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MFgus01a\D20\BS-02\2015\PUBLIKACJA 2015 do uzupełnienia\aneks tabelaryczny\"/>
    </mc:Choice>
  </mc:AlternateContent>
  <bookViews>
    <workbookView xWindow="-12" yWindow="-12" windowWidth="9600" windowHeight="10980" tabRatio="789" firstSheet="22" activeTab="38"/>
  </bookViews>
  <sheets>
    <sheet name="tab12" sheetId="52" r:id="rId1"/>
    <sheet name="tab13" sheetId="2" r:id="rId2"/>
    <sheet name="tab14" sheetId="29" r:id="rId3"/>
    <sheet name="tab15" sheetId="31" r:id="rId4"/>
    <sheet name="tab16" sheetId="30" r:id="rId5"/>
    <sheet name="tab17" sheetId="10" r:id="rId6"/>
    <sheet name="tab18" sheetId="3" r:id="rId7"/>
    <sheet name="tab19" sheetId="4" r:id="rId8"/>
    <sheet name="tab20" sheetId="11" r:id="rId9"/>
    <sheet name="tab21" sheetId="8" r:id="rId10"/>
    <sheet name="oddz szp tłum ang " sheetId="53" r:id="rId11"/>
    <sheet name="tab22" sheetId="12" r:id="rId12"/>
    <sheet name="tab23" sheetId="13" r:id="rId13"/>
    <sheet name="tab24" sheetId="14" r:id="rId14"/>
    <sheet name="tab25" sheetId="15" r:id="rId15"/>
    <sheet name="tab26" sheetId="17" r:id="rId16"/>
    <sheet name="tab27" sheetId="18" r:id="rId17"/>
    <sheet name="tab28" sheetId="19" r:id="rId18"/>
    <sheet name="tab29" sheetId="20" r:id="rId19"/>
    <sheet name="tab30" sheetId="21" r:id="rId20"/>
    <sheet name="tab31" sheetId="22" r:id="rId21"/>
    <sheet name="tab32" sheetId="23" r:id="rId22"/>
    <sheet name="tab33" sheetId="24" r:id="rId23"/>
    <sheet name="tab34" sheetId="25" r:id="rId24"/>
    <sheet name="tab35" sheetId="26" r:id="rId25"/>
    <sheet name="tab36" sheetId="27" r:id="rId26"/>
    <sheet name="tab37" sheetId="28" r:id="rId27"/>
    <sheet name="tab38" sheetId="47" r:id="rId28"/>
    <sheet name="tab39" sheetId="48" r:id="rId29"/>
    <sheet name="tab40" sheetId="35" r:id="rId30"/>
    <sheet name="tab41" sheetId="36" r:id="rId31"/>
    <sheet name="tab41a" sheetId="37" r:id="rId32"/>
    <sheet name="tab41b" sheetId="38" r:id="rId33"/>
    <sheet name="tab42" sheetId="39" r:id="rId34"/>
    <sheet name="tab43" sheetId="40" r:id="rId35"/>
    <sheet name="tab44" sheetId="50" r:id="rId36"/>
    <sheet name="tab45" sheetId="43" r:id="rId37"/>
    <sheet name="tab46" sheetId="42" r:id="rId38"/>
    <sheet name="tab47" sheetId="41" r:id="rId39"/>
    <sheet name="tab48" sheetId="44" r:id="rId40"/>
  </sheets>
  <definedNames>
    <definedName name="_Toc246837337" localSheetId="2">'tab14'!#REF!</definedName>
    <definedName name="_Toc246837337" localSheetId="6">'tab18'!#REF!</definedName>
    <definedName name="_Toc246837338" localSheetId="2">'tab14'!#REF!</definedName>
    <definedName name="_Toc246837338" localSheetId="6">'tab18'!#REF!</definedName>
    <definedName name="_Toc247008468" localSheetId="1">'tab13'!$A$1</definedName>
    <definedName name="_Toc247008469" localSheetId="1">'tab13'!$A$2</definedName>
    <definedName name="_xlnm.Print_Area" localSheetId="4">'tab16'!$A$2:$F$30</definedName>
    <definedName name="_xlnm.Print_Area" localSheetId="5">'tab17'!$A$1:$E$27</definedName>
    <definedName name="_xlnm.Print_Area" localSheetId="25">'tab36'!$A$1:$I$45</definedName>
    <definedName name="_xlnm.Print_Area" localSheetId="27">'tab38'!$A$6:$G$113</definedName>
    <definedName name="_xlnm.Print_Titles" localSheetId="27">'tab38'!$1:$5</definedName>
  </definedNames>
  <calcPr calcId="152511"/>
</workbook>
</file>

<file path=xl/calcChain.xml><?xml version="1.0" encoding="utf-8"?>
<calcChain xmlns="http://schemas.openxmlformats.org/spreadsheetml/2006/main">
  <c r="B22" i="44" l="1"/>
  <c r="B21" i="44"/>
  <c r="B20" i="44"/>
  <c r="B19" i="44"/>
  <c r="B18" i="44"/>
  <c r="B17" i="44"/>
  <c r="B16" i="44"/>
  <c r="B15" i="44"/>
  <c r="B14" i="44"/>
  <c r="B13" i="44"/>
  <c r="B12" i="44"/>
  <c r="B11" i="44"/>
  <c r="B10" i="44"/>
  <c r="B9" i="44"/>
  <c r="B8" i="44"/>
  <c r="B7" i="44"/>
  <c r="B6" i="44"/>
  <c r="B5" i="44"/>
  <c r="B7" i="38" l="1"/>
  <c r="B8" i="38"/>
  <c r="B9" i="38"/>
  <c r="B10" i="38"/>
  <c r="B11" i="38"/>
  <c r="B12" i="38"/>
  <c r="B13" i="38"/>
  <c r="B14" i="38"/>
  <c r="B15" i="38"/>
  <c r="B16" i="38"/>
  <c r="B17" i="38"/>
  <c r="B18" i="38"/>
  <c r="B19" i="38"/>
  <c r="B20" i="38"/>
  <c r="B21" i="38"/>
  <c r="B22" i="38"/>
  <c r="B6" i="38"/>
  <c r="I7" i="14" l="1"/>
</calcChain>
</file>

<file path=xl/sharedStrings.xml><?xml version="1.0" encoding="utf-8"?>
<sst xmlns="http://schemas.openxmlformats.org/spreadsheetml/2006/main" count="2442" uniqueCount="585">
  <si>
    <t xml:space="preserve">Dolnośląskie  </t>
  </si>
  <si>
    <t xml:space="preserve">Kujawsko-pomorskie  </t>
  </si>
  <si>
    <t xml:space="preserve">Lubelskie  </t>
  </si>
  <si>
    <t xml:space="preserve">Lubuskie  </t>
  </si>
  <si>
    <t xml:space="preserve">Łódzkie  </t>
  </si>
  <si>
    <t xml:space="preserve">Małopolskie  </t>
  </si>
  <si>
    <t xml:space="preserve">Mazowieckie  </t>
  </si>
  <si>
    <t xml:space="preserve">Opolskie  </t>
  </si>
  <si>
    <t xml:space="preserve">Podkarpackie  </t>
  </si>
  <si>
    <t xml:space="preserve">Podlaskie  </t>
  </si>
  <si>
    <t xml:space="preserve">Pomorskie  </t>
  </si>
  <si>
    <t xml:space="preserve">Śląskie  </t>
  </si>
  <si>
    <t xml:space="preserve">Świętokrzyskie  </t>
  </si>
  <si>
    <t xml:space="preserve">Warmińsko-mazurskie  </t>
  </si>
  <si>
    <t xml:space="preserve">Wielkopolskie  </t>
  </si>
  <si>
    <t xml:space="preserve">Zachodniopomorskie  </t>
  </si>
  <si>
    <t xml:space="preserve">Dolnośląskie </t>
  </si>
  <si>
    <t xml:space="preserve">Kujawsko-pomorskie </t>
  </si>
  <si>
    <t xml:space="preserve">Lubelskie </t>
  </si>
  <si>
    <t xml:space="preserve">Lubuskie </t>
  </si>
  <si>
    <t xml:space="preserve">Łódzkie </t>
  </si>
  <si>
    <t xml:space="preserve">Małopolskie </t>
  </si>
  <si>
    <t xml:space="preserve">Mazowieckie </t>
  </si>
  <si>
    <t xml:space="preserve">Opolskie </t>
  </si>
  <si>
    <t xml:space="preserve">Podkarpackie </t>
  </si>
  <si>
    <t xml:space="preserve">Podlaskie </t>
  </si>
  <si>
    <t xml:space="preserve">Pomorskie </t>
  </si>
  <si>
    <t xml:space="preserve">Śląskie </t>
  </si>
  <si>
    <t xml:space="preserve">Świętokrzyskie </t>
  </si>
  <si>
    <t xml:space="preserve">Warmińsko-mazurskie </t>
  </si>
  <si>
    <t xml:space="preserve">Wielkopolskie </t>
  </si>
  <si>
    <t xml:space="preserve">Zachodniopomorskie </t>
  </si>
  <si>
    <t xml:space="preserve">Chirurgiczny dla dzieci  </t>
  </si>
  <si>
    <t xml:space="preserve">Chirurgiczny ogólny  </t>
  </si>
  <si>
    <t xml:space="preserve">Chirurgii urazowo-ortop </t>
  </si>
  <si>
    <t xml:space="preserve">Chorób wewnętrznych  </t>
  </si>
  <si>
    <t xml:space="preserve">Chorób zakaźnych  </t>
  </si>
  <si>
    <t xml:space="preserve">Dermatologiczny  </t>
  </si>
  <si>
    <t xml:space="preserve">Endokrynologiczny  </t>
  </si>
  <si>
    <t xml:space="preserve">Gastrologiczny  </t>
  </si>
  <si>
    <t xml:space="preserve">Geriatryczny  </t>
  </si>
  <si>
    <t xml:space="preserve">Ginekologiczno-położniczy  </t>
  </si>
  <si>
    <t xml:space="preserve">Gruźlicy i chorób płuc  </t>
  </si>
  <si>
    <t xml:space="preserve">Hematologiczny  </t>
  </si>
  <si>
    <t xml:space="preserve">Intensywnej terapii  </t>
  </si>
  <si>
    <t xml:space="preserve">Kardiochirurgiczny  </t>
  </si>
  <si>
    <t xml:space="preserve">Kardiologiczny  </t>
  </si>
  <si>
    <t xml:space="preserve">Nefrologiczny  </t>
  </si>
  <si>
    <t xml:space="preserve">Neonatologiczny </t>
  </si>
  <si>
    <t xml:space="preserve">Neurochirurgiczny  </t>
  </si>
  <si>
    <t xml:space="preserve">Neurologiczny  </t>
  </si>
  <si>
    <t xml:space="preserve">Obserwacyjno-zakaźny  </t>
  </si>
  <si>
    <t xml:space="preserve">Odwykowy  </t>
  </si>
  <si>
    <t xml:space="preserve">Okulistyczny  </t>
  </si>
  <si>
    <t xml:space="preserve">Onkologiczny  </t>
  </si>
  <si>
    <t xml:space="preserve">Otolaryngologiczny  </t>
  </si>
  <si>
    <t xml:space="preserve">Pediatryczny  </t>
  </si>
  <si>
    <t xml:space="preserve">Przewlekle chorych  </t>
  </si>
  <si>
    <t xml:space="preserve">Psychiatryczny  </t>
  </si>
  <si>
    <t xml:space="preserve">Rehabilitacyjny  </t>
  </si>
  <si>
    <t xml:space="preserve">Reumatologiczny  </t>
  </si>
  <si>
    <t xml:space="preserve">Toksykologiczny  </t>
  </si>
  <si>
    <t xml:space="preserve">Transplantologiczny  </t>
  </si>
  <si>
    <t xml:space="preserve">Urologiczny  </t>
  </si>
  <si>
    <t>Chirurgii szczękowo-
  twarzowej ………………..</t>
  </si>
  <si>
    <t xml:space="preserve">Kujawsko-pomorskie   </t>
  </si>
  <si>
    <t>Zachodniopomorskie</t>
  </si>
  <si>
    <t xml:space="preserve">Leczeni  (łącznie z ruchem międzyoddziałowym)
Outpatients (including patient flow  between wards) </t>
  </si>
  <si>
    <t>Chirurgii szczękowo-
  twarzowej ……………….</t>
  </si>
  <si>
    <t>Chirurgii szczękowo-
  twarzowej ………………...</t>
  </si>
  <si>
    <t>Gastrologiczny</t>
  </si>
  <si>
    <t>Geriatryczny</t>
  </si>
  <si>
    <t>Ginekologiczno-położniczy</t>
  </si>
  <si>
    <t>Gruźlicy i chorób płuc</t>
  </si>
  <si>
    <t>Hematologiczny</t>
  </si>
  <si>
    <t>Intensywnej terapii</t>
  </si>
  <si>
    <t>Kardiochirurgiczny</t>
  </si>
  <si>
    <t>Kardiologiczny</t>
  </si>
  <si>
    <t>Nefrologiczny</t>
  </si>
  <si>
    <t>Neonatologiczny</t>
  </si>
  <si>
    <t>Neurochirurgiczny</t>
  </si>
  <si>
    <t>Neurologiczny</t>
  </si>
  <si>
    <t>Obserwacyjno-zakaźny</t>
  </si>
  <si>
    <t>Odwykowy</t>
  </si>
  <si>
    <t>Okulistyczny</t>
  </si>
  <si>
    <t>Onkologiczny</t>
  </si>
  <si>
    <t>Otolaryngologiczny</t>
  </si>
  <si>
    <t>Pediatryczny</t>
  </si>
  <si>
    <t>Przewlekle chorych</t>
  </si>
  <si>
    <t>Psychiatryczny</t>
  </si>
  <si>
    <t>Rehabilitacyjny</t>
  </si>
  <si>
    <t>Reumatologiczny</t>
  </si>
  <si>
    <t xml:space="preserve">Chirurgiczny dla dzieci </t>
  </si>
  <si>
    <t xml:space="preserve">Chirurgiczny ogólny </t>
  </si>
  <si>
    <t xml:space="preserve">Chirurgii urazowo - ortop. </t>
  </si>
  <si>
    <t xml:space="preserve">Chorób wewnętrznych </t>
  </si>
  <si>
    <t xml:space="preserve">Chorób zakaźnych </t>
  </si>
  <si>
    <t xml:space="preserve">Dermatologiczny </t>
  </si>
  <si>
    <t xml:space="preserve">Endokrynologiczny </t>
  </si>
  <si>
    <t xml:space="preserve">Gastrologiczny </t>
  </si>
  <si>
    <t xml:space="preserve">Geriatryczny </t>
  </si>
  <si>
    <t xml:space="preserve">Ginekologiczno-położniczy </t>
  </si>
  <si>
    <t xml:space="preserve">Gruźlicy i chorób płuc </t>
  </si>
  <si>
    <t xml:space="preserve">Hematologiczny </t>
  </si>
  <si>
    <t xml:space="preserve">Intensywnej terapii </t>
  </si>
  <si>
    <t xml:space="preserve">Kardiochirurgiczny </t>
  </si>
  <si>
    <t xml:space="preserve">Kardiologiczny </t>
  </si>
  <si>
    <t xml:space="preserve">Nefrologiczny </t>
  </si>
  <si>
    <t xml:space="preserve">Neurochirurgiczny </t>
  </si>
  <si>
    <t xml:space="preserve">Neurologiczny </t>
  </si>
  <si>
    <t xml:space="preserve">Obserwacyjno-zakaźny </t>
  </si>
  <si>
    <t xml:space="preserve">Odwykowy </t>
  </si>
  <si>
    <t xml:space="preserve">Okulistyczny </t>
  </si>
  <si>
    <t xml:space="preserve">Onkologiczny </t>
  </si>
  <si>
    <t xml:space="preserve">Otolaryngologiczny </t>
  </si>
  <si>
    <t xml:space="preserve">Pediatryczny </t>
  </si>
  <si>
    <t xml:space="preserve">Przewlekle chorych </t>
  </si>
  <si>
    <t xml:space="preserve">Psychiatryczny </t>
  </si>
  <si>
    <t xml:space="preserve">Reumatologiczny </t>
  </si>
  <si>
    <t xml:space="preserve">Transplantologiczny </t>
  </si>
  <si>
    <t xml:space="preserve">Chirurgii urazowo-ortop. </t>
  </si>
  <si>
    <t>Chirurgii szczękowo-
  twarzowej ………….….….</t>
  </si>
  <si>
    <t xml:space="preserve">Dermatologiczny   </t>
  </si>
  <si>
    <t>Urologiczny</t>
  </si>
  <si>
    <t>Chirurgii szczękowo-
  twarzowej …………………</t>
  </si>
  <si>
    <t>Chirurgii szczękowo-
  twarzowej ……...…………</t>
  </si>
  <si>
    <t xml:space="preserve">         </t>
  </si>
  <si>
    <r>
      <t xml:space="preserve">Publiczną uczelnię medyczną lub publiczną uczelnię prowadząc działalność badawczą i dydaktyczną w dziedzinie nauk medycznych </t>
    </r>
    <r>
      <rPr>
        <i/>
        <sz val="9"/>
        <color theme="1"/>
        <rFont val="Times New Roman"/>
        <family val="1"/>
        <charset val="238"/>
      </rPr>
      <t>Public medical academy or  public academy conducting medical  research and medical education</t>
    </r>
    <r>
      <rPr>
        <sz val="9"/>
        <color theme="1"/>
        <rFont val="Times New Roman"/>
        <family val="1"/>
        <charset val="238"/>
      </rPr>
      <t xml:space="preserve"> </t>
    </r>
  </si>
  <si>
    <t>Ź r ó d ł o:  Ministerstwo Zdrowia i  Ministerstwo Spraw Wewnętrznych.</t>
  </si>
  <si>
    <t>S o u r c e: The Ministry of Health and the Ministry of Interior.</t>
  </si>
  <si>
    <r>
      <t xml:space="preserve">WOJEWÓDZTWA
</t>
    </r>
    <r>
      <rPr>
        <i/>
        <sz val="9"/>
        <rFont val="Times New Roman"/>
        <family val="1"/>
        <charset val="238"/>
      </rPr>
      <t>VOIVODESHIPS</t>
    </r>
  </si>
  <si>
    <t xml:space="preserve">                   DELIVERY UNITS ABD DELIVERIES IN GENERAL HOSPITALS BY VOIVODESHIPS</t>
  </si>
  <si>
    <t>Transplantologiczny</t>
  </si>
  <si>
    <t>Dermatologiczny</t>
  </si>
  <si>
    <t>Chorób zakaźnych</t>
  </si>
  <si>
    <t>Toksykologiczny</t>
  </si>
  <si>
    <t>-</t>
  </si>
  <si>
    <t xml:space="preserve">  a) Excluding  psychiatric nursing homes and psychiatric chronic medical care homes.</t>
  </si>
  <si>
    <t>80 lat i więcej</t>
  </si>
  <si>
    <t>75-79</t>
  </si>
  <si>
    <t>65-74</t>
  </si>
  <si>
    <t>61-64</t>
  </si>
  <si>
    <t>41-60</t>
  </si>
  <si>
    <t>19-40</t>
  </si>
  <si>
    <t>do 18 lat</t>
  </si>
  <si>
    <r>
      <t xml:space="preserve">                   AGE STRUCTURE OF FEMALE RESIDENTS OF LONG TERM CARE FACILITIES </t>
    </r>
    <r>
      <rPr>
        <i/>
        <vertAlign val="superscript"/>
        <sz val="9"/>
        <rFont val="Times New Roman"/>
        <family val="1"/>
        <charset val="238"/>
      </rPr>
      <t xml:space="preserve">a) </t>
    </r>
    <r>
      <rPr>
        <i/>
        <sz val="9"/>
        <rFont val="Times New Roman"/>
        <family val="1"/>
        <charset val="238"/>
      </rPr>
      <t>BY VOIVODESHIPS</t>
    </r>
  </si>
  <si>
    <r>
      <t xml:space="preserve">                   AGE STRUCTURE OF MALE RESIDENTS OF LONG TERM CARE FACILITIES </t>
    </r>
    <r>
      <rPr>
        <i/>
        <vertAlign val="superscript"/>
        <sz val="9"/>
        <rFont val="Times New Roman"/>
        <family val="1"/>
        <charset val="238"/>
      </rPr>
      <t xml:space="preserve">a) </t>
    </r>
    <r>
      <rPr>
        <i/>
        <sz val="9"/>
        <rFont val="Times New Roman"/>
        <family val="1"/>
        <charset val="238"/>
      </rPr>
      <t>BY VOIVODESHIPS</t>
    </r>
  </si>
  <si>
    <t>SANATORIA</t>
  </si>
  <si>
    <t xml:space="preserve">SANATORIA UZDROWISKOWE </t>
  </si>
  <si>
    <t>OF WHICH HEALTH RESORT HOSPITALS</t>
  </si>
  <si>
    <t>W TYM SZPITALE UZDROWISKOWE</t>
  </si>
  <si>
    <t xml:space="preserve">                  ACTIVITY OF HEALTH RESORT FACILITIES BY VOIVODESHIPS</t>
  </si>
  <si>
    <t>INNE</t>
  </si>
  <si>
    <t>PFRON</t>
  </si>
  <si>
    <t>KRUS</t>
  </si>
  <si>
    <t>ZUS</t>
  </si>
  <si>
    <t>NFZ</t>
  </si>
  <si>
    <t xml:space="preserve">  S o u r c e:  Ministry of Labor and Social Policy – Office of the Government Plenipotentiary for the Disabled</t>
  </si>
  <si>
    <t xml:space="preserve">  Ź r ó d ł o:   Ministerstwo Pracy i Polityki Społecznej -  Biuro Pełnomocnika Rządu ds. Osób Niepełnosprawnych </t>
  </si>
  <si>
    <t xml:space="preserve">SZPITALE PSYCHIATRYCZNE  </t>
  </si>
  <si>
    <t>KRAJOWE I REGIONALNE OŚRODKI PSYCHIATRII SĄDOWEJ</t>
  </si>
  <si>
    <t>REGIONAL CENTRES OF FORENSIC PSYCHIATRY</t>
  </si>
  <si>
    <t>OŚRODKI LECZENIA ODWYKOWEGO ALKOHOLOWEGO</t>
  </si>
  <si>
    <t>DETOXIFICATION CENTRES</t>
  </si>
  <si>
    <t>OŚRODKI REHABILITACYJNE DLA UZALEŻNIONYCH OD SUBSTANCJI PSYCHOAKTYWNYCH</t>
  </si>
  <si>
    <t xml:space="preserve"> ADDICTION RECOVERY CENTRES</t>
  </si>
  <si>
    <t xml:space="preserve">Lubelskie   </t>
  </si>
  <si>
    <t xml:space="preserve">OŚRODKI MONARU  </t>
  </si>
  <si>
    <t>MONAR CENTRES</t>
  </si>
  <si>
    <t>ZAKŁADY OPIEKUŃCZO-LECZNICZE TYPU  PSYCHIATRYCZNEGO</t>
  </si>
  <si>
    <t>PSYCHIATRIC CHRONIC MEDICAL CARE HOMES</t>
  </si>
  <si>
    <t>ZAKŁADY  PIELĘGNACYJNO-OPIEKUŃCZE  TYPU PSYCHIATRYCZNEGO</t>
  </si>
  <si>
    <t>PSYCHIATRIC NURSING HOMES</t>
  </si>
  <si>
    <t xml:space="preserve">  Ź r ó d ł o:  Ministerstwo Zdrowia i Ministerstwo Spraw Wewnętrznych</t>
  </si>
  <si>
    <t xml:space="preserve">  Ź r ó d ł o:  Ministerstwo Zdrowia i Ministerstwo Spraw Wewnętrznych.</t>
  </si>
  <si>
    <t xml:space="preserve">  a) Łącznie z zakładami opiekuńczo-leczniczymi i pielęgnacyjno-opiekuńczymi typu psychiatrycznego, hospicjami oraz oddziałami opieki paliatywnej.</t>
  </si>
  <si>
    <t xml:space="preserve">  a) Including  psychiatric nursing homes and psychiatric chronic medical care homes, hospices as well as paliative wards. </t>
  </si>
  <si>
    <t xml:space="preserve">  S o u r c e: The Ministry of Health and the Ministry of Interior.</t>
  </si>
  <si>
    <t xml:space="preserve">  Ź r ó d ł o:  Ministerstwo Zdrowia  </t>
  </si>
  <si>
    <t>ODDZIAŁY OPIEKI  PALIATYWNEJ</t>
  </si>
  <si>
    <t>Zachodniopomorskie………..</t>
  </si>
  <si>
    <t>Warmińsko-mazurskie............</t>
  </si>
  <si>
    <t>Świętokrzyskie………..…..…</t>
  </si>
  <si>
    <t>Śląskie……………..………...</t>
  </si>
  <si>
    <t>Pomorskie…………………..</t>
  </si>
  <si>
    <t>Podlaskie……….…….….….</t>
  </si>
  <si>
    <t>Podkarpackie…….……...…..</t>
  </si>
  <si>
    <t>Mazowieckie…………..….…</t>
  </si>
  <si>
    <t>Małopolskie……….……..….</t>
  </si>
  <si>
    <t>Łódzkie………………..…….</t>
  </si>
  <si>
    <t>Lubelskie…………….…..…..</t>
  </si>
  <si>
    <t>Kujawsko-pomorskie………..</t>
  </si>
  <si>
    <t>Dolnośląskie…………………</t>
  </si>
  <si>
    <t>S o u r c e: Institute of Psychiatry and Neurology,  the Ministry of Health and the Ministry of Interior.</t>
  </si>
  <si>
    <t>Leczenia jednego dnia</t>
  </si>
  <si>
    <t xml:space="preserve">  a) Exclusively wards where the inpatient care beds are located. </t>
  </si>
  <si>
    <t xml:space="preserve">  a) Wyłącznie oddziały dysponujące łóżkami opieki stacjonarnej. </t>
  </si>
  <si>
    <t>HOSPICE</t>
  </si>
  <si>
    <t>PALLIATIVE CARE WARDS</t>
  </si>
  <si>
    <r>
      <t xml:space="preserve">                   DISCHARGES AND DEATHS IN GENERAL HOSPITALS</t>
    </r>
    <r>
      <rPr>
        <i/>
        <vertAlign val="superscript"/>
        <sz val="9"/>
        <rFont val="Times New Roman"/>
        <family val="1"/>
        <charset val="238"/>
      </rPr>
      <t>a)</t>
    </r>
    <r>
      <rPr>
        <i/>
        <sz val="9"/>
        <rFont val="Times New Roman"/>
        <family val="1"/>
        <charset val="238"/>
      </rPr>
      <t xml:space="preserve">  BY VOIVODESHIPS </t>
    </r>
  </si>
  <si>
    <r>
      <t xml:space="preserve">                  SURGICAL SERVICES IN GENERAL HOSPITALS</t>
    </r>
    <r>
      <rPr>
        <b/>
        <i/>
        <vertAlign val="superscript"/>
        <sz val="9"/>
        <rFont val="Times New Roman"/>
        <family val="1"/>
        <charset val="238"/>
      </rPr>
      <t xml:space="preserve">a)  </t>
    </r>
    <r>
      <rPr>
        <i/>
        <sz val="9"/>
        <rFont val="Times New Roman"/>
        <family val="1"/>
        <charset val="238"/>
      </rPr>
      <t>BY VOIVODESHIPS</t>
    </r>
  </si>
  <si>
    <t xml:space="preserve">                  INPATIENT ACTIVITY OF HOSPITAL WARDS IN GENERAL HOSPITALS IN  DOLNOŚLĄSKIE VOIVODSHIP</t>
  </si>
  <si>
    <t xml:space="preserve">                  INPATIENT ACTIVITY OF HOSPITAL WARDS IN GENERAL HOSPITALS 
                  IN  LUBELSKIE VOIVODSHIP</t>
  </si>
  <si>
    <t xml:space="preserve">                    CHRONIC MEDICAL CARE HOMES AND NURSING HOMES  BY VOIVODSHIPS</t>
  </si>
  <si>
    <r>
      <t xml:space="preserve">                   AGE STRUCTURE OF RESIDENTS  OF LONG TERM CARE FACILITIES </t>
    </r>
    <r>
      <rPr>
        <i/>
        <vertAlign val="superscript"/>
        <sz val="9"/>
        <rFont val="Times New Roman"/>
        <family val="1"/>
        <charset val="238"/>
      </rPr>
      <t xml:space="preserve">a) </t>
    </r>
    <r>
      <rPr>
        <i/>
        <sz val="9"/>
        <rFont val="Times New Roman"/>
        <family val="1"/>
        <charset val="238"/>
      </rPr>
      <t>BY VOIVODSHIPS</t>
    </r>
  </si>
  <si>
    <t>Kuracjusze leczeni ambulatoryjnie
Out-patients</t>
  </si>
  <si>
    <t xml:space="preserve">Uwaga:  Zakłady lecznictwa uzdrowiskowego nie występują w województwie: lubuskim, opolskim i wielkopolskim. Ponadto przy zakładach lecznictwa uzdrowiskowego funkcjonaowały 83 zakłady przyrodolecznicze działające jako komórka szpitala uzdrowiskowego, sanatorium lub przychodni. </t>
  </si>
  <si>
    <t xml:space="preserve">  a) Data concern health resort hospitals, sanatoria including sanatorium in underground mining excavation in Wieliczka, outpatient units as well as natural healing centres.</t>
  </si>
  <si>
    <r>
      <t xml:space="preserve">WOJEWÓDZTWA
</t>
    </r>
    <r>
      <rPr>
        <i/>
        <sz val="9"/>
        <rFont val="Times New Roman"/>
        <family val="1"/>
        <charset val="238"/>
      </rPr>
      <t>VOIVODSHIPS</t>
    </r>
  </si>
  <si>
    <r>
      <t xml:space="preserve">ogółem
</t>
    </r>
    <r>
      <rPr>
        <i/>
        <sz val="9"/>
        <rFont val="Times New Roman"/>
        <family val="1"/>
        <charset val="238"/>
      </rPr>
      <t>total</t>
    </r>
  </si>
  <si>
    <r>
      <t xml:space="preserve">z liczby ogółem
</t>
    </r>
    <r>
      <rPr>
        <i/>
        <sz val="9"/>
        <rFont val="Times New Roman"/>
        <family val="1"/>
        <charset val="238"/>
      </rPr>
      <t>of total</t>
    </r>
  </si>
  <si>
    <t xml:space="preserve">                 PATIENTS IN HEALTH RESORT FACILITIES BY  VOIVODSHIPS</t>
  </si>
  <si>
    <t xml:space="preserve">Średni pobyt pacjenta 
w dniach Average lenght of stay </t>
  </si>
  <si>
    <t>Ź r ó d ł o: Instytut Psychiatrii i Neurologii, Ministerstwo Zdrowia oraz Ministerstwo Spraw Wewnętrznych.</t>
  </si>
  <si>
    <r>
      <t xml:space="preserve">  S o u r c e: </t>
    </r>
    <r>
      <rPr>
        <i/>
        <sz val="9"/>
        <rFont val="Times New Roman"/>
        <family val="1"/>
        <charset val="238"/>
      </rPr>
      <t>The Ministry of Health</t>
    </r>
    <r>
      <rPr>
        <sz val="9"/>
        <rFont val="Times New Roman"/>
        <family val="1"/>
        <charset val="238"/>
      </rPr>
      <t xml:space="preserve"> </t>
    </r>
  </si>
  <si>
    <r>
      <t xml:space="preserve">  a)</t>
    </r>
    <r>
      <rPr>
        <sz val="9"/>
        <rFont val="Times New Roman"/>
        <family val="1"/>
        <charset val="238"/>
      </rPr>
      <t xml:space="preserve"> Bez  zakładów opiekuńczo-leczniczych i pielęgnacyjno-opiekuńczych typu psychiatrycznego. </t>
    </r>
  </si>
  <si>
    <t>80 lat 
i więcej</t>
  </si>
  <si>
    <r>
      <t xml:space="preserve">  a)</t>
    </r>
    <r>
      <rPr>
        <sz val="9"/>
        <rFont val="Times New Roman"/>
        <family val="1"/>
        <charset val="238"/>
      </rPr>
      <t xml:space="preserve"> Łącznie z zakładami opiekuńczo-leczniczymi i pielęgnacyjno-opiekuńczymi typu psychiatrycznego, hospicjami oraz oddziałami opieki paliatywnej.</t>
    </r>
  </si>
  <si>
    <t xml:space="preserve">Note:  In  three voivodeships (lubuskie, opolskie, wielkopolskie) the health resort facilities do not occur. Moreover 83 natural healing centres operating as a  unit of health resort hospitals, sanatorium or out-patient units.  </t>
  </si>
  <si>
    <t>HOSPICJA</t>
  </si>
  <si>
    <t xml:space="preserve"> a) NFZ - National Health Fund, ZUS - Social Insurance Institution; KRUS -  Agricultural Social Insurance Fund; PFRON
 -  State Fund for Rehabilitation of  Persons with Disabilities</t>
  </si>
  <si>
    <t xml:space="preserve">  a) Łącznie ze szpitalami prowadzącymi wyłącznie działalność dzienną.  </t>
  </si>
  <si>
    <t xml:space="preserve">  a) Including hospitals which conduct exclusively day care activity.</t>
  </si>
  <si>
    <r>
      <t xml:space="preserve">stan w dniu 31 XII    </t>
    </r>
    <r>
      <rPr>
        <i/>
        <sz val="9"/>
        <rFont val="Times New Roman"/>
        <family val="1"/>
        <charset val="238"/>
      </rPr>
      <t>as of 31 XII</t>
    </r>
  </si>
  <si>
    <r>
      <t xml:space="preserve">                      BEDS, INCUBATORS AND NEWBORN S IN GENERAL HOSPITALS</t>
    </r>
    <r>
      <rPr>
        <i/>
        <vertAlign val="superscript"/>
        <sz val="9"/>
        <rFont val="Times New Roman"/>
        <family val="1"/>
        <charset val="238"/>
      </rPr>
      <t>a)</t>
    </r>
    <r>
      <rPr>
        <i/>
        <sz val="9"/>
        <rFont val="Times New Roman"/>
        <family val="1"/>
        <charset val="238"/>
      </rPr>
      <t xml:space="preserve"> BY VOIVODESHIPS </t>
    </r>
  </si>
  <si>
    <r>
      <t xml:space="preserve">WOJEWÓDZTWA
</t>
    </r>
    <r>
      <rPr>
        <i/>
        <sz val="9"/>
        <rFont val="Times New Roman"/>
        <family val="1"/>
        <charset val="238"/>
      </rPr>
      <t>VOIVODESHIPS</t>
    </r>
    <r>
      <rPr>
        <sz val="9"/>
        <rFont val="Times New Roman"/>
        <family val="1"/>
        <charset val="238"/>
      </rPr>
      <t xml:space="preserve">
</t>
    </r>
  </si>
  <si>
    <r>
      <t xml:space="preserve">Średnia liczba łóżek
</t>
    </r>
    <r>
      <rPr>
        <i/>
        <sz val="9"/>
        <rFont val="Times New Roman"/>
        <family val="1"/>
        <charset val="238"/>
      </rPr>
      <t>Average number</t>
    </r>
    <r>
      <rPr>
        <sz val="9"/>
        <rFont val="Times New Roman"/>
        <family val="1"/>
        <charset val="238"/>
      </rPr>
      <t xml:space="preserve">
</t>
    </r>
    <r>
      <rPr>
        <i/>
        <sz val="9"/>
        <rFont val="Times New Roman"/>
        <family val="1"/>
        <charset val="238"/>
      </rPr>
      <t>of beds</t>
    </r>
  </si>
  <si>
    <r>
      <rPr>
        <sz val="9"/>
        <rFont val="Times New Roman"/>
        <family val="1"/>
        <charset val="238"/>
      </rPr>
      <t xml:space="preserve">Inkubatory </t>
    </r>
    <r>
      <rPr>
        <i/>
        <sz val="9"/>
        <rFont val="Times New Roman"/>
        <family val="1"/>
        <charset val="238"/>
      </rPr>
      <t xml:space="preserve">
</t>
    </r>
    <r>
      <rPr>
        <sz val="9"/>
        <rFont val="Times New Roman"/>
        <family val="1"/>
        <charset val="238"/>
      </rPr>
      <t xml:space="preserve">stan w dniu </t>
    </r>
    <r>
      <rPr>
        <i/>
        <sz val="9"/>
        <rFont val="Times New Roman"/>
        <family val="1"/>
        <charset val="238"/>
      </rPr>
      <t xml:space="preserve">
31 XII
 Incubators
as of 31 XII</t>
    </r>
  </si>
  <si>
    <r>
      <t>Noworodki
żywo
urodzone</t>
    </r>
    <r>
      <rPr>
        <vertAlign val="superscript"/>
        <sz val="9"/>
        <rFont val="Times New Roman"/>
        <family val="1"/>
        <charset val="238"/>
      </rPr>
      <t>a)</t>
    </r>
    <r>
      <rPr>
        <sz val="9"/>
        <rFont val="Times New Roman"/>
        <family val="1"/>
        <charset val="238"/>
      </rPr>
      <t xml:space="preserve">
</t>
    </r>
    <r>
      <rPr>
        <i/>
        <sz val="9"/>
        <rFont val="Times New Roman"/>
        <family val="1"/>
        <charset val="238"/>
      </rPr>
      <t xml:space="preserve"> Live born newborns</t>
    </r>
    <r>
      <rPr>
        <i/>
        <vertAlign val="superscript"/>
        <sz val="9"/>
        <rFont val="Times New Roman"/>
        <family val="1"/>
        <charset val="238"/>
      </rPr>
      <t>a)</t>
    </r>
  </si>
  <si>
    <r>
      <rPr>
        <sz val="9"/>
        <rFont val="Times New Roman"/>
        <family val="1"/>
        <charset val="238"/>
      </rPr>
      <t>Noworodki
martwo
urodzone</t>
    </r>
    <r>
      <rPr>
        <i/>
        <sz val="9"/>
        <rFont val="Times New Roman"/>
        <family val="1"/>
        <charset val="238"/>
      </rPr>
      <t xml:space="preserve">
Dead 
 born newborns</t>
    </r>
  </si>
  <si>
    <r>
      <t xml:space="preserve">Stanowiska porodowe 
</t>
    </r>
    <r>
      <rPr>
        <i/>
        <sz val="9"/>
        <rFont val="Times New Roman"/>
        <family val="1"/>
        <charset val="238"/>
      </rPr>
      <t xml:space="preserve">Delivery units </t>
    </r>
    <r>
      <rPr>
        <sz val="9"/>
        <rFont val="Times New Roman"/>
        <family val="1"/>
        <charset val="238"/>
      </rPr>
      <t xml:space="preserve">         </t>
    </r>
  </si>
  <si>
    <r>
      <t xml:space="preserve">Przyjęte porody
</t>
    </r>
    <r>
      <rPr>
        <i/>
        <sz val="9"/>
        <rFont val="Times New Roman"/>
        <family val="1"/>
        <charset val="238"/>
      </rPr>
      <t>Deliveries</t>
    </r>
  </si>
  <si>
    <r>
      <rPr>
        <sz val="9"/>
        <rFont val="Times New Roman"/>
        <family val="1"/>
        <charset val="238"/>
      </rPr>
      <t>Cięcia
cesarskie</t>
    </r>
    <r>
      <rPr>
        <i/>
        <sz val="9"/>
        <rFont val="Times New Roman"/>
        <family val="1"/>
        <charset val="238"/>
      </rPr>
      <t xml:space="preserve">
Cesarean
deliveries</t>
    </r>
  </si>
  <si>
    <r>
      <t xml:space="preserve">ogółem </t>
    </r>
    <r>
      <rPr>
        <i/>
        <sz val="9"/>
        <rFont val="Times New Roman"/>
        <family val="1"/>
        <charset val="238"/>
      </rPr>
      <t>total</t>
    </r>
  </si>
  <si>
    <r>
      <t>w tym do porodów rodzinnych          of</t>
    </r>
    <r>
      <rPr>
        <i/>
        <sz val="9"/>
        <rFont val="Times New Roman"/>
        <family val="1"/>
        <charset val="238"/>
      </rPr>
      <t xml:space="preserve"> which for  family delivery</t>
    </r>
  </si>
  <si>
    <r>
      <t xml:space="preserve">w tym fizjologiczne 
</t>
    </r>
    <r>
      <rPr>
        <i/>
        <sz val="9"/>
        <rFont val="Times New Roman"/>
        <family val="1"/>
        <charset val="238"/>
      </rPr>
      <t>of which fisiological</t>
    </r>
  </si>
  <si>
    <r>
      <t xml:space="preserve">stan w dniu 31 XII </t>
    </r>
    <r>
      <rPr>
        <i/>
        <sz val="9"/>
        <rFont val="Times New Roman"/>
        <family val="1"/>
        <charset val="238"/>
      </rPr>
      <t xml:space="preserve"> as of 31 XII</t>
    </r>
  </si>
  <si>
    <r>
      <t xml:space="preserve">Wypisani   </t>
    </r>
    <r>
      <rPr>
        <i/>
        <sz val="9"/>
        <rFont val="Times New Roman"/>
        <family val="1"/>
        <charset val="238"/>
      </rPr>
      <t>Discharged</t>
    </r>
  </si>
  <si>
    <r>
      <t>Zmarli</t>
    </r>
    <r>
      <rPr>
        <vertAlign val="superscript"/>
        <sz val="9"/>
        <rFont val="Times New Roman"/>
        <family val="1"/>
        <charset val="238"/>
      </rPr>
      <t>b)</t>
    </r>
    <r>
      <rPr>
        <sz val="9"/>
        <rFont val="Times New Roman"/>
        <family val="1"/>
        <charset val="238"/>
      </rPr>
      <t xml:space="preserve">  </t>
    </r>
    <r>
      <rPr>
        <i/>
        <sz val="9"/>
        <rFont val="Times New Roman"/>
        <family val="1"/>
        <charset val="238"/>
      </rPr>
      <t>Deceased</t>
    </r>
    <r>
      <rPr>
        <i/>
        <vertAlign val="superscript"/>
        <sz val="9"/>
        <rFont val="Times New Roman"/>
        <family val="1"/>
        <charset val="238"/>
      </rPr>
      <t>b)</t>
    </r>
  </si>
  <si>
    <r>
      <t xml:space="preserve">Razem
</t>
    </r>
    <r>
      <rPr>
        <i/>
        <sz val="9"/>
        <rFont val="Times New Roman"/>
        <family val="1"/>
        <charset val="238"/>
      </rPr>
      <t>Total</t>
    </r>
  </si>
  <si>
    <r>
      <rPr>
        <sz val="9"/>
        <rFont val="Times New Roman"/>
        <family val="1"/>
        <charset val="238"/>
      </rPr>
      <t>w tym dzieci
do lat 18</t>
    </r>
    <r>
      <rPr>
        <i/>
        <sz val="9"/>
        <rFont val="Times New Roman"/>
        <family val="1"/>
        <charset val="238"/>
      </rPr>
      <t xml:space="preserve">
of which children
up to age 18</t>
    </r>
  </si>
  <si>
    <r>
      <t>Sale operacyjne 
O</t>
    </r>
    <r>
      <rPr>
        <i/>
        <sz val="9"/>
        <rFont val="Times New Roman"/>
        <family val="1"/>
        <charset val="238"/>
      </rPr>
      <t>perating room</t>
    </r>
    <r>
      <rPr>
        <sz val="9"/>
        <rFont val="Times New Roman"/>
        <family val="1"/>
        <charset val="238"/>
      </rPr>
      <t xml:space="preserve"> </t>
    </r>
  </si>
  <si>
    <r>
      <t xml:space="preserve"> Stoły operacyjne </t>
    </r>
    <r>
      <rPr>
        <i/>
        <sz val="9"/>
        <rFont val="Times New Roman"/>
        <family val="1"/>
        <charset val="238"/>
      </rPr>
      <t>Operating table</t>
    </r>
    <r>
      <rPr>
        <sz val="9"/>
        <rFont val="Times New Roman"/>
        <family val="1"/>
        <charset val="238"/>
      </rPr>
      <t xml:space="preserve"> </t>
    </r>
  </si>
  <si>
    <r>
      <t xml:space="preserve">stan w dniu 31 XII   </t>
    </r>
    <r>
      <rPr>
        <i/>
        <sz val="9"/>
        <rFont val="Times New Roman"/>
        <family val="1"/>
        <charset val="238"/>
      </rPr>
      <t xml:space="preserve"> as of 31 XII</t>
    </r>
  </si>
  <si>
    <r>
      <t xml:space="preserve">                   INPATIENT ACTIVITY OF HOSPITAL WARDS IN GENERALS HOSPITALS</t>
    </r>
    <r>
      <rPr>
        <i/>
        <vertAlign val="superscript"/>
        <sz val="9"/>
        <rFont val="Times New Roman"/>
        <family val="1"/>
        <charset val="238"/>
      </rPr>
      <t>a)</t>
    </r>
  </si>
  <si>
    <r>
      <t xml:space="preserve">WYSZCZEGÓLNIENIE
</t>
    </r>
    <r>
      <rPr>
        <i/>
        <sz val="9"/>
        <rFont val="Times New Roman"/>
        <family val="1"/>
        <charset val="238"/>
      </rPr>
      <t>SPECIFICATION</t>
    </r>
  </si>
  <si>
    <r>
      <t xml:space="preserve">Oddziały
</t>
    </r>
    <r>
      <rPr>
        <i/>
        <sz val="9"/>
        <rFont val="Times New Roman"/>
        <family val="1"/>
        <charset val="238"/>
      </rPr>
      <t>Wards</t>
    </r>
  </si>
  <si>
    <r>
      <t xml:space="preserve">Łóżka
</t>
    </r>
    <r>
      <rPr>
        <i/>
        <sz val="9"/>
        <rFont val="Times New Roman"/>
        <family val="1"/>
        <charset val="238"/>
      </rPr>
      <t>Beds</t>
    </r>
  </si>
  <si>
    <r>
      <rPr>
        <sz val="9"/>
        <rFont val="Times New Roman"/>
        <family val="1"/>
        <charset val="238"/>
      </rPr>
      <t xml:space="preserve">Leczeni </t>
    </r>
    <r>
      <rPr>
        <i/>
        <sz val="9"/>
        <rFont val="Times New Roman"/>
        <family val="1"/>
        <charset val="238"/>
      </rPr>
      <t xml:space="preserve">
</t>
    </r>
    <r>
      <rPr>
        <sz val="9"/>
        <rFont val="Times New Roman"/>
        <family val="1"/>
        <charset val="238"/>
      </rPr>
      <t xml:space="preserve">(łącznie z ruchem </t>
    </r>
    <r>
      <rPr>
        <i/>
        <sz val="9"/>
        <rFont val="Times New Roman"/>
        <family val="1"/>
        <charset val="238"/>
      </rPr>
      <t xml:space="preserve">
</t>
    </r>
    <r>
      <rPr>
        <sz val="9"/>
        <rFont val="Times New Roman"/>
        <family val="1"/>
        <charset val="238"/>
      </rPr>
      <t xml:space="preserve">międzyoddziałowym)
</t>
    </r>
    <r>
      <rPr>
        <i/>
        <sz val="9"/>
        <rFont val="Times New Roman"/>
        <family val="1"/>
        <charset val="238"/>
      </rPr>
      <t>Inpatients (including patient flow between  hospital wards)</t>
    </r>
  </si>
  <si>
    <r>
      <rPr>
        <sz val="9"/>
        <rFont val="Times New Roman"/>
        <family val="1"/>
        <charset val="238"/>
      </rPr>
      <t xml:space="preserve">Osobodni leczenia
</t>
    </r>
    <r>
      <rPr>
        <i/>
        <sz val="9"/>
        <rFont val="Times New Roman"/>
        <family val="1"/>
        <charset val="238"/>
      </rPr>
      <t xml:space="preserve">
Beddays
</t>
    </r>
  </si>
  <si>
    <r>
      <t xml:space="preserve">Średni 
pobyt 
chorego 
w dniach
</t>
    </r>
    <r>
      <rPr>
        <i/>
        <sz val="9"/>
        <rFont val="Times New Roman"/>
        <family val="1"/>
        <charset val="238"/>
      </rPr>
      <t>Average length 
of stay in hospital</t>
    </r>
  </si>
  <si>
    <r>
      <t xml:space="preserve">w tym  </t>
    </r>
    <r>
      <rPr>
        <i/>
        <sz val="9"/>
        <rFont val="Times New Roman"/>
        <family val="1"/>
        <charset val="238"/>
      </rPr>
      <t>of which</t>
    </r>
  </si>
  <si>
    <r>
      <t xml:space="preserve">w tym 
dzieci 
do lat 18
</t>
    </r>
    <r>
      <rPr>
        <i/>
        <sz val="9"/>
        <rFont val="Times New Roman"/>
        <family val="1"/>
        <charset val="238"/>
      </rPr>
      <t>of which
children up to
age 18</t>
    </r>
  </si>
  <si>
    <r>
      <t xml:space="preserve"> dla dzieci 
do lat 18
</t>
    </r>
    <r>
      <rPr>
        <i/>
        <sz val="9"/>
        <rFont val="Times New Roman"/>
        <family val="1"/>
        <charset val="238"/>
      </rPr>
      <t xml:space="preserve"> for children up to</t>
    </r>
    <r>
      <rPr>
        <sz val="9"/>
        <rFont val="Times New Roman"/>
        <family val="1"/>
        <charset val="238"/>
      </rPr>
      <t xml:space="preserve">
</t>
    </r>
    <r>
      <rPr>
        <i/>
        <sz val="9"/>
        <rFont val="Times New Roman"/>
        <family val="1"/>
        <charset val="238"/>
      </rPr>
      <t xml:space="preserve"> age 18 </t>
    </r>
  </si>
  <si>
    <r>
      <rPr>
        <sz val="9"/>
        <rFont val="Times New Roman"/>
        <family val="1"/>
        <charset val="238"/>
      </rPr>
      <t>kliniczne 
i udostę-
pnione klinikom</t>
    </r>
    <r>
      <rPr>
        <i/>
        <sz val="9"/>
        <rFont val="Times New Roman"/>
        <family val="1"/>
        <charset val="238"/>
      </rPr>
      <t xml:space="preserve">
medical acade-
mies manage-
ment</t>
    </r>
  </si>
  <si>
    <r>
      <t xml:space="preserve">w tys. </t>
    </r>
    <r>
      <rPr>
        <i/>
        <sz val="9"/>
        <rFont val="Times New Roman"/>
        <family val="1"/>
        <charset val="238"/>
      </rPr>
      <t xml:space="preserve"> in thous.</t>
    </r>
  </si>
  <si>
    <r>
      <t>Ratunkowy</t>
    </r>
    <r>
      <rPr>
        <i/>
        <vertAlign val="superscript"/>
        <sz val="9"/>
        <rFont val="Times New Roman"/>
        <family val="1"/>
        <charset val="238"/>
      </rPr>
      <t xml:space="preserve"> </t>
    </r>
    <r>
      <rPr>
        <sz val="9"/>
        <rFont val="Times New Roman"/>
        <family val="1"/>
        <charset val="238"/>
      </rPr>
      <t xml:space="preserve"> </t>
    </r>
  </si>
  <si>
    <r>
      <t>Inne</t>
    </r>
    <r>
      <rPr>
        <vertAlign val="superscript"/>
        <sz val="9"/>
        <rFont val="Times New Roman"/>
        <family val="1"/>
        <charset val="238"/>
      </rPr>
      <t>b)</t>
    </r>
    <r>
      <rPr>
        <sz val="9"/>
        <rFont val="Times New Roman"/>
        <family val="1"/>
        <charset val="238"/>
      </rPr>
      <t xml:space="preserve"> ……………………….</t>
    </r>
  </si>
  <si>
    <r>
      <t xml:space="preserve">     w tym: </t>
    </r>
    <r>
      <rPr>
        <i/>
        <sz val="9"/>
        <rFont val="Times New Roman"/>
        <family val="1"/>
        <charset val="238"/>
      </rPr>
      <t>of which</t>
    </r>
    <r>
      <rPr>
        <sz val="9"/>
        <rFont val="Times New Roman"/>
        <family val="1"/>
        <charset val="238"/>
      </rPr>
      <t>:</t>
    </r>
  </si>
  <si>
    <r>
      <t xml:space="preserve">Zakłady
</t>
    </r>
    <r>
      <rPr>
        <i/>
        <sz val="9"/>
        <rFont val="Times New Roman"/>
        <family val="1"/>
        <charset val="238"/>
      </rPr>
      <t>Facilities</t>
    </r>
  </si>
  <si>
    <r>
      <t xml:space="preserve"> Łóżka
</t>
    </r>
    <r>
      <rPr>
        <i/>
        <sz val="9"/>
        <rFont val="Times New Roman"/>
        <family val="1"/>
        <charset val="238"/>
      </rPr>
      <t>Beds</t>
    </r>
  </si>
  <si>
    <r>
      <t xml:space="preserve">Pacjenci
objęci opieką
w ciągu roku
</t>
    </r>
    <r>
      <rPr>
        <i/>
        <sz val="9"/>
        <rFont val="Times New Roman"/>
        <family val="1"/>
        <charset val="238"/>
      </rPr>
      <t>Inpatients during
a year</t>
    </r>
  </si>
  <si>
    <r>
      <t xml:space="preserve">Osobodni
</t>
    </r>
    <r>
      <rPr>
        <i/>
        <sz val="9"/>
        <rFont val="Times New Roman"/>
        <family val="1"/>
        <charset val="238"/>
      </rPr>
      <t xml:space="preserve">Beddays
</t>
    </r>
  </si>
  <si>
    <r>
      <t xml:space="preserve">Średni pobyt pacjenta 
w dniach </t>
    </r>
    <r>
      <rPr>
        <i/>
        <sz val="9"/>
        <rFont val="Times New Roman"/>
        <family val="1"/>
        <charset val="238"/>
      </rPr>
      <t xml:space="preserve">Average lenght of stay </t>
    </r>
  </si>
  <si>
    <r>
      <t xml:space="preserve">ogółem
</t>
    </r>
    <r>
      <rPr>
        <i/>
        <sz val="9"/>
        <rFont val="Times New Roman"/>
        <family val="1"/>
        <charset val="238"/>
      </rPr>
      <t xml:space="preserve">total </t>
    </r>
  </si>
  <si>
    <r>
      <t xml:space="preserve">w tym kobiety
</t>
    </r>
    <r>
      <rPr>
        <i/>
        <sz val="9"/>
        <rFont val="Times New Roman"/>
        <family val="1"/>
        <charset val="238"/>
      </rPr>
      <t xml:space="preserve">of which females </t>
    </r>
  </si>
  <si>
    <r>
      <t xml:space="preserve">stan w dniu 31 XII 
</t>
    </r>
    <r>
      <rPr>
        <i/>
        <sz val="9"/>
        <rFont val="Times New Roman"/>
        <family val="1"/>
        <charset val="238"/>
      </rPr>
      <t>as of 31 XII</t>
    </r>
  </si>
  <si>
    <r>
      <t xml:space="preserve">w tys. </t>
    </r>
    <r>
      <rPr>
        <i/>
        <sz val="9"/>
        <rFont val="Times New Roman"/>
        <family val="1"/>
        <charset val="238"/>
      </rPr>
      <t xml:space="preserve">in thous. </t>
    </r>
  </si>
  <si>
    <r>
      <t xml:space="preserve">WOJEWÓDZTWA
</t>
    </r>
    <r>
      <rPr>
        <i/>
        <sz val="8"/>
        <rFont val="Times New Roman"/>
        <family val="1"/>
        <charset val="238"/>
      </rPr>
      <t>VOIVODSHIPS</t>
    </r>
  </si>
  <si>
    <r>
      <t xml:space="preserve">Zakłady
</t>
    </r>
    <r>
      <rPr>
        <i/>
        <sz val="8"/>
        <rFont val="Times New Roman"/>
        <family val="1"/>
        <charset val="238"/>
      </rPr>
      <t>Facilities</t>
    </r>
  </si>
  <si>
    <r>
      <t xml:space="preserve">Łóżka
</t>
    </r>
    <r>
      <rPr>
        <i/>
        <sz val="8"/>
        <rFont val="Times New Roman"/>
        <family val="1"/>
        <charset val="238"/>
      </rPr>
      <t>Beds</t>
    </r>
  </si>
  <si>
    <r>
      <t xml:space="preserve">Pacjenci
objęci opieką
w ciągu roku
</t>
    </r>
    <r>
      <rPr>
        <i/>
        <sz val="8"/>
        <rFont val="Times New Roman"/>
        <family val="1"/>
        <charset val="238"/>
      </rPr>
      <t>Inpatients during
a year</t>
    </r>
  </si>
  <si>
    <r>
      <t xml:space="preserve">Osobodni
</t>
    </r>
    <r>
      <rPr>
        <i/>
        <sz val="8"/>
        <rFont val="Times New Roman"/>
        <family val="1"/>
        <charset val="238"/>
      </rPr>
      <t xml:space="preserve">Beddays
</t>
    </r>
  </si>
  <si>
    <r>
      <t xml:space="preserve">stan w dniu 31 XII
</t>
    </r>
    <r>
      <rPr>
        <i/>
        <sz val="8"/>
        <rFont val="Times New Roman"/>
        <family val="1"/>
        <charset val="238"/>
      </rPr>
      <t>as of 31 XII</t>
    </r>
  </si>
  <si>
    <r>
      <t xml:space="preserve">ogółem
</t>
    </r>
    <r>
      <rPr>
        <i/>
        <sz val="8"/>
        <rFont val="Times New Roman"/>
        <family val="1"/>
        <charset val="238"/>
      </rPr>
      <t xml:space="preserve">total </t>
    </r>
  </si>
  <si>
    <r>
      <t xml:space="preserve">w tym kobiety
</t>
    </r>
    <r>
      <rPr>
        <i/>
        <sz val="8"/>
        <rFont val="Times New Roman"/>
        <family val="1"/>
        <charset val="238"/>
      </rPr>
      <t xml:space="preserve">of which females </t>
    </r>
  </si>
  <si>
    <r>
      <t xml:space="preserve">w tys. </t>
    </r>
    <r>
      <rPr>
        <i/>
        <sz val="8"/>
        <rFont val="Times New Roman"/>
        <family val="1"/>
        <charset val="238"/>
      </rPr>
      <t xml:space="preserve">in thous. </t>
    </r>
  </si>
  <si>
    <r>
      <t>ZAKŁADY OPIEKUŃCZO-LECZNICZE</t>
    </r>
    <r>
      <rPr>
        <b/>
        <vertAlign val="superscript"/>
        <sz val="9"/>
        <rFont val="Times New Roman"/>
        <family val="1"/>
        <charset val="238"/>
      </rPr>
      <t>a)</t>
    </r>
  </si>
  <si>
    <r>
      <t xml:space="preserve">CHRONIC MEDICAL CARE HOMES </t>
    </r>
    <r>
      <rPr>
        <i/>
        <vertAlign val="superscript"/>
        <sz val="9"/>
        <rFont val="Times New Roman"/>
        <family val="1"/>
        <charset val="238"/>
      </rPr>
      <t>a)</t>
    </r>
  </si>
  <si>
    <r>
      <t>ZAKŁADY PIELĘGNACYJNO-OPIEKUŃCZE</t>
    </r>
    <r>
      <rPr>
        <b/>
        <vertAlign val="superscript"/>
        <sz val="9"/>
        <rFont val="Times New Roman"/>
        <family val="1"/>
        <charset val="238"/>
      </rPr>
      <t>a)</t>
    </r>
  </si>
  <si>
    <r>
      <t>NURSING HOMES</t>
    </r>
    <r>
      <rPr>
        <i/>
        <vertAlign val="superscript"/>
        <sz val="9"/>
        <rFont val="Times New Roman"/>
        <family val="1"/>
        <charset val="238"/>
      </rPr>
      <t xml:space="preserve"> a)</t>
    </r>
  </si>
  <si>
    <r>
      <t xml:space="preserve">STAN W DNIU 31 XII  /  </t>
    </r>
    <r>
      <rPr>
        <i/>
        <sz val="8"/>
        <rFont val="Times New Roman"/>
        <family val="1"/>
        <charset val="238"/>
      </rPr>
      <t>AS OF 31 XII</t>
    </r>
  </si>
  <si>
    <r>
      <t>Pacjenci 
R</t>
    </r>
    <r>
      <rPr>
        <i/>
        <sz val="8"/>
        <rFont val="Times New Roman"/>
        <family val="1"/>
        <charset val="238"/>
      </rPr>
      <t>esidents</t>
    </r>
  </si>
  <si>
    <r>
      <t xml:space="preserve">Z liczby ogółem w wieku
</t>
    </r>
    <r>
      <rPr>
        <i/>
        <sz val="8"/>
        <rFont val="Times New Roman"/>
        <family val="1"/>
        <charset val="238"/>
      </rPr>
      <t>Of total — aged</t>
    </r>
  </si>
  <si>
    <r>
      <t xml:space="preserve">Osoby nie-
opuszcza-
jące łóżek
</t>
    </r>
    <r>
      <rPr>
        <i/>
        <sz val="8"/>
        <rFont val="Times New Roman"/>
        <family val="1"/>
        <charset val="238"/>
      </rPr>
      <t>Residents constantly
in beds</t>
    </r>
  </si>
  <si>
    <r>
      <t xml:space="preserve">ogółem </t>
    </r>
    <r>
      <rPr>
        <i/>
        <sz val="8"/>
        <rFont val="Times New Roman"/>
        <family val="1"/>
        <charset val="238"/>
      </rPr>
      <t>total</t>
    </r>
  </si>
  <si>
    <r>
      <t>w tym kobiety
o</t>
    </r>
    <r>
      <rPr>
        <i/>
        <sz val="8"/>
        <rFont val="Times New Roman"/>
        <family val="1"/>
        <charset val="238"/>
      </rPr>
      <t>f which females</t>
    </r>
  </si>
  <si>
    <r>
      <t xml:space="preserve">WOJEWÓDZTWA
</t>
    </r>
    <r>
      <rPr>
        <i/>
        <sz val="8"/>
        <rFont val="Times New Roman"/>
        <family val="1"/>
        <charset val="238"/>
      </rPr>
      <t>VOIVODESHIPS</t>
    </r>
  </si>
  <si>
    <r>
      <t xml:space="preserve">Kobiety 
</t>
    </r>
    <r>
      <rPr>
        <i/>
        <sz val="8"/>
        <rFont val="Times New Roman"/>
        <family val="1"/>
        <charset val="238"/>
      </rPr>
      <t xml:space="preserve">Females </t>
    </r>
  </si>
  <si>
    <r>
      <t>Mężczyzni 
M</t>
    </r>
    <r>
      <rPr>
        <i/>
        <sz val="8"/>
        <rFont val="Times New Roman"/>
        <family val="1"/>
        <charset val="238"/>
      </rPr>
      <t xml:space="preserve">ales </t>
    </r>
  </si>
  <si>
    <r>
      <t xml:space="preserve">do 18 lat
  </t>
    </r>
    <r>
      <rPr>
        <i/>
        <sz val="8"/>
        <rFont val="Times New Roman"/>
        <family val="1"/>
        <charset val="238"/>
      </rPr>
      <t xml:space="preserve">up to
 age 18 </t>
    </r>
  </si>
  <si>
    <r>
      <t xml:space="preserve">80 lat i więcej
</t>
    </r>
    <r>
      <rPr>
        <i/>
        <sz val="8"/>
        <rFont val="Times New Roman"/>
        <family val="1"/>
        <charset val="238"/>
      </rPr>
      <t>80 and more</t>
    </r>
  </si>
  <si>
    <r>
      <t xml:space="preserve">Liczba
łóżek 
na dzień 
31 XII
</t>
    </r>
    <r>
      <rPr>
        <i/>
        <sz val="9"/>
        <rFont val="Times New Roman"/>
        <family val="1"/>
        <charset val="238"/>
      </rPr>
      <t>Beds as
of 31 XII</t>
    </r>
  </si>
  <si>
    <r>
      <t xml:space="preserve">Średnia
liczba
łóżek
</t>
    </r>
    <r>
      <rPr>
        <i/>
        <sz val="9"/>
        <rFont val="Times New Roman"/>
        <family val="1"/>
        <charset val="238"/>
      </rPr>
      <t>Average
number
of beds</t>
    </r>
  </si>
  <si>
    <r>
      <t xml:space="preserve">Kuracjusze lecznictwa
stacjonarnego
</t>
    </r>
    <r>
      <rPr>
        <i/>
        <sz val="9"/>
        <rFont val="Times New Roman"/>
        <family val="1"/>
        <charset val="238"/>
      </rPr>
      <t>Inpatients</t>
    </r>
  </si>
  <si>
    <r>
      <t xml:space="preserve">Osobodni 
</t>
    </r>
    <r>
      <rPr>
        <i/>
        <sz val="9"/>
        <rFont val="Times New Roman"/>
        <family val="1"/>
        <charset val="238"/>
      </rPr>
      <t xml:space="preserve">Beddays
 </t>
    </r>
  </si>
  <si>
    <r>
      <t>Kuracjusze
lecznictwa
ambula-
toryjnego</t>
    </r>
    <r>
      <rPr>
        <vertAlign val="superscript"/>
        <sz val="9"/>
        <rFont val="Times New Roman"/>
        <family val="1"/>
        <charset val="238"/>
      </rPr>
      <t>a)</t>
    </r>
    <r>
      <rPr>
        <sz val="9"/>
        <rFont val="Times New Roman"/>
        <family val="1"/>
        <charset val="238"/>
      </rPr>
      <t xml:space="preserve">
</t>
    </r>
    <r>
      <rPr>
        <i/>
        <sz val="9"/>
        <rFont val="Times New Roman"/>
        <family val="1"/>
        <charset val="238"/>
      </rPr>
      <t>Out-patients</t>
    </r>
    <r>
      <rPr>
        <i/>
        <vertAlign val="superscript"/>
        <sz val="9"/>
        <rFont val="Times New Roman"/>
        <family val="1"/>
        <charset val="238"/>
      </rPr>
      <t>a)</t>
    </r>
  </si>
  <si>
    <r>
      <t>Porady</t>
    </r>
    <r>
      <rPr>
        <i/>
        <vertAlign val="superscript"/>
        <sz val="9"/>
        <rFont val="Times New Roman"/>
        <family val="1"/>
        <charset val="238"/>
      </rPr>
      <t xml:space="preserve">a)
</t>
    </r>
    <r>
      <rPr>
        <i/>
        <sz val="9"/>
        <rFont val="Times New Roman"/>
        <family val="1"/>
        <charset val="238"/>
      </rPr>
      <t>Consultation</t>
    </r>
    <r>
      <rPr>
        <i/>
        <vertAlign val="superscript"/>
        <sz val="9"/>
        <rFont val="Times New Roman"/>
        <family val="1"/>
        <charset val="238"/>
      </rPr>
      <t>a)</t>
    </r>
  </si>
  <si>
    <r>
      <t xml:space="preserve">w tym
z zakresu profila-
ktyki zdrowo-
tnej
</t>
    </r>
    <r>
      <rPr>
        <i/>
        <sz val="9"/>
        <rFont val="Times New Roman"/>
        <family val="1"/>
        <charset val="238"/>
      </rPr>
      <t xml:space="preserve">of which health prophy-
lactic </t>
    </r>
  </si>
  <si>
    <r>
      <t xml:space="preserve">pełno-
płatni
</t>
    </r>
    <r>
      <rPr>
        <i/>
        <sz val="9"/>
        <rFont val="Times New Roman"/>
        <family val="1"/>
        <charset val="238"/>
      </rPr>
      <t>self-pay
inpatients</t>
    </r>
  </si>
  <si>
    <r>
      <t xml:space="preserve">cudzo-
ziemcy
</t>
    </r>
    <r>
      <rPr>
        <i/>
        <sz val="9"/>
        <rFont val="Times New Roman"/>
        <family val="1"/>
        <charset val="238"/>
      </rPr>
      <t>foreign-
ers</t>
    </r>
  </si>
  <si>
    <r>
      <t>w tys.</t>
    </r>
    <r>
      <rPr>
        <i/>
        <sz val="9"/>
        <rFont val="Times New Roman"/>
        <family val="1"/>
        <charset val="238"/>
      </rPr>
      <t xml:space="preserve">  in thous.</t>
    </r>
  </si>
  <si>
    <r>
      <t xml:space="preserve">OGÓŁEM  </t>
    </r>
    <r>
      <rPr>
        <i/>
        <sz val="9"/>
        <rFont val="Times New Roman"/>
        <family val="1"/>
        <charset val="238"/>
      </rPr>
      <t xml:space="preserve">TOTAL </t>
    </r>
    <r>
      <rPr>
        <sz val="9"/>
        <rFont val="Times New Roman"/>
        <family val="1"/>
        <charset val="238"/>
      </rPr>
      <t>…………... 2013</t>
    </r>
  </si>
  <si>
    <r>
      <t xml:space="preserve">OGÓŁEM  </t>
    </r>
    <r>
      <rPr>
        <i/>
        <sz val="9"/>
        <rFont val="Times New Roman"/>
        <family val="1"/>
        <charset val="238"/>
      </rPr>
      <t xml:space="preserve">TOTAL </t>
    </r>
    <r>
      <rPr>
        <sz val="9"/>
        <rFont val="Times New Roman"/>
        <family val="1"/>
        <charset val="238"/>
      </rPr>
      <t>…………...</t>
    </r>
    <r>
      <rPr>
        <b/>
        <sz val="9"/>
        <rFont val="Times New Roman"/>
        <family val="1"/>
        <charset val="238"/>
      </rPr>
      <t xml:space="preserve"> </t>
    </r>
    <r>
      <rPr>
        <sz val="9"/>
        <rFont val="Times New Roman"/>
        <family val="1"/>
        <charset val="238"/>
      </rPr>
      <t>2013</t>
    </r>
  </si>
  <si>
    <r>
      <t xml:space="preserve">OGÓŁEM   </t>
    </r>
    <r>
      <rPr>
        <i/>
        <sz val="9"/>
        <rFont val="Times New Roman"/>
        <family val="1"/>
        <charset val="238"/>
      </rPr>
      <t>TOTAL.</t>
    </r>
    <r>
      <rPr>
        <sz val="9"/>
        <rFont val="Times New Roman"/>
        <family val="1"/>
        <charset val="238"/>
      </rPr>
      <t>.</t>
    </r>
    <r>
      <rPr>
        <b/>
        <sz val="9"/>
        <rFont val="Times New Roman"/>
        <family val="1"/>
        <charset val="238"/>
      </rPr>
      <t>2014</t>
    </r>
  </si>
  <si>
    <r>
      <t xml:space="preserve">OGÓŁEM   </t>
    </r>
    <r>
      <rPr>
        <i/>
        <sz val="9"/>
        <rFont val="Times New Roman"/>
        <family val="1"/>
        <charset val="238"/>
      </rPr>
      <t>TOTAL</t>
    </r>
    <r>
      <rPr>
        <sz val="9"/>
        <rFont val="Times New Roman"/>
        <family val="1"/>
        <charset val="238"/>
      </rPr>
      <t xml:space="preserve"> ... </t>
    </r>
    <r>
      <rPr>
        <b/>
        <sz val="9"/>
        <rFont val="Times New Roman"/>
        <family val="1"/>
        <charset val="238"/>
      </rPr>
      <t>2014</t>
    </r>
  </si>
  <si>
    <t xml:space="preserve">                  GENERAL HOSPITALS BY KIND OF ESTABLISHMENT IN 2014</t>
  </si>
  <si>
    <r>
      <t xml:space="preserve">OGÓŁEM  </t>
    </r>
    <r>
      <rPr>
        <i/>
        <sz val="9"/>
        <rFont val="Times New Roman"/>
        <family val="1"/>
        <charset val="238"/>
      </rPr>
      <t>TOTAL</t>
    </r>
    <r>
      <rPr>
        <b/>
        <sz val="9"/>
        <rFont val="Times New Roman"/>
        <family val="1"/>
        <charset val="238"/>
      </rPr>
      <t xml:space="preserve"> </t>
    </r>
    <r>
      <rPr>
        <sz val="9"/>
        <rFont val="Times New Roman"/>
        <family val="1"/>
        <charset val="238"/>
      </rPr>
      <t xml:space="preserve">……….. 2013  </t>
    </r>
    <r>
      <rPr>
        <b/>
        <sz val="9"/>
        <rFont val="Times New Roman"/>
        <family val="1"/>
        <charset val="238"/>
      </rPr>
      <t xml:space="preserve"> </t>
    </r>
    <r>
      <rPr>
        <sz val="9"/>
        <rFont val="Times New Roman"/>
        <family val="1"/>
        <charset val="238"/>
      </rPr>
      <t xml:space="preserve"> </t>
    </r>
  </si>
  <si>
    <t>a)  Dane nie obejmują szpitali prowadzących wyłącznie działalność dzienną oraz za 2013 r. nie obejmują dwóch szpitali w woj. wielkopolskim   b) W tym  853  noworodki zmarłe w szpitalu w trakcie pierwszych sześciu dób życia.</t>
  </si>
  <si>
    <r>
      <t xml:space="preserve">OGÓŁEM  </t>
    </r>
    <r>
      <rPr>
        <i/>
        <sz val="9"/>
        <rFont val="Times New Roman"/>
        <family val="1"/>
        <charset val="238"/>
      </rPr>
      <t>TOTAL</t>
    </r>
    <r>
      <rPr>
        <b/>
        <sz val="9"/>
        <rFont val="Times New Roman"/>
        <family val="1"/>
        <charset val="238"/>
      </rPr>
      <t xml:space="preserve"> </t>
    </r>
    <r>
      <rPr>
        <sz val="9"/>
        <rFont val="Times New Roman"/>
        <family val="1"/>
        <charset val="238"/>
      </rPr>
      <t>……….</t>
    </r>
    <r>
      <rPr>
        <b/>
        <sz val="9"/>
        <rFont val="Times New Roman"/>
        <family val="1"/>
        <charset val="238"/>
      </rPr>
      <t xml:space="preserve">  </t>
    </r>
    <r>
      <rPr>
        <sz val="9"/>
        <rFont val="Times New Roman"/>
        <family val="1"/>
        <charset val="238"/>
      </rPr>
      <t>2013</t>
    </r>
  </si>
  <si>
    <t xml:space="preserve"> a)  Dane nie obejmują  szpitali prowadzących wyłącznie działalność dzienną oraz w 2013r. dwóch szpitali w woj. wielkopolskim.</t>
  </si>
  <si>
    <t xml:space="preserve">a)  Excluding hospitals which conduct exclusively day care activity and in 2013 two hospitals in Wielkopolskie voivodship. </t>
  </si>
  <si>
    <r>
      <t xml:space="preserve">OGÓŁEM  </t>
    </r>
    <r>
      <rPr>
        <i/>
        <sz val="9"/>
        <rFont val="Times New Roman"/>
        <family val="1"/>
        <charset val="238"/>
      </rPr>
      <t>TOTAL</t>
    </r>
    <r>
      <rPr>
        <sz val="9"/>
        <rFont val="Times New Roman"/>
        <family val="1"/>
        <charset val="238"/>
      </rPr>
      <t xml:space="preserve"> .. 2013</t>
    </r>
  </si>
  <si>
    <t>0.0</t>
  </si>
  <si>
    <t xml:space="preserve"> osoby w wieku 65 lat i więcej</t>
  </si>
  <si>
    <t xml:space="preserve">  Note: In stationary rehabilitation facilities were - 0,5 thous. inpatients subsidized by NFZ; 1,9 thous. subsidized by ZUS; 6,8 thous.subsidized by KRUS; 0,1 thous.subsidized by PFRON.   </t>
  </si>
  <si>
    <r>
      <t xml:space="preserve">OGÓŁEM   </t>
    </r>
    <r>
      <rPr>
        <i/>
        <sz val="9"/>
        <rFont val="Times New Roman"/>
        <family val="1"/>
        <charset val="238"/>
      </rPr>
      <t>TOTAL</t>
    </r>
    <r>
      <rPr>
        <sz val="9"/>
        <rFont val="Times New Roman"/>
        <family val="1"/>
        <charset val="238"/>
      </rPr>
      <t xml:space="preserve"> .... </t>
    </r>
    <r>
      <rPr>
        <b/>
        <sz val="9"/>
        <rFont val="Times New Roman"/>
        <family val="1"/>
        <charset val="238"/>
      </rPr>
      <t>2014</t>
    </r>
  </si>
  <si>
    <r>
      <t xml:space="preserve">OGÓŁEM  </t>
    </r>
    <r>
      <rPr>
        <i/>
        <sz val="9"/>
        <rFont val="Times New Roman"/>
        <family val="1"/>
        <charset val="238"/>
      </rPr>
      <t>TOTAL …...…………….</t>
    </r>
    <r>
      <rPr>
        <sz val="9"/>
        <rFont val="Times New Roman"/>
        <family val="1"/>
        <charset val="238"/>
      </rPr>
      <t xml:space="preserve"> 2013</t>
    </r>
  </si>
  <si>
    <r>
      <t xml:space="preserve"> Wykonane zabiegi operacyjne
S</t>
    </r>
    <r>
      <rPr>
        <i/>
        <sz val="9"/>
        <rFont val="Times New Roman"/>
        <family val="1"/>
        <charset val="238"/>
      </rPr>
      <t xml:space="preserve">urgical services performed </t>
    </r>
  </si>
  <si>
    <r>
      <t xml:space="preserve">w tym w znieczuleniu ogólnym 
</t>
    </r>
    <r>
      <rPr>
        <i/>
        <sz val="9"/>
        <rFont val="Times New Roman"/>
        <family val="1"/>
        <charset val="238"/>
      </rPr>
      <t xml:space="preserve">under general anesthesia </t>
    </r>
  </si>
  <si>
    <r>
      <t>ogółem 
t</t>
    </r>
    <r>
      <rPr>
        <i/>
        <sz val="9"/>
        <rFont val="Times New Roman"/>
        <family val="1"/>
        <charset val="238"/>
      </rPr>
      <t>otal</t>
    </r>
  </si>
  <si>
    <r>
      <t xml:space="preserve">OGÓŁEM  </t>
    </r>
    <r>
      <rPr>
        <i/>
        <sz val="9"/>
        <rFont val="Times New Roman"/>
        <family val="1"/>
        <charset val="238"/>
      </rPr>
      <t>TOTAL</t>
    </r>
    <r>
      <rPr>
        <b/>
        <sz val="9"/>
        <rFont val="Times New Roman"/>
        <family val="1"/>
        <charset val="238"/>
      </rPr>
      <t xml:space="preserve"> </t>
    </r>
    <r>
      <rPr>
        <sz val="9"/>
        <rFont val="Times New Roman"/>
        <family val="1"/>
        <charset val="238"/>
      </rPr>
      <t xml:space="preserve">…. </t>
    </r>
    <r>
      <rPr>
        <b/>
        <sz val="9"/>
        <rFont val="Times New Roman"/>
        <family val="1"/>
        <charset val="238"/>
      </rPr>
      <t>2014</t>
    </r>
    <r>
      <rPr>
        <sz val="11"/>
        <color theme="1"/>
        <rFont val="Calibri"/>
        <family val="2"/>
        <charset val="238"/>
        <scheme val="minor"/>
      </rPr>
      <t/>
    </r>
  </si>
  <si>
    <t>a)  Dane nie obejmują  szpitali prowadzących wyłącznie działalność dzienną oraz w 2013 r. dwóch szpitali w woj. wielkopolskim.</t>
  </si>
  <si>
    <t xml:space="preserve"> a) Excluding hospitals which conduct exclusively day care activity and in 2013 two hospitals in Wielkopolskie voivodship. </t>
  </si>
  <si>
    <t>OGÓŁEM   TOTAL .... 2014</t>
  </si>
  <si>
    <t xml:space="preserve">     w tym: of which:</t>
  </si>
  <si>
    <t>Endokrynologiczny</t>
  </si>
  <si>
    <t xml:space="preserve">a) Bez szpitali  prowadzących wyłącznie działalność dzienną. b) Wyłącznie oddziały dysponujące łóżkami opieki stacjonarnej. c)  Oddziały m.in.. angiologiczne, medycyny nuklearnej. </t>
  </si>
  <si>
    <r>
      <t>534</t>
    </r>
    <r>
      <rPr>
        <b/>
        <vertAlign val="superscript"/>
        <sz val="9"/>
        <rFont val="Times New Roman"/>
        <family val="1"/>
        <charset val="238"/>
      </rPr>
      <t>b)</t>
    </r>
  </si>
  <si>
    <r>
      <t>306</t>
    </r>
    <r>
      <rPr>
        <b/>
        <vertAlign val="superscript"/>
        <sz val="9"/>
        <rFont val="Times New Roman"/>
        <family val="1"/>
        <charset val="238"/>
      </rPr>
      <t>a)</t>
    </r>
  </si>
  <si>
    <t xml:space="preserve"> a) Wyłącznie oddziały dysponujące łóżkami opieki stacjonarnej. </t>
  </si>
  <si>
    <t xml:space="preserve">a) Exclusively wards where the inpatient care beds are located. </t>
  </si>
  <si>
    <t xml:space="preserve">a) Dane nie obejmują szpitali prowadzących wyłącznie działalność dzienną oraz szpitali dla których podmiotem tworzącym jest Minister Sprawiedliwości (szpitale w zakładach karnych).    b) Łącznie z łóżkami i inkubatorami dla noworodków. </t>
  </si>
  <si>
    <t xml:space="preserve">a) Excluding entities which conduct exclusively day care activity as well as hospitals established by the Ministry of Justice (prison hospitals).  b) Including beds and incubators for newborns. </t>
  </si>
  <si>
    <t>Others</t>
  </si>
  <si>
    <t>Inne</t>
  </si>
  <si>
    <t>Emergency medicine</t>
  </si>
  <si>
    <t xml:space="preserve">Ratunkowy </t>
  </si>
  <si>
    <t>Urology</t>
  </si>
  <si>
    <t>Transplantation</t>
  </si>
  <si>
    <t>Toxicology</t>
  </si>
  <si>
    <t>Rheumatologic</t>
  </si>
  <si>
    <t>Rehabilitation</t>
  </si>
  <si>
    <t xml:space="preserve">Rehabilitacyjny </t>
  </si>
  <si>
    <t>Psychiatric</t>
  </si>
  <si>
    <t>Chronic</t>
  </si>
  <si>
    <t>Pediatrics</t>
  </si>
  <si>
    <t>Otolaryngology</t>
  </si>
  <si>
    <t>Oncology</t>
  </si>
  <si>
    <t>Ophthalmology</t>
  </si>
  <si>
    <t>Detoxication</t>
  </si>
  <si>
    <t>Infectious disease</t>
  </si>
  <si>
    <t>Neurology</t>
  </si>
  <si>
    <t>Neurosurgery</t>
  </si>
  <si>
    <t>Neonatology</t>
  </si>
  <si>
    <t>Nephrology</t>
  </si>
  <si>
    <t>Cardiology</t>
  </si>
  <si>
    <t>Cardiosurgery</t>
  </si>
  <si>
    <t>Intensive care</t>
  </si>
  <si>
    <t>Hematology</t>
  </si>
  <si>
    <t>Tubercular and pulmonary</t>
  </si>
  <si>
    <t>Obstetrics and Gynecology</t>
  </si>
  <si>
    <t>Geriatrics</t>
  </si>
  <si>
    <t>Gastrologic</t>
  </si>
  <si>
    <t>Endocrinology</t>
  </si>
  <si>
    <t>Dermatology</t>
  </si>
  <si>
    <t>Infectious diseases</t>
  </si>
  <si>
    <t>Internal medicine</t>
  </si>
  <si>
    <t>Trauma-orthopedic Surgery</t>
  </si>
  <si>
    <t xml:space="preserve">Chirurgii urazowo-ortopedycznej  </t>
  </si>
  <si>
    <t>Maxillo-facial  Surgery</t>
  </si>
  <si>
    <t xml:space="preserve">Chirurgii szczękowo-twarzowej </t>
  </si>
  <si>
    <t>General Surgery</t>
  </si>
  <si>
    <t>Children’s Surgery</t>
  </si>
  <si>
    <t>Nazwa angielska</t>
  </si>
  <si>
    <t>Nazwa polska</t>
  </si>
  <si>
    <t xml:space="preserve">a)  Data transmitted to international institutions.  Health care facilities established by the Minister of Justice are not included in these elaborations.  </t>
  </si>
  <si>
    <t>a)  Dane przekazywane do instytucji międzynarodowych. Placówki opieki zdrowotnej, dla których podmiotem tworzącym jest Minister Sprawiedliwości nie są uwględnione w wyliczeniach.</t>
  </si>
  <si>
    <r>
      <rPr>
        <sz val="9"/>
        <rFont val="Times New Roman"/>
        <family val="1"/>
        <charset val="238"/>
      </rPr>
      <t>TABL. 15.</t>
    </r>
    <r>
      <rPr>
        <b/>
        <sz val="9"/>
        <rFont val="Times New Roman"/>
        <family val="1"/>
        <charset val="238"/>
      </rPr>
      <t xml:space="preserve"> ŁÓŻKA, INKUBATORY, NOWORODKI ŻYWO I MARTOWO URODZONE W SZPITALACH
                  OGÓLNYCH</t>
    </r>
    <r>
      <rPr>
        <b/>
        <vertAlign val="superscript"/>
        <sz val="9"/>
        <rFont val="Times New Roman"/>
        <family val="1"/>
        <charset val="238"/>
      </rPr>
      <t>a)</t>
    </r>
    <r>
      <rPr>
        <b/>
        <sz val="9"/>
        <rFont val="Times New Roman"/>
        <family val="1"/>
        <charset val="238"/>
      </rPr>
      <t xml:space="preserve"> WEDŁUG WOJEWÓDZTW</t>
    </r>
  </si>
  <si>
    <r>
      <rPr>
        <sz val="9"/>
        <rFont val="Times New Roman"/>
        <family val="1"/>
        <charset val="238"/>
      </rPr>
      <t>TABL. 16.</t>
    </r>
    <r>
      <rPr>
        <b/>
        <sz val="9"/>
        <rFont val="Times New Roman"/>
        <family val="1"/>
        <charset val="238"/>
      </rPr>
      <t xml:space="preserve">  STANOWISKA PORODOWE I PRZYJĘTE PORODY WEDŁUG WOJEWÓDZTW</t>
    </r>
  </si>
  <si>
    <r>
      <rPr>
        <sz val="9"/>
        <rFont val="Times New Roman"/>
        <family val="1"/>
        <charset val="238"/>
      </rPr>
      <t>TABL. 17.</t>
    </r>
    <r>
      <rPr>
        <b/>
        <sz val="9"/>
        <rFont val="Times New Roman"/>
        <family val="1"/>
        <charset val="238"/>
      </rPr>
      <t xml:space="preserve"> WYPISANI I ZMARLI W SZPITALACH OGÓLNYCH</t>
    </r>
    <r>
      <rPr>
        <b/>
        <vertAlign val="superscript"/>
        <sz val="9"/>
        <rFont val="Times New Roman"/>
        <family val="1"/>
        <charset val="238"/>
      </rPr>
      <t>a)</t>
    </r>
    <r>
      <rPr>
        <b/>
        <sz val="9"/>
        <rFont val="Times New Roman"/>
        <family val="1"/>
        <charset val="238"/>
      </rPr>
      <t xml:space="preserve"> WEDŁUG WOJEWÓDZTW</t>
    </r>
  </si>
  <si>
    <r>
      <rPr>
        <sz val="9"/>
        <rFont val="Times New Roman"/>
        <family val="1"/>
        <charset val="238"/>
      </rPr>
      <t>TABL. 18.</t>
    </r>
    <r>
      <rPr>
        <b/>
        <sz val="9"/>
        <rFont val="Times New Roman"/>
        <family val="1"/>
        <charset val="238"/>
      </rPr>
      <t xml:space="preserve"> ZABIEGI OPERACYJNE W SZPITALACH OGÓLNYCH</t>
    </r>
    <r>
      <rPr>
        <b/>
        <vertAlign val="superscript"/>
        <sz val="9"/>
        <rFont val="Times New Roman"/>
        <family val="1"/>
        <charset val="238"/>
      </rPr>
      <t xml:space="preserve"> a)</t>
    </r>
    <r>
      <rPr>
        <b/>
        <sz val="9"/>
        <rFont val="Times New Roman"/>
        <family val="1"/>
        <charset val="238"/>
      </rPr>
      <t xml:space="preserve"> WEDŁUG WOJEWÓDZTW</t>
    </r>
  </si>
  <si>
    <r>
      <rPr>
        <sz val="9"/>
        <rFont val="Times New Roman"/>
        <family val="1"/>
        <charset val="238"/>
      </rPr>
      <t>TABL. 21.</t>
    </r>
    <r>
      <rPr>
        <b/>
        <sz val="9"/>
        <rFont val="Times New Roman"/>
        <family val="1"/>
        <charset val="238"/>
      </rPr>
      <t xml:space="preserve"> DZIAŁALNOŚĆ STACJONARNA ODDZIAŁÓW W SZPITALACH OGÓLNYCH</t>
    </r>
    <r>
      <rPr>
        <b/>
        <vertAlign val="superscript"/>
        <sz val="9"/>
        <rFont val="Times New Roman"/>
        <family val="1"/>
        <charset val="238"/>
      </rPr>
      <t>a)</t>
    </r>
  </si>
  <si>
    <r>
      <rPr>
        <sz val="9"/>
        <rFont val="Times New Roman"/>
        <family val="1"/>
        <charset val="238"/>
      </rPr>
      <t>TABL. 36.</t>
    </r>
    <r>
      <rPr>
        <b/>
        <sz val="9"/>
        <rFont val="Times New Roman"/>
        <family val="1"/>
        <charset val="238"/>
      </rPr>
      <t xml:space="preserve"> DZIAŁALNOŚĆ STACJONARNA ODDZIAŁÓW W SZPITALACH OGÓLNYCH</t>
    </r>
    <r>
      <rPr>
        <b/>
        <vertAlign val="superscript"/>
        <sz val="9"/>
        <rFont val="Times New Roman"/>
        <family val="1"/>
        <charset val="238"/>
      </rPr>
      <t>a)</t>
    </r>
    <r>
      <rPr>
        <b/>
        <sz val="9"/>
        <rFont val="Times New Roman"/>
        <family val="1"/>
        <charset val="238"/>
      </rPr>
      <t xml:space="preserve"> 
                  W WOJEWÓDZTWIE  WIELKOPOLSKIM</t>
    </r>
  </si>
  <si>
    <r>
      <rPr>
        <sz val="9"/>
        <rFont val="Times New Roman"/>
        <family val="1"/>
        <charset val="238"/>
      </rPr>
      <t>TABL. 37.</t>
    </r>
    <r>
      <rPr>
        <b/>
        <sz val="9"/>
        <rFont val="Times New Roman"/>
        <family val="1"/>
        <charset val="238"/>
      </rPr>
      <t xml:space="preserve"> DZIAŁALNOŚĆ STACJONARNA ODDZIAŁÓW W SZPITALACH OGÓLNYCH 
                  W WOJEWÓDZTWIE  ZACHODNIOPOMORSKIM</t>
    </r>
  </si>
  <si>
    <r>
      <rPr>
        <sz val="9"/>
        <rFont val="Times New Roman"/>
        <family val="1"/>
        <charset val="238"/>
      </rPr>
      <t>TABL. 39.</t>
    </r>
    <r>
      <rPr>
        <b/>
        <sz val="9"/>
        <rFont val="Times New Roman"/>
        <family val="1"/>
        <charset val="238"/>
      </rPr>
      <t xml:space="preserve"> HOSPICJA  I ODDZIAŁY OPIEKI PALIATYWNEJ WEDŁUG WOJEWÓDZTW</t>
    </r>
  </si>
  <si>
    <r>
      <rPr>
        <sz val="9"/>
        <rFont val="Times New Roman"/>
        <family val="1"/>
        <charset val="238"/>
      </rPr>
      <t>TABL. 40.</t>
    </r>
    <r>
      <rPr>
        <b/>
        <sz val="9"/>
        <rFont val="Times New Roman"/>
        <family val="1"/>
        <charset val="238"/>
      </rPr>
      <t xml:space="preserve">  ZAKŁADY OPIEKUŃCZO-LECZNICZE I PIELĘGNACYJNO-OPIEKUŃCZE WEDŁUG 
                    WOJEWÓDZTW </t>
    </r>
  </si>
  <si>
    <r>
      <rPr>
        <sz val="9"/>
        <rFont val="Times New Roman"/>
        <family val="1"/>
        <charset val="238"/>
      </rPr>
      <t xml:space="preserve">TABL. 41A.  </t>
    </r>
    <r>
      <rPr>
        <b/>
        <sz val="9"/>
        <rFont val="Times New Roman"/>
        <family val="1"/>
        <charset val="238"/>
      </rPr>
      <t>STRUKTURA WIEKU KOBIET LECZONYCH W ZAKŁADACH</t>
    </r>
    <r>
      <rPr>
        <b/>
        <vertAlign val="superscript"/>
        <sz val="9"/>
        <rFont val="Times New Roman"/>
        <family val="1"/>
        <charset val="238"/>
      </rPr>
      <t>a)</t>
    </r>
    <r>
      <rPr>
        <b/>
        <sz val="9"/>
        <rFont val="Times New Roman"/>
        <family val="1"/>
        <charset val="238"/>
      </rPr>
      <t xml:space="preserve"> OPIEKI  DŁUGOTERMINOWEJ
                      WEDŁUG WOJEWÓDZTW</t>
    </r>
  </si>
  <si>
    <r>
      <rPr>
        <sz val="9"/>
        <rFont val="Times New Roman"/>
        <family val="1"/>
        <charset val="238"/>
      </rPr>
      <t>TABL. 43.</t>
    </r>
    <r>
      <rPr>
        <b/>
        <sz val="9"/>
        <rFont val="Times New Roman"/>
        <family val="1"/>
        <charset val="238"/>
      </rPr>
      <t xml:space="preserve"> DZIAŁALNOŚĆ PLACÓWEK LECZNICTWA UZDROWISKOWEGO WEDŁUG WOJEWÓDZTW</t>
    </r>
  </si>
  <si>
    <r>
      <rPr>
        <sz val="9"/>
        <color theme="1"/>
        <rFont val="Times New Roman"/>
        <family val="1"/>
        <charset val="238"/>
      </rPr>
      <t>TABL. 19.</t>
    </r>
    <r>
      <rPr>
        <b/>
        <sz val="9"/>
        <color theme="1"/>
        <rFont val="Times New Roman"/>
        <family val="1"/>
        <charset val="238"/>
      </rPr>
      <t xml:space="preserve"> STANOWISKA DIALIZACYJNE W SZPITALACH OGÓLNYCH</t>
    </r>
    <r>
      <rPr>
        <b/>
        <vertAlign val="superscript"/>
        <sz val="9"/>
        <color theme="1"/>
        <rFont val="Times New Roman"/>
        <family val="1"/>
        <charset val="238"/>
      </rPr>
      <t>a)</t>
    </r>
    <r>
      <rPr>
        <b/>
        <sz val="9"/>
        <color theme="1"/>
        <rFont val="Times New Roman"/>
        <family val="1"/>
        <charset val="238"/>
      </rPr>
      <t xml:space="preserve"> WEDŁUG WOJEWÓDZTW </t>
    </r>
  </si>
  <si>
    <r>
      <t xml:space="preserve">                   DIALYSIS UNITS IN GENERAL HOSPITALS</t>
    </r>
    <r>
      <rPr>
        <i/>
        <vertAlign val="superscript"/>
        <sz val="9"/>
        <color theme="1"/>
        <rFont val="Times New Roman"/>
        <family val="1"/>
        <charset val="238"/>
      </rPr>
      <t>a)</t>
    </r>
    <r>
      <rPr>
        <i/>
        <sz val="9"/>
        <color theme="1"/>
        <rFont val="Times New Roman"/>
        <family val="1"/>
        <charset val="238"/>
      </rPr>
      <t xml:space="preserve"> BY VOIVODESHIPS</t>
    </r>
  </si>
  <si>
    <r>
      <t xml:space="preserve">WOJEWÓDZTWA
</t>
    </r>
    <r>
      <rPr>
        <i/>
        <sz val="9"/>
        <color theme="1"/>
        <rFont val="Times New Roman"/>
        <family val="1"/>
        <charset val="238"/>
      </rPr>
      <t>VOIVODESHIPS</t>
    </r>
  </si>
  <si>
    <r>
      <rPr>
        <sz val="9"/>
        <color theme="1"/>
        <rFont val="Times New Roman"/>
        <family val="1"/>
        <charset val="238"/>
      </rPr>
      <t>Stanowiska</t>
    </r>
    <r>
      <rPr>
        <i/>
        <sz val="9"/>
        <color theme="1"/>
        <rFont val="Times New Roman"/>
        <family val="1"/>
        <charset val="238"/>
      </rPr>
      <t xml:space="preserve">
</t>
    </r>
    <r>
      <rPr>
        <sz val="9"/>
        <color theme="1"/>
        <rFont val="Times New Roman"/>
        <family val="1"/>
        <charset val="238"/>
      </rPr>
      <t>dializacyjne</t>
    </r>
    <r>
      <rPr>
        <i/>
        <sz val="9"/>
        <color theme="1"/>
        <rFont val="Times New Roman"/>
        <family val="1"/>
        <charset val="238"/>
      </rPr>
      <t xml:space="preserve">
</t>
    </r>
    <r>
      <rPr>
        <sz val="9"/>
        <color theme="1"/>
        <rFont val="Times New Roman"/>
        <family val="1"/>
        <charset val="238"/>
      </rPr>
      <t>stan w dniu</t>
    </r>
    <r>
      <rPr>
        <i/>
        <sz val="9"/>
        <color theme="1"/>
        <rFont val="Times New Roman"/>
        <family val="1"/>
        <charset val="238"/>
      </rPr>
      <t xml:space="preserve">
</t>
    </r>
    <r>
      <rPr>
        <sz val="9"/>
        <color theme="1"/>
        <rFont val="Times New Roman"/>
        <family val="1"/>
        <charset val="238"/>
      </rPr>
      <t>31 XII</t>
    </r>
    <r>
      <rPr>
        <i/>
        <sz val="9"/>
        <color theme="1"/>
        <rFont val="Times New Roman"/>
        <family val="1"/>
        <charset val="238"/>
      </rPr>
      <t xml:space="preserve">
Dialysis units 
as of 31 XII</t>
    </r>
  </si>
  <si>
    <r>
      <rPr>
        <sz val="9"/>
        <color theme="1"/>
        <rFont val="Times New Roman"/>
        <family val="1"/>
        <charset val="238"/>
      </rPr>
      <t xml:space="preserve">Dializy wykonane </t>
    </r>
    <r>
      <rPr>
        <i/>
        <sz val="9"/>
        <color theme="1"/>
        <rFont val="Times New Roman"/>
        <family val="1"/>
        <charset val="238"/>
      </rPr>
      <t xml:space="preserve">     
 Number of dialyses</t>
    </r>
  </si>
  <si>
    <r>
      <t xml:space="preserve">Osoby dializowane       
</t>
    </r>
    <r>
      <rPr>
        <i/>
        <sz val="9"/>
        <color theme="1"/>
        <rFont val="Times New Roman"/>
        <family val="1"/>
        <charset val="238"/>
      </rPr>
      <t xml:space="preserve"> Patients undergoing dialysis</t>
    </r>
  </si>
  <si>
    <r>
      <t xml:space="preserve">razem
</t>
    </r>
    <r>
      <rPr>
        <i/>
        <sz val="9"/>
        <color theme="1"/>
        <rFont val="Times New Roman"/>
        <family val="1"/>
        <charset val="238"/>
      </rPr>
      <t>total</t>
    </r>
    <r>
      <rPr>
        <sz val="9"/>
        <color theme="1"/>
        <rFont val="Times New Roman"/>
        <family val="1"/>
        <charset val="238"/>
      </rPr>
      <t xml:space="preserve">
</t>
    </r>
  </si>
  <si>
    <r>
      <t xml:space="preserve">w tym u dzieci do lat 18      
</t>
    </r>
    <r>
      <rPr>
        <i/>
        <sz val="9"/>
        <color theme="1"/>
        <rFont val="Times New Roman"/>
        <family val="1"/>
        <charset val="238"/>
      </rPr>
      <t>of which children up to age 18</t>
    </r>
  </si>
  <si>
    <r>
      <t xml:space="preserve">OGÓŁEM  </t>
    </r>
    <r>
      <rPr>
        <i/>
        <sz val="9"/>
        <color theme="1"/>
        <rFont val="Times New Roman"/>
        <family val="1"/>
        <charset val="238"/>
      </rPr>
      <t>TOTAL</t>
    </r>
    <r>
      <rPr>
        <b/>
        <sz val="9"/>
        <color theme="1"/>
        <rFont val="Times New Roman"/>
        <family val="1"/>
        <charset val="238"/>
      </rPr>
      <t xml:space="preserve"> </t>
    </r>
    <r>
      <rPr>
        <sz val="9"/>
        <color theme="1"/>
        <rFont val="Times New Roman"/>
        <family val="1"/>
        <charset val="238"/>
      </rPr>
      <t>……….</t>
    </r>
    <r>
      <rPr>
        <b/>
        <sz val="9"/>
        <color theme="1"/>
        <rFont val="Times New Roman"/>
        <family val="1"/>
        <charset val="238"/>
      </rPr>
      <t xml:space="preserve"> </t>
    </r>
    <r>
      <rPr>
        <sz val="9"/>
        <color theme="1"/>
        <rFont val="Times New Roman"/>
        <family val="1"/>
        <charset val="238"/>
      </rPr>
      <t xml:space="preserve"> 2013</t>
    </r>
  </si>
  <si>
    <r>
      <rPr>
        <sz val="9"/>
        <color theme="1"/>
        <rFont val="Times New Roman"/>
        <family val="1"/>
        <charset val="238"/>
      </rPr>
      <t>TABL. 20.</t>
    </r>
    <r>
      <rPr>
        <b/>
        <sz val="9"/>
        <color theme="1"/>
        <rFont val="Times New Roman"/>
        <family val="1"/>
        <charset val="238"/>
      </rPr>
      <t xml:space="preserve"> MIEJSCA DZIENNE I LECZENI W TRYBIE DZIENNYM W SZPITALACH</t>
    </r>
    <r>
      <rPr>
        <sz val="9"/>
        <color theme="1"/>
        <rFont val="Times New Roman"/>
        <family val="1"/>
        <charset val="238"/>
      </rPr>
      <t xml:space="preserve"> </t>
    </r>
    <r>
      <rPr>
        <b/>
        <sz val="9"/>
        <color theme="1"/>
        <rFont val="Times New Roman"/>
        <family val="1"/>
        <charset val="238"/>
      </rPr>
      <t>OGÓLNYCH</t>
    </r>
    <r>
      <rPr>
        <b/>
        <vertAlign val="superscript"/>
        <sz val="9"/>
        <color theme="1"/>
        <rFont val="Times New Roman"/>
        <family val="1"/>
        <charset val="238"/>
      </rPr>
      <t>a)</t>
    </r>
    <r>
      <rPr>
        <b/>
        <sz val="9"/>
        <color theme="1"/>
        <rFont val="Times New Roman"/>
        <family val="1"/>
        <charset val="238"/>
      </rPr>
      <t xml:space="preserve">  
                   WEDŁUG WOJEWÓDZTW </t>
    </r>
  </si>
  <si>
    <r>
      <t xml:space="preserve">                  DAY CARE PLACES AND OUTPATIENTS  IN GENERAL HOSPITALS</t>
    </r>
    <r>
      <rPr>
        <b/>
        <vertAlign val="superscript"/>
        <sz val="9"/>
        <color theme="1"/>
        <rFont val="Times New Roman"/>
        <family val="1"/>
        <charset val="238"/>
      </rPr>
      <t xml:space="preserve"> </t>
    </r>
    <r>
      <rPr>
        <b/>
        <i/>
        <vertAlign val="superscript"/>
        <sz val="9"/>
        <color theme="1"/>
        <rFont val="Times New Roman"/>
        <family val="1"/>
        <charset val="238"/>
      </rPr>
      <t>a)</t>
    </r>
    <r>
      <rPr>
        <i/>
        <sz val="9"/>
        <color theme="1"/>
        <rFont val="Times New Roman"/>
        <family val="1"/>
        <charset val="238"/>
      </rPr>
      <t xml:space="preserve"> BY VOIVODSHIPS</t>
    </r>
  </si>
  <si>
    <r>
      <t xml:space="preserve">Liczba miejsc dziennych
</t>
    </r>
    <r>
      <rPr>
        <i/>
        <sz val="9"/>
        <color theme="1"/>
        <rFont val="Times New Roman"/>
        <family val="1"/>
        <charset val="238"/>
      </rPr>
      <t>Day care places</t>
    </r>
  </si>
  <si>
    <r>
      <rPr>
        <sz val="9"/>
        <color theme="1"/>
        <rFont val="Times New Roman"/>
        <family val="1"/>
        <charset val="238"/>
      </rPr>
      <t>ogółem</t>
    </r>
    <r>
      <rPr>
        <i/>
        <sz val="9"/>
        <color theme="1"/>
        <rFont val="Times New Roman"/>
        <family val="1"/>
        <charset val="238"/>
      </rPr>
      <t xml:space="preserve">
total</t>
    </r>
  </si>
  <si>
    <r>
      <rPr>
        <sz val="9"/>
        <color theme="1"/>
        <rFont val="Times New Roman"/>
        <family val="1"/>
        <charset val="238"/>
      </rPr>
      <t xml:space="preserve"> w  tym na oddziałach stacjonarnych</t>
    </r>
    <r>
      <rPr>
        <i/>
        <sz val="9"/>
        <color theme="1"/>
        <rFont val="Times New Roman"/>
        <family val="1"/>
        <charset val="238"/>
      </rPr>
      <t xml:space="preserve">
of which in inpatient hospitals</t>
    </r>
  </si>
  <si>
    <r>
      <rPr>
        <sz val="9"/>
        <color theme="1"/>
        <rFont val="Times New Roman"/>
        <family val="1"/>
        <charset val="238"/>
      </rPr>
      <t>w  tym na oddziałach stacjonarnych</t>
    </r>
    <r>
      <rPr>
        <i/>
        <sz val="9"/>
        <color theme="1"/>
        <rFont val="Times New Roman"/>
        <family val="1"/>
        <charset val="238"/>
      </rPr>
      <t xml:space="preserve">
of which in inpatient hospitals</t>
    </r>
  </si>
  <si>
    <r>
      <rPr>
        <sz val="9"/>
        <color theme="1"/>
        <rFont val="Times New Roman"/>
        <family val="1"/>
        <charset val="238"/>
      </rPr>
      <t xml:space="preserve">w tys.   </t>
    </r>
    <r>
      <rPr>
        <i/>
        <sz val="9"/>
        <color theme="1"/>
        <rFont val="Times New Roman"/>
        <family val="1"/>
        <charset val="238"/>
      </rPr>
      <t>in thous.</t>
    </r>
  </si>
  <si>
    <r>
      <t xml:space="preserve">OGÓŁEM  </t>
    </r>
    <r>
      <rPr>
        <b/>
        <i/>
        <sz val="9"/>
        <color theme="1"/>
        <rFont val="Times New Roman"/>
        <family val="1"/>
        <charset val="238"/>
      </rPr>
      <t xml:space="preserve">TOTAL </t>
    </r>
    <r>
      <rPr>
        <sz val="9"/>
        <color theme="1"/>
        <rFont val="Times New Roman"/>
        <family val="1"/>
        <charset val="238"/>
      </rPr>
      <t>……...…</t>
    </r>
    <r>
      <rPr>
        <b/>
        <sz val="9"/>
        <color theme="1"/>
        <rFont val="Times New Roman"/>
        <family val="1"/>
        <charset val="238"/>
      </rPr>
      <t>2014</t>
    </r>
  </si>
  <si>
    <r>
      <rPr>
        <sz val="9"/>
        <color theme="1"/>
        <rFont val="Times New Roman"/>
        <family val="1"/>
        <charset val="238"/>
      </rPr>
      <t>TABL. 22.</t>
    </r>
    <r>
      <rPr>
        <b/>
        <sz val="9"/>
        <color theme="1"/>
        <rFont val="Times New Roman"/>
        <family val="1"/>
        <charset val="238"/>
      </rPr>
      <t xml:space="preserve"> DZIAŁALNOŚĆ STACJONARNA ODDZIAŁÓW W SZPITALACH OGÓLNYCH 
                  W WOJEWÓDZTWIE  DOLNOŚLĄSKIM </t>
    </r>
  </si>
  <si>
    <r>
      <t xml:space="preserve">WYSZCZEGÓLNIENIE
</t>
    </r>
    <r>
      <rPr>
        <i/>
        <sz val="9"/>
        <color theme="1"/>
        <rFont val="Times New Roman"/>
        <family val="1"/>
        <charset val="238"/>
      </rPr>
      <t>SPECIFICATION</t>
    </r>
  </si>
  <si>
    <r>
      <t xml:space="preserve">Oddziały
</t>
    </r>
    <r>
      <rPr>
        <i/>
        <sz val="9"/>
        <color theme="1"/>
        <rFont val="Times New Roman"/>
        <family val="1"/>
        <charset val="238"/>
      </rPr>
      <t>Wards</t>
    </r>
  </si>
  <si>
    <r>
      <t xml:space="preserve">Łóżka
</t>
    </r>
    <r>
      <rPr>
        <i/>
        <sz val="9"/>
        <color theme="1"/>
        <rFont val="Times New Roman"/>
        <family val="1"/>
        <charset val="238"/>
      </rPr>
      <t>Beds</t>
    </r>
  </si>
  <si>
    <r>
      <rPr>
        <sz val="9"/>
        <color theme="1"/>
        <rFont val="Times New Roman"/>
        <family val="1"/>
        <charset val="238"/>
      </rPr>
      <t xml:space="preserve">Leczeni </t>
    </r>
    <r>
      <rPr>
        <i/>
        <sz val="9"/>
        <color theme="1"/>
        <rFont val="Times New Roman"/>
        <family val="1"/>
        <charset val="238"/>
      </rPr>
      <t xml:space="preserve">
</t>
    </r>
    <r>
      <rPr>
        <sz val="9"/>
        <color theme="1"/>
        <rFont val="Times New Roman"/>
        <family val="1"/>
        <charset val="238"/>
      </rPr>
      <t xml:space="preserve">(łącznie z ruchem </t>
    </r>
    <r>
      <rPr>
        <i/>
        <sz val="9"/>
        <color theme="1"/>
        <rFont val="Times New Roman"/>
        <family val="1"/>
        <charset val="238"/>
      </rPr>
      <t xml:space="preserve">
</t>
    </r>
    <r>
      <rPr>
        <sz val="9"/>
        <color theme="1"/>
        <rFont val="Times New Roman"/>
        <family val="1"/>
        <charset val="238"/>
      </rPr>
      <t xml:space="preserve">międzyoddziałowym)
</t>
    </r>
    <r>
      <rPr>
        <i/>
        <sz val="9"/>
        <color theme="1"/>
        <rFont val="Times New Roman"/>
        <family val="1"/>
        <charset val="238"/>
      </rPr>
      <t>Inpatients (including patient flow between  hospital wards)</t>
    </r>
  </si>
  <si>
    <r>
      <rPr>
        <sz val="9"/>
        <color theme="1"/>
        <rFont val="Times New Roman"/>
        <family val="1"/>
        <charset val="238"/>
      </rPr>
      <t xml:space="preserve">Osobodni leczenia
</t>
    </r>
    <r>
      <rPr>
        <i/>
        <sz val="9"/>
        <color theme="1"/>
        <rFont val="Times New Roman"/>
        <family val="1"/>
        <charset val="238"/>
      </rPr>
      <t xml:space="preserve">
Beddays
</t>
    </r>
  </si>
  <si>
    <r>
      <t xml:space="preserve">Średni 
pobyt 
chorego 
w dniach
</t>
    </r>
    <r>
      <rPr>
        <i/>
        <sz val="9"/>
        <color theme="1"/>
        <rFont val="Times New Roman"/>
        <family val="1"/>
        <charset val="238"/>
      </rPr>
      <t>Average length 
of stay in hospital</t>
    </r>
  </si>
  <si>
    <r>
      <t xml:space="preserve">ogółem
</t>
    </r>
    <r>
      <rPr>
        <i/>
        <sz val="9"/>
        <color theme="1"/>
        <rFont val="Times New Roman"/>
        <family val="1"/>
        <charset val="238"/>
      </rPr>
      <t>total</t>
    </r>
  </si>
  <si>
    <r>
      <t xml:space="preserve">w tym  </t>
    </r>
    <r>
      <rPr>
        <i/>
        <sz val="9"/>
        <color theme="1"/>
        <rFont val="Times New Roman"/>
        <family val="1"/>
        <charset val="238"/>
      </rPr>
      <t>of which</t>
    </r>
  </si>
  <si>
    <r>
      <t xml:space="preserve">w tym 
dzieci 
do lat 18
</t>
    </r>
    <r>
      <rPr>
        <i/>
        <sz val="9"/>
        <color theme="1"/>
        <rFont val="Times New Roman"/>
        <family val="1"/>
        <charset val="238"/>
      </rPr>
      <t>of which
children up to
age 18</t>
    </r>
  </si>
  <si>
    <r>
      <t xml:space="preserve"> dla dzieci 
do lat 18
</t>
    </r>
    <r>
      <rPr>
        <i/>
        <sz val="9"/>
        <color theme="1"/>
        <rFont val="Times New Roman"/>
        <family val="1"/>
        <charset val="238"/>
      </rPr>
      <t xml:space="preserve"> for children up to</t>
    </r>
    <r>
      <rPr>
        <sz val="9"/>
        <color theme="1"/>
        <rFont val="Times New Roman"/>
        <family val="1"/>
        <charset val="238"/>
      </rPr>
      <t xml:space="preserve">
</t>
    </r>
    <r>
      <rPr>
        <i/>
        <sz val="9"/>
        <color theme="1"/>
        <rFont val="Times New Roman"/>
        <family val="1"/>
        <charset val="238"/>
      </rPr>
      <t xml:space="preserve"> age 18 </t>
    </r>
  </si>
  <si>
    <r>
      <rPr>
        <sz val="9"/>
        <color theme="1"/>
        <rFont val="Times New Roman"/>
        <family val="1"/>
        <charset val="238"/>
      </rPr>
      <t>kliniczne 
i udostę-
pnione klinikom</t>
    </r>
    <r>
      <rPr>
        <i/>
        <sz val="9"/>
        <color theme="1"/>
        <rFont val="Times New Roman"/>
        <family val="1"/>
        <charset val="238"/>
      </rPr>
      <t xml:space="preserve">
medical acade-
mies manage-
ment</t>
    </r>
  </si>
  <si>
    <r>
      <t xml:space="preserve">stan w dniu 31 XII    </t>
    </r>
    <r>
      <rPr>
        <i/>
        <sz val="9"/>
        <color theme="1"/>
        <rFont val="Times New Roman"/>
        <family val="1"/>
        <charset val="238"/>
      </rPr>
      <t>as of 31 XII</t>
    </r>
  </si>
  <si>
    <r>
      <t xml:space="preserve">w tys. </t>
    </r>
    <r>
      <rPr>
        <i/>
        <sz val="9"/>
        <color theme="1"/>
        <rFont val="Times New Roman"/>
        <family val="1"/>
        <charset val="238"/>
      </rPr>
      <t xml:space="preserve"> in thous.</t>
    </r>
  </si>
  <si>
    <r>
      <t xml:space="preserve">OGÓŁEM   </t>
    </r>
    <r>
      <rPr>
        <i/>
        <sz val="9"/>
        <color theme="1"/>
        <rFont val="Times New Roman"/>
        <family val="1"/>
        <charset val="238"/>
      </rPr>
      <t>TOTAL</t>
    </r>
    <r>
      <rPr>
        <sz val="9"/>
        <color theme="1"/>
        <rFont val="Times New Roman"/>
        <family val="1"/>
        <charset val="238"/>
      </rPr>
      <t xml:space="preserve"> .... </t>
    </r>
    <r>
      <rPr>
        <b/>
        <sz val="9"/>
        <color theme="1"/>
        <rFont val="Times New Roman"/>
        <family val="1"/>
        <charset val="238"/>
      </rPr>
      <t>2014</t>
    </r>
  </si>
  <si>
    <r>
      <t>552</t>
    </r>
    <r>
      <rPr>
        <b/>
        <vertAlign val="superscript"/>
        <sz val="9"/>
        <color theme="1"/>
        <rFont val="Times New Roman"/>
        <family val="1"/>
        <charset val="238"/>
      </rPr>
      <t>a)</t>
    </r>
  </si>
  <si>
    <r>
      <t xml:space="preserve">     w tym: </t>
    </r>
    <r>
      <rPr>
        <i/>
        <sz val="9"/>
        <color theme="1"/>
        <rFont val="Times New Roman"/>
        <family val="1"/>
        <charset val="238"/>
      </rPr>
      <t xml:space="preserve"> of which:</t>
    </r>
  </si>
  <si>
    <r>
      <rPr>
        <sz val="9"/>
        <color theme="1"/>
        <rFont val="Times New Roman"/>
        <family val="1"/>
        <charset val="238"/>
      </rPr>
      <t>TABL. 23.</t>
    </r>
    <r>
      <rPr>
        <b/>
        <sz val="9"/>
        <color theme="1"/>
        <rFont val="Times New Roman"/>
        <family val="1"/>
        <charset val="238"/>
      </rPr>
      <t xml:space="preserve"> DZIAŁALNOŚĆ STACJONARNA ODDZIAŁÓW W SZPITALACH OGÓLNYCH 
                  W WOJEWÓDZTWIE  KUJAWSKO-POMORSKIM </t>
    </r>
  </si>
  <si>
    <r>
      <t xml:space="preserve">OGÓŁEM   </t>
    </r>
    <r>
      <rPr>
        <i/>
        <sz val="9"/>
        <color theme="1"/>
        <rFont val="Times New Roman"/>
        <family val="1"/>
        <charset val="238"/>
      </rPr>
      <t>TOTAL</t>
    </r>
    <r>
      <rPr>
        <sz val="9"/>
        <color theme="1"/>
        <rFont val="Times New Roman"/>
        <family val="1"/>
        <charset val="238"/>
      </rPr>
      <t xml:space="preserve"> ….. </t>
    </r>
    <r>
      <rPr>
        <b/>
        <sz val="9"/>
        <color theme="1"/>
        <rFont val="Times New Roman"/>
        <family val="1"/>
        <charset val="238"/>
      </rPr>
      <t>2014</t>
    </r>
  </si>
  <si>
    <r>
      <t>379</t>
    </r>
    <r>
      <rPr>
        <b/>
        <vertAlign val="superscript"/>
        <sz val="9"/>
        <color theme="1"/>
        <rFont val="Times New Roman"/>
        <family val="1"/>
        <charset val="238"/>
      </rPr>
      <t>a)</t>
    </r>
  </si>
  <si>
    <r>
      <t xml:space="preserve">    w tym:  </t>
    </r>
    <r>
      <rPr>
        <i/>
        <sz val="9"/>
        <color theme="1"/>
        <rFont val="Times New Roman"/>
        <family val="1"/>
        <charset val="238"/>
      </rPr>
      <t>of which:</t>
    </r>
  </si>
  <si>
    <r>
      <rPr>
        <sz val="9"/>
        <color theme="1"/>
        <rFont val="Times New Roman"/>
        <family val="1"/>
        <charset val="238"/>
      </rPr>
      <t>TABL. 24.</t>
    </r>
    <r>
      <rPr>
        <b/>
        <sz val="9"/>
        <color theme="1"/>
        <rFont val="Times New Roman"/>
        <family val="1"/>
        <charset val="238"/>
      </rPr>
      <t xml:space="preserve"> DZIAŁALNOŚĆ STACJONARNA ODDZIAŁÓW W SZPITALACH OGÓLNYCH 
                  W WOJEWÓDZTWIE  LUBELSKIM</t>
    </r>
  </si>
  <si>
    <r>
      <t>457</t>
    </r>
    <r>
      <rPr>
        <b/>
        <vertAlign val="superscript"/>
        <sz val="9"/>
        <color theme="1"/>
        <rFont val="Times New Roman"/>
        <family val="1"/>
        <charset val="238"/>
      </rPr>
      <t>a)</t>
    </r>
  </si>
  <si>
    <r>
      <rPr>
        <sz val="9"/>
        <color theme="1"/>
        <rFont val="Times New Roman"/>
        <family val="1"/>
        <charset val="238"/>
      </rPr>
      <t>TABL. 25.</t>
    </r>
    <r>
      <rPr>
        <b/>
        <sz val="9"/>
        <color theme="1"/>
        <rFont val="Times New Roman"/>
        <family val="1"/>
        <charset val="238"/>
      </rPr>
      <t xml:space="preserve"> DZIAŁALNOŚĆ STACJONARNA ODDZIAŁÓW W SZPITALACH OGÓLNYCH 
                  W WOJEWÓDZTWIE  LUBUSKIM</t>
    </r>
  </si>
  <si>
    <r>
      <t>171</t>
    </r>
    <r>
      <rPr>
        <b/>
        <vertAlign val="superscript"/>
        <sz val="9"/>
        <color theme="1"/>
        <rFont val="Times New Roman"/>
        <family val="1"/>
        <charset val="238"/>
      </rPr>
      <t>a)</t>
    </r>
  </si>
  <si>
    <r>
      <rPr>
        <sz val="9"/>
        <color theme="1"/>
        <rFont val="Times New Roman"/>
        <family val="1"/>
        <charset val="238"/>
      </rPr>
      <t>TABL. 26.</t>
    </r>
    <r>
      <rPr>
        <b/>
        <sz val="9"/>
        <color theme="1"/>
        <rFont val="Times New Roman"/>
        <family val="1"/>
        <charset val="238"/>
      </rPr>
      <t xml:space="preserve"> DZIAŁALNOŚĆ STACJONARNA ODDZIAŁÓW W SZPITALACH OGÓLNYCH 
                  W WOJEWÓDZTWIE  ŁÓDZKIM</t>
    </r>
  </si>
  <si>
    <r>
      <t>559</t>
    </r>
    <r>
      <rPr>
        <b/>
        <vertAlign val="superscript"/>
        <sz val="9"/>
        <color theme="1"/>
        <rFont val="Times New Roman"/>
        <family val="1"/>
        <charset val="238"/>
      </rPr>
      <t>a)</t>
    </r>
  </si>
  <si>
    <r>
      <t xml:space="preserve">     w tym: </t>
    </r>
    <r>
      <rPr>
        <i/>
        <sz val="9"/>
        <color theme="1"/>
        <rFont val="Times New Roman"/>
        <family val="1"/>
        <charset val="238"/>
      </rPr>
      <t>of which</t>
    </r>
    <r>
      <rPr>
        <sz val="9"/>
        <color theme="1"/>
        <rFont val="Times New Roman"/>
        <family val="1"/>
        <charset val="238"/>
      </rPr>
      <t>:</t>
    </r>
  </si>
  <si>
    <r>
      <rPr>
        <sz val="9"/>
        <color theme="1"/>
        <rFont val="Times New Roman"/>
        <family val="1"/>
        <charset val="238"/>
      </rPr>
      <t>TABL. 27.</t>
    </r>
    <r>
      <rPr>
        <b/>
        <sz val="9"/>
        <color theme="1"/>
        <rFont val="Times New Roman"/>
        <family val="1"/>
        <charset val="238"/>
      </rPr>
      <t xml:space="preserve"> DZIAŁALNOŚĆ STACJONARNA ODDZIAŁÓW W SZPITALACH OGÓLNYCH 
                  W WOJEWÓDZTWIE  MAŁOPOLSKIM</t>
    </r>
  </si>
  <si>
    <r>
      <t>564</t>
    </r>
    <r>
      <rPr>
        <vertAlign val="superscript"/>
        <sz val="9"/>
        <color theme="1"/>
        <rFont val="Times New Roman"/>
        <family val="1"/>
        <charset val="238"/>
      </rPr>
      <t>a)</t>
    </r>
  </si>
  <si>
    <r>
      <rPr>
        <sz val="9"/>
        <color theme="1"/>
        <rFont val="Times New Roman"/>
        <family val="1"/>
        <charset val="238"/>
      </rPr>
      <t>TABL. 28.</t>
    </r>
    <r>
      <rPr>
        <b/>
        <sz val="9"/>
        <color theme="1"/>
        <rFont val="Times New Roman"/>
        <family val="1"/>
        <charset val="238"/>
      </rPr>
      <t xml:space="preserve"> DZIAŁALNOŚĆ STACJONARNA ODDZIAŁÓW W SZPITALACH OGÓLNYCH 
                  W WOJEWÓDZTWIE  MAZOWIECKIM</t>
    </r>
  </si>
  <si>
    <r>
      <t>959</t>
    </r>
    <r>
      <rPr>
        <b/>
        <vertAlign val="superscript"/>
        <sz val="9"/>
        <color theme="1"/>
        <rFont val="Times New Roman"/>
        <family val="1"/>
        <charset val="238"/>
      </rPr>
      <t>a)</t>
    </r>
  </si>
  <si>
    <r>
      <rPr>
        <sz val="9"/>
        <color theme="1"/>
        <rFont val="Times New Roman"/>
        <family val="1"/>
        <charset val="238"/>
      </rPr>
      <t>TABL. 29.</t>
    </r>
    <r>
      <rPr>
        <b/>
        <sz val="9"/>
        <color theme="1"/>
        <rFont val="Times New Roman"/>
        <family val="1"/>
        <charset val="238"/>
      </rPr>
      <t xml:space="preserve"> DZIAŁALNOŚĆ STACJONARNA ODDZIAŁÓW W SZPITALACH OGÓLNYCH 
                  W WOJEWÓDZTWIE  OPOLSKIM</t>
    </r>
  </si>
  <si>
    <r>
      <t>166</t>
    </r>
    <r>
      <rPr>
        <b/>
        <vertAlign val="superscript"/>
        <sz val="9"/>
        <color theme="1"/>
        <rFont val="Times New Roman"/>
        <family val="1"/>
        <charset val="238"/>
      </rPr>
      <t>a)</t>
    </r>
  </si>
  <si>
    <r>
      <rPr>
        <sz val="9"/>
        <color theme="1"/>
        <rFont val="Times New Roman"/>
        <family val="1"/>
        <charset val="238"/>
      </rPr>
      <t>TABL. 30.</t>
    </r>
    <r>
      <rPr>
        <b/>
        <sz val="9"/>
        <color theme="1"/>
        <rFont val="Times New Roman"/>
        <family val="1"/>
        <charset val="238"/>
      </rPr>
      <t xml:space="preserve"> DZIAŁALNOŚĆ STACJONARNA ODDZIAŁÓW W SZPITALACH OGÓLNYCH 
                  W WOJEWÓDZTWIE PODKARPACKIM</t>
    </r>
  </si>
  <si>
    <r>
      <t>345</t>
    </r>
    <r>
      <rPr>
        <b/>
        <vertAlign val="superscript"/>
        <sz val="9"/>
        <color theme="1"/>
        <rFont val="Times New Roman"/>
        <family val="1"/>
        <charset val="238"/>
      </rPr>
      <t>a)</t>
    </r>
  </si>
  <si>
    <r>
      <rPr>
        <sz val="9"/>
        <color theme="1"/>
        <rFont val="Times New Roman"/>
        <family val="1"/>
        <charset val="238"/>
      </rPr>
      <t>TABL. 31.</t>
    </r>
    <r>
      <rPr>
        <b/>
        <sz val="9"/>
        <color theme="1"/>
        <rFont val="Times New Roman"/>
        <family val="1"/>
        <charset val="238"/>
      </rPr>
      <t xml:space="preserve"> DZIAŁALNOŚĆ STACJONARNA ODDZIAŁÓW W SZPITALACH OGÓLNYCH 
                  W WOJEWÓDZTWIE  PODLASKIM</t>
    </r>
  </si>
  <si>
    <r>
      <t>230</t>
    </r>
    <r>
      <rPr>
        <b/>
        <vertAlign val="superscript"/>
        <sz val="9"/>
        <color theme="1"/>
        <rFont val="Times New Roman"/>
        <family val="1"/>
        <charset val="238"/>
      </rPr>
      <t>a)</t>
    </r>
  </si>
  <si>
    <r>
      <rPr>
        <sz val="9"/>
        <color theme="1"/>
        <rFont val="Times New Roman"/>
        <family val="1"/>
        <charset val="238"/>
      </rPr>
      <t>TABL. 32.</t>
    </r>
    <r>
      <rPr>
        <b/>
        <sz val="9"/>
        <color theme="1"/>
        <rFont val="Times New Roman"/>
        <family val="1"/>
        <charset val="238"/>
      </rPr>
      <t xml:space="preserve"> DZIAŁALNOŚĆ STACJONARNA ODDZIAŁÓW W SZPITALACH OGÓLNYCH 
                  W WOJEWÓDZTWIE  POMORSKIM</t>
    </r>
  </si>
  <si>
    <r>
      <t xml:space="preserve">OGÓŁEM   </t>
    </r>
    <r>
      <rPr>
        <i/>
        <sz val="9"/>
        <color theme="1"/>
        <rFont val="Times New Roman"/>
        <family val="1"/>
        <charset val="238"/>
      </rPr>
      <t>TOTAL</t>
    </r>
    <r>
      <rPr>
        <sz val="9"/>
        <color theme="1"/>
        <rFont val="Times New Roman"/>
        <family val="1"/>
        <charset val="238"/>
      </rPr>
      <t xml:space="preserve"> ... </t>
    </r>
    <r>
      <rPr>
        <b/>
        <sz val="9"/>
        <color theme="1"/>
        <rFont val="Times New Roman"/>
        <family val="1"/>
        <charset val="238"/>
      </rPr>
      <t>2014</t>
    </r>
  </si>
  <si>
    <r>
      <t>389</t>
    </r>
    <r>
      <rPr>
        <b/>
        <vertAlign val="superscript"/>
        <sz val="9"/>
        <color theme="1"/>
        <rFont val="Times New Roman"/>
        <family val="1"/>
        <charset val="238"/>
      </rPr>
      <t>a)</t>
    </r>
  </si>
  <si>
    <r>
      <rPr>
        <sz val="9"/>
        <color theme="1"/>
        <rFont val="Times New Roman"/>
        <family val="1"/>
        <charset val="238"/>
      </rPr>
      <t>TABL. 33.</t>
    </r>
    <r>
      <rPr>
        <b/>
        <sz val="9"/>
        <color theme="1"/>
        <rFont val="Times New Roman"/>
        <family val="1"/>
        <charset val="238"/>
      </rPr>
      <t xml:space="preserve"> DZIAŁALNOŚĆ STACJONARNA ODDZIAŁÓW W SZPITALACH OGÓLNYCH 
                  W WOJEWÓDZTWIE  ŚlĄSKIM</t>
    </r>
  </si>
  <si>
    <r>
      <t>957</t>
    </r>
    <r>
      <rPr>
        <b/>
        <vertAlign val="superscript"/>
        <sz val="9"/>
        <color theme="1"/>
        <rFont val="Times New Roman"/>
        <family val="1"/>
        <charset val="238"/>
      </rPr>
      <t>a)</t>
    </r>
  </si>
  <si>
    <r>
      <rPr>
        <sz val="9"/>
        <color theme="1"/>
        <rFont val="Times New Roman"/>
        <family val="1"/>
        <charset val="238"/>
      </rPr>
      <t>TABL. 34.</t>
    </r>
    <r>
      <rPr>
        <b/>
        <sz val="9"/>
        <color theme="1"/>
        <rFont val="Times New Roman"/>
        <family val="1"/>
        <charset val="238"/>
      </rPr>
      <t xml:space="preserve"> DZIAŁALNOŚĆ STACJONARNA ODDZIAŁÓW W SZPITALACH OGÓLNYCH 
                  W WOJEWÓDZTWIE  ŚWIĘTOKRZYSKIM</t>
    </r>
  </si>
  <si>
    <r>
      <t>221</t>
    </r>
    <r>
      <rPr>
        <b/>
        <vertAlign val="superscript"/>
        <sz val="9"/>
        <color theme="1"/>
        <rFont val="Times New Roman"/>
        <family val="1"/>
        <charset val="238"/>
      </rPr>
      <t>a)</t>
    </r>
  </si>
  <si>
    <r>
      <rPr>
        <sz val="9"/>
        <color theme="1"/>
        <rFont val="Times New Roman"/>
        <family val="1"/>
        <charset val="238"/>
      </rPr>
      <t>TABL. 35.</t>
    </r>
    <r>
      <rPr>
        <b/>
        <sz val="9"/>
        <color theme="1"/>
        <rFont val="Times New Roman"/>
        <family val="1"/>
        <charset val="238"/>
      </rPr>
      <t xml:space="preserve"> DZIAŁALNOŚĆ STACJONARNA ODDZIAŁÓW W SZPITALACH OGÓLNYCH 
                  W WOJEWÓDZTWIE  WARMIŃSKO-MAZURSKIM</t>
    </r>
  </si>
  <si>
    <r>
      <t>274</t>
    </r>
    <r>
      <rPr>
        <b/>
        <vertAlign val="superscript"/>
        <sz val="9"/>
        <color theme="1"/>
        <rFont val="Times New Roman"/>
        <family val="1"/>
        <charset val="238"/>
      </rPr>
      <t>a)</t>
    </r>
  </si>
  <si>
    <r>
      <rPr>
        <sz val="9"/>
        <color theme="1"/>
        <rFont val="Times New Roman"/>
        <family val="1"/>
        <charset val="238"/>
      </rPr>
      <t>TABL. 38.</t>
    </r>
    <r>
      <rPr>
        <b/>
        <sz val="9"/>
        <color theme="1"/>
        <rFont val="Times New Roman"/>
        <family val="1"/>
        <charset val="238"/>
      </rPr>
      <t xml:space="preserve"> ZAKŁADY STACJONARNEJ OPIEKI PSYCHIATRYCZNEJ WEDŁUG WOJEWÓDZTW</t>
    </r>
  </si>
  <si>
    <r>
      <t xml:space="preserve">                  INPATIENT</t>
    </r>
    <r>
      <rPr>
        <sz val="9"/>
        <color theme="1"/>
        <rFont val="Times New Roman"/>
        <family val="1"/>
        <charset val="238"/>
      </rPr>
      <t xml:space="preserve"> </t>
    </r>
    <r>
      <rPr>
        <i/>
        <sz val="9"/>
        <color theme="1"/>
        <rFont val="Times New Roman"/>
        <family val="1"/>
        <charset val="238"/>
      </rPr>
      <t>PSYCHIATRIC FACILITIES BY VOIVODSHIPS</t>
    </r>
  </si>
  <si>
    <r>
      <t xml:space="preserve">WOJEWÓDZTWA
</t>
    </r>
    <r>
      <rPr>
        <i/>
        <sz val="9"/>
        <color theme="1"/>
        <rFont val="Times New Roman"/>
        <family val="1"/>
        <charset val="238"/>
      </rPr>
      <t>VOIVODSHIPS</t>
    </r>
  </si>
  <si>
    <r>
      <t xml:space="preserve">Zakłady
</t>
    </r>
    <r>
      <rPr>
        <i/>
        <sz val="9"/>
        <color theme="1"/>
        <rFont val="Times New Roman"/>
        <family val="1"/>
        <charset val="238"/>
      </rPr>
      <t>Facilities</t>
    </r>
  </si>
  <si>
    <r>
      <t xml:space="preserve">Leczeni
</t>
    </r>
    <r>
      <rPr>
        <i/>
        <sz val="9"/>
        <color theme="1"/>
        <rFont val="Times New Roman"/>
        <family val="1"/>
        <charset val="238"/>
      </rPr>
      <t>Inpatiens</t>
    </r>
  </si>
  <si>
    <r>
      <t xml:space="preserve">Osobodni 
</t>
    </r>
    <r>
      <rPr>
        <i/>
        <sz val="9"/>
        <color theme="1"/>
        <rFont val="Times New Roman"/>
        <family val="1"/>
        <charset val="238"/>
      </rPr>
      <t>Beddays</t>
    </r>
  </si>
  <si>
    <r>
      <t xml:space="preserve">Średni pobyt
chorego
w dniach
</t>
    </r>
    <r>
      <rPr>
        <i/>
        <sz val="9"/>
        <color theme="1"/>
        <rFont val="Times New Roman"/>
        <family val="1"/>
        <charset val="238"/>
      </rPr>
      <t>Average length
of stay</t>
    </r>
  </si>
  <si>
    <r>
      <t xml:space="preserve">stan w dniu 31 XII
</t>
    </r>
    <r>
      <rPr>
        <i/>
        <sz val="9"/>
        <color theme="1"/>
        <rFont val="Times New Roman"/>
        <family val="1"/>
        <charset val="238"/>
      </rPr>
      <t>as of 31 XII</t>
    </r>
  </si>
  <si>
    <r>
      <t xml:space="preserve">w tys. </t>
    </r>
    <r>
      <rPr>
        <i/>
        <sz val="9"/>
        <color theme="1"/>
        <rFont val="Times New Roman"/>
        <family val="1"/>
        <charset val="238"/>
      </rPr>
      <t>in thous.</t>
    </r>
  </si>
  <si>
    <r>
      <t xml:space="preserve"> </t>
    </r>
    <r>
      <rPr>
        <i/>
        <sz val="9"/>
        <color theme="1"/>
        <rFont val="Times New Roman"/>
        <family val="1"/>
        <charset val="238"/>
      </rPr>
      <t>PSYCHIATRIC HOSPITALS</t>
    </r>
  </si>
  <si>
    <r>
      <t xml:space="preserve">OGÓŁEM </t>
    </r>
    <r>
      <rPr>
        <sz val="9"/>
        <color theme="1"/>
        <rFont val="Times New Roman"/>
        <family val="1"/>
        <charset val="238"/>
      </rPr>
      <t xml:space="preserve"> </t>
    </r>
    <r>
      <rPr>
        <i/>
        <sz val="9"/>
        <color theme="1"/>
        <rFont val="Times New Roman"/>
        <family val="1"/>
        <charset val="238"/>
      </rPr>
      <t xml:space="preserve">TOTAL </t>
    </r>
  </si>
  <si>
    <r>
      <t xml:space="preserve">OGÓŁEM  </t>
    </r>
    <r>
      <rPr>
        <i/>
        <sz val="9"/>
        <color theme="1"/>
        <rFont val="Times New Roman"/>
        <family val="1"/>
        <charset val="238"/>
      </rPr>
      <t>TOTAL</t>
    </r>
    <r>
      <rPr>
        <b/>
        <sz val="9"/>
        <color theme="1"/>
        <rFont val="Times New Roman"/>
        <family val="1"/>
        <charset val="238"/>
      </rPr>
      <t xml:space="preserve"> </t>
    </r>
  </si>
  <si>
    <r>
      <rPr>
        <sz val="9"/>
        <color theme="1"/>
        <rFont val="Times New Roman"/>
        <family val="1"/>
        <charset val="238"/>
      </rPr>
      <t>TABL 42.</t>
    </r>
    <r>
      <rPr>
        <b/>
        <sz val="9"/>
        <color theme="1"/>
        <rFont val="Times New Roman"/>
        <family val="1"/>
        <charset val="238"/>
      </rPr>
      <t xml:space="preserve">  PLACÓWKI LECZNICTWA UZDROWISKOWEGO WEDŁUG WOJEWÓDZTW  </t>
    </r>
  </si>
  <si>
    <r>
      <t xml:space="preserve">   HEALTH RESORT FACILITIES BY VOIVODESHIPS</t>
    </r>
    <r>
      <rPr>
        <b/>
        <i/>
        <sz val="9"/>
        <color theme="1"/>
        <rFont val="Times New Roman"/>
        <family val="1"/>
        <charset val="238"/>
      </rPr>
      <t xml:space="preserve"> </t>
    </r>
  </si>
  <si>
    <r>
      <t xml:space="preserve">STAN W DNIU 31 XII / </t>
    </r>
    <r>
      <rPr>
        <i/>
        <sz val="9"/>
        <color theme="1"/>
        <rFont val="Times New Roman"/>
        <family val="1"/>
        <charset val="238"/>
      </rPr>
      <t>AS OF 31 XII</t>
    </r>
  </si>
  <si>
    <r>
      <t xml:space="preserve">WYSZCZEGÓLNIENIE </t>
    </r>
    <r>
      <rPr>
        <i/>
        <sz val="9"/>
        <color theme="1"/>
        <rFont val="Times New Roman"/>
        <family val="1"/>
        <charset val="238"/>
      </rPr>
      <t>SPECIFICATION</t>
    </r>
  </si>
  <si>
    <r>
      <t>Szpitale uzdrowiskowe</t>
    </r>
    <r>
      <rPr>
        <vertAlign val="superscript"/>
        <sz val="9"/>
        <color theme="1"/>
        <rFont val="Times New Roman"/>
        <family val="1"/>
        <charset val="238"/>
      </rPr>
      <t>a</t>
    </r>
    <r>
      <rPr>
        <sz val="9"/>
        <color theme="1"/>
        <rFont val="Times New Roman"/>
        <family val="1"/>
        <charset val="238"/>
      </rPr>
      <t xml:space="preserve"> </t>
    </r>
    <r>
      <rPr>
        <i/>
        <sz val="9"/>
        <color theme="1"/>
        <rFont val="Times New Roman"/>
        <family val="1"/>
        <charset val="238"/>
      </rPr>
      <t>Health resort</t>
    </r>
    <r>
      <rPr>
        <i/>
        <vertAlign val="superscript"/>
        <sz val="9"/>
        <color theme="1"/>
        <rFont val="Times New Roman"/>
        <family val="1"/>
        <charset val="238"/>
      </rPr>
      <t>a</t>
    </r>
    <r>
      <rPr>
        <i/>
        <sz val="9"/>
        <color theme="1"/>
        <rFont val="Times New Roman"/>
        <family val="1"/>
        <charset val="238"/>
      </rPr>
      <t xml:space="preserve"> hospitals</t>
    </r>
  </si>
  <si>
    <r>
      <t>Sanatoria uzdrowiskowe</t>
    </r>
    <r>
      <rPr>
        <vertAlign val="superscript"/>
        <sz val="9"/>
        <color theme="1"/>
        <rFont val="Times New Roman"/>
        <family val="1"/>
        <charset val="238"/>
      </rPr>
      <t>b</t>
    </r>
    <r>
      <rPr>
        <sz val="9"/>
        <color theme="1"/>
        <rFont val="Times New Roman"/>
        <family val="1"/>
        <charset val="238"/>
      </rPr>
      <t xml:space="preserve"> </t>
    </r>
    <r>
      <rPr>
        <i/>
        <sz val="9"/>
        <color theme="1"/>
        <rFont val="Times New Roman"/>
        <family val="1"/>
        <charset val="238"/>
      </rPr>
      <t>Health resort</t>
    </r>
    <r>
      <rPr>
        <i/>
        <vertAlign val="superscript"/>
        <sz val="9"/>
        <color theme="1"/>
        <rFont val="Times New Roman"/>
        <family val="1"/>
        <charset val="238"/>
      </rPr>
      <t>b</t>
    </r>
    <r>
      <rPr>
        <i/>
        <sz val="9"/>
        <color theme="1"/>
        <rFont val="Times New Roman"/>
        <family val="1"/>
        <charset val="238"/>
      </rPr>
      <t xml:space="preserve"> sanatoria</t>
    </r>
  </si>
  <si>
    <r>
      <t>Przychodnie uzdrowiskowe  O</t>
    </r>
    <r>
      <rPr>
        <i/>
        <sz val="9"/>
        <color theme="1"/>
        <rFont val="Times New Roman"/>
        <family val="1"/>
        <charset val="238"/>
      </rPr>
      <t>utpatient health resort unit</t>
    </r>
  </si>
  <si>
    <r>
      <t xml:space="preserve">Zakłady przyrodolecznicze 
</t>
    </r>
    <r>
      <rPr>
        <i/>
        <sz val="9"/>
        <color theme="1"/>
        <rFont val="Times New Roman"/>
        <family val="1"/>
        <charset val="238"/>
      </rPr>
      <t>Natural healing centres</t>
    </r>
  </si>
  <si>
    <r>
      <t xml:space="preserve">OGÓŁEM  </t>
    </r>
    <r>
      <rPr>
        <i/>
        <sz val="9"/>
        <color theme="1"/>
        <rFont val="Times New Roman"/>
        <family val="1"/>
        <charset val="238"/>
      </rPr>
      <t xml:space="preserve">TOTAL </t>
    </r>
    <r>
      <rPr>
        <sz val="9"/>
        <color theme="1"/>
        <rFont val="Times New Roman"/>
        <family val="1"/>
        <charset val="238"/>
      </rPr>
      <t>……………….. 2013</t>
    </r>
  </si>
  <si>
    <r>
      <t xml:space="preserve">Kuracjusze leczeni stacjonarnie
</t>
    </r>
    <r>
      <rPr>
        <i/>
        <sz val="9"/>
        <color theme="1"/>
        <rFont val="Times New Roman"/>
        <family val="1"/>
        <charset val="238"/>
      </rPr>
      <t>Inpatients</t>
    </r>
  </si>
  <si>
    <r>
      <t xml:space="preserve">z liczby ogółem
</t>
    </r>
    <r>
      <rPr>
        <i/>
        <sz val="9"/>
        <color theme="1"/>
        <rFont val="Times New Roman"/>
        <family val="1"/>
        <charset val="238"/>
      </rPr>
      <t>of total</t>
    </r>
  </si>
  <si>
    <r>
      <t xml:space="preserve">kobiety
</t>
    </r>
    <r>
      <rPr>
        <i/>
        <sz val="9"/>
        <color theme="1"/>
        <rFont val="Times New Roman"/>
        <family val="1"/>
        <charset val="238"/>
      </rPr>
      <t xml:space="preserve"> woman</t>
    </r>
  </si>
  <si>
    <r>
      <t xml:space="preserve">dzieci i młodzież 
do lat 18
</t>
    </r>
    <r>
      <rPr>
        <i/>
        <sz val="9"/>
        <color theme="1"/>
        <rFont val="Times New Roman"/>
        <family val="1"/>
        <charset val="238"/>
      </rPr>
      <t>children 
and young 
up to
age 18</t>
    </r>
  </si>
  <si>
    <r>
      <t xml:space="preserve">w tys.   </t>
    </r>
    <r>
      <rPr>
        <i/>
        <sz val="9"/>
        <color theme="1"/>
        <rFont val="Times New Roman"/>
        <family val="1"/>
        <charset val="238"/>
      </rPr>
      <t>in thous.</t>
    </r>
  </si>
  <si>
    <r>
      <t xml:space="preserve">OGÓŁEM  </t>
    </r>
    <r>
      <rPr>
        <i/>
        <sz val="9"/>
        <color theme="1"/>
        <rFont val="Times New Roman"/>
        <family val="1"/>
        <charset val="238"/>
      </rPr>
      <t>TOTAL .…</t>
    </r>
    <r>
      <rPr>
        <b/>
        <sz val="9"/>
        <color theme="1"/>
        <rFont val="Times New Roman"/>
        <family val="1"/>
        <charset val="238"/>
      </rPr>
      <t>2014</t>
    </r>
  </si>
  <si>
    <r>
      <rPr>
        <sz val="9"/>
        <color theme="1"/>
        <rFont val="Times New Roman"/>
        <family val="1"/>
        <charset val="238"/>
      </rPr>
      <t>TABL. 45.</t>
    </r>
    <r>
      <rPr>
        <b/>
        <sz val="9"/>
        <color theme="1"/>
        <rFont val="Times New Roman"/>
        <family val="1"/>
        <charset val="238"/>
      </rPr>
      <t xml:space="preserve"> LICZBA ZABIEGÓW  WYKONANYCH  W ZAKŁADACH LECZNICTWA UZDROWISKOWEGO WEDŁUG WOJEWÓDZTW</t>
    </r>
  </si>
  <si>
    <r>
      <t xml:space="preserve">Ogółem
zabiegi
</t>
    </r>
    <r>
      <rPr>
        <i/>
        <sz val="9"/>
        <color theme="1"/>
        <rFont val="Times New Roman"/>
        <family val="1"/>
        <charset val="238"/>
      </rPr>
      <t>Total
 services</t>
    </r>
    <r>
      <rPr>
        <sz val="9"/>
        <color theme="1"/>
        <rFont val="Times New Roman"/>
        <family val="1"/>
        <charset val="238"/>
      </rPr>
      <t xml:space="preserve"> </t>
    </r>
  </si>
  <si>
    <r>
      <t xml:space="preserve">Z liczby ogółem    </t>
    </r>
    <r>
      <rPr>
        <i/>
        <sz val="9"/>
        <color theme="1"/>
        <rFont val="Times New Roman"/>
        <family val="1"/>
        <charset val="238"/>
      </rPr>
      <t>Of  total</t>
    </r>
  </si>
  <si>
    <r>
      <t xml:space="preserve">kąpiele
</t>
    </r>
    <r>
      <rPr>
        <i/>
        <sz val="9"/>
        <color theme="1"/>
        <rFont val="Times New Roman"/>
        <family val="1"/>
        <charset val="238"/>
      </rPr>
      <t>mineralne
mineral
baths</t>
    </r>
  </si>
  <si>
    <r>
      <t>kąpiele
CO</t>
    </r>
    <r>
      <rPr>
        <vertAlign val="subscript"/>
        <sz val="9"/>
        <color theme="1"/>
        <rFont val="Times New Roman"/>
        <family val="1"/>
        <charset val="238"/>
      </rPr>
      <t xml:space="preserve">2 </t>
    </r>
    <r>
      <rPr>
        <sz val="9"/>
        <color theme="1"/>
        <rFont val="Times New Roman"/>
        <family val="1"/>
        <charset val="238"/>
      </rPr>
      <t xml:space="preserve">
</t>
    </r>
    <r>
      <rPr>
        <i/>
        <sz val="9"/>
        <color theme="1"/>
        <rFont val="Times New Roman"/>
        <family val="1"/>
        <charset val="238"/>
      </rPr>
      <t>baths</t>
    </r>
  </si>
  <si>
    <r>
      <t xml:space="preserve">zabiegi
borowi-
nowe 
</t>
    </r>
    <r>
      <rPr>
        <i/>
        <sz val="9"/>
        <color theme="1"/>
        <rFont val="Times New Roman"/>
        <family val="1"/>
        <charset val="238"/>
      </rPr>
      <t>peat
treatment</t>
    </r>
  </si>
  <si>
    <r>
      <t xml:space="preserve">wziewa-
nie
</t>
    </r>
    <r>
      <rPr>
        <i/>
        <sz val="9"/>
        <color theme="1"/>
        <rFont val="Times New Roman"/>
        <family val="1"/>
        <charset val="238"/>
      </rPr>
      <t>inhala-
tion</t>
    </r>
  </si>
  <si>
    <r>
      <t xml:space="preserve">masaże
</t>
    </r>
    <r>
      <rPr>
        <i/>
        <sz val="9"/>
        <color theme="1"/>
        <rFont val="Times New Roman"/>
        <family val="1"/>
        <charset val="238"/>
      </rPr>
      <t>massag</t>
    </r>
  </si>
  <si>
    <r>
      <t xml:space="preserve">elektro-
lecznictwo
</t>
    </r>
    <r>
      <rPr>
        <i/>
        <sz val="9"/>
        <color theme="1"/>
        <rFont val="Times New Roman"/>
        <family val="1"/>
        <charset val="238"/>
      </rPr>
      <t>elektro-
therapy</t>
    </r>
  </si>
  <si>
    <r>
      <t xml:space="preserve">światło-
lecznictwo
</t>
    </r>
    <r>
      <rPr>
        <i/>
        <sz val="9"/>
        <color theme="1"/>
        <rFont val="Times New Roman"/>
        <family val="1"/>
        <charset val="238"/>
      </rPr>
      <t>helio-
therapy</t>
    </r>
  </si>
  <si>
    <r>
      <t xml:space="preserve">wodo-
lecznictwo
</t>
    </r>
    <r>
      <rPr>
        <i/>
        <sz val="9"/>
        <color theme="1"/>
        <rFont val="Times New Roman"/>
        <family val="1"/>
        <charset val="238"/>
      </rPr>
      <t>hydro-
therapy</t>
    </r>
  </si>
  <si>
    <r>
      <t xml:space="preserve">kinezy-
terapia
</t>
    </r>
    <r>
      <rPr>
        <i/>
        <sz val="9"/>
        <color theme="1"/>
        <rFont val="Times New Roman"/>
        <family val="1"/>
        <charset val="238"/>
      </rPr>
      <t>kinesi-
therapy</t>
    </r>
  </si>
  <si>
    <r>
      <t xml:space="preserve">zabiegi
parafinowe
</t>
    </r>
    <r>
      <rPr>
        <i/>
        <sz val="9"/>
        <color theme="1"/>
        <rFont val="Times New Roman"/>
        <family val="1"/>
        <charset val="238"/>
      </rPr>
      <t>paraffin-
therapy</t>
    </r>
  </si>
  <si>
    <r>
      <t xml:space="preserve">krioterapia
</t>
    </r>
    <r>
      <rPr>
        <i/>
        <sz val="9"/>
        <color theme="1"/>
        <rFont val="Times New Roman"/>
        <family val="1"/>
        <charset val="238"/>
      </rPr>
      <t>krio-
therapy</t>
    </r>
  </si>
  <si>
    <r>
      <t xml:space="preserve">inne
</t>
    </r>
    <r>
      <rPr>
        <i/>
        <sz val="9"/>
        <color theme="1"/>
        <rFont val="Times New Roman"/>
        <family val="1"/>
        <charset val="238"/>
      </rPr>
      <t>others</t>
    </r>
  </si>
  <si>
    <r>
      <t xml:space="preserve">w tysiącach   </t>
    </r>
    <r>
      <rPr>
        <i/>
        <sz val="9"/>
        <color theme="1"/>
        <rFont val="Times New Roman"/>
        <family val="1"/>
        <charset val="238"/>
      </rPr>
      <t>in thous.</t>
    </r>
  </si>
  <si>
    <r>
      <t xml:space="preserve">OGÓŁEM  </t>
    </r>
    <r>
      <rPr>
        <i/>
        <sz val="9"/>
        <color theme="1"/>
        <rFont val="Times New Roman"/>
        <family val="1"/>
        <charset val="238"/>
      </rPr>
      <t>TOTAL ….</t>
    </r>
    <r>
      <rPr>
        <sz val="9"/>
        <color theme="1"/>
        <rFont val="Times New Roman"/>
        <family val="1"/>
        <charset val="238"/>
      </rPr>
      <t>2013</t>
    </r>
  </si>
  <si>
    <r>
      <t xml:space="preserve">Pacjenci  stacjonarni  dofinansowani z różnych źródeł  (w tys.) 
</t>
    </r>
    <r>
      <rPr>
        <i/>
        <sz val="9"/>
        <color theme="1"/>
        <rFont val="Times New Roman"/>
        <family val="1"/>
        <charset val="238"/>
      </rPr>
      <t>Inpatients subsidized by (in thous.)</t>
    </r>
  </si>
  <si>
    <r>
      <t xml:space="preserve">  a) </t>
    </r>
    <r>
      <rPr>
        <sz val="9"/>
        <color theme="1"/>
        <rFont val="Times New Roman"/>
        <family val="1"/>
        <charset val="238"/>
      </rPr>
      <t>NFZ - Narodowy Fundusz Zdrowia,</t>
    </r>
    <r>
      <rPr>
        <i/>
        <sz val="9"/>
        <color theme="1"/>
        <rFont val="Times New Roman"/>
        <family val="1"/>
        <charset val="238"/>
      </rPr>
      <t xml:space="preserve"> </t>
    </r>
    <r>
      <rPr>
        <sz val="9"/>
        <color theme="1"/>
        <rFont val="Times New Roman"/>
        <family val="1"/>
        <charset val="238"/>
      </rPr>
      <t xml:space="preserve">ZUS – Zakład Ubezpieczeń Społecznych; KRUS – Kasa Rolniczego Ubezpieczenia Społecznego; PFRON – Państwowy Fundusz Rehabilitacji Osób Niepełnosprawnych.. </t>
    </r>
  </si>
  <si>
    <r>
      <t xml:space="preserve"> Uwaga: W</t>
    </r>
    <r>
      <rPr>
        <sz val="9"/>
        <color theme="1"/>
        <rFont val="Times New Roman"/>
        <family val="1"/>
        <charset val="238"/>
      </rPr>
      <t xml:space="preserve"> stacjonarnych zakładach rehabilitacji leczniczej  przebywało pacjentów dofinansowanych przez : NFZ – 0,5 tys., ZUS -1,9 tys.,  KRUS -6,8 tys,  PFRON – 0,1 tys.  </t>
    </r>
  </si>
  <si>
    <r>
      <t xml:space="preserve">Placówki
</t>
    </r>
    <r>
      <rPr>
        <i/>
        <sz val="9"/>
        <color theme="1"/>
        <rFont val="Times New Roman"/>
        <family val="1"/>
        <charset val="238"/>
      </rPr>
      <t>Facilites</t>
    </r>
  </si>
  <si>
    <r>
      <t xml:space="preserve">Leczeni 
w trybie stacjonarnym
</t>
    </r>
    <r>
      <rPr>
        <i/>
        <sz val="9"/>
        <color theme="1"/>
        <rFont val="Times New Roman"/>
        <family val="1"/>
        <charset val="238"/>
      </rPr>
      <t>Inpatients</t>
    </r>
  </si>
  <si>
    <r>
      <t xml:space="preserve">
Zabiegi wykonane
</t>
    </r>
    <r>
      <rPr>
        <i/>
        <sz val="9"/>
        <color theme="1"/>
        <rFont val="Times New Roman"/>
        <family val="1"/>
        <charset val="238"/>
      </rPr>
      <t xml:space="preserve">Services provided
</t>
    </r>
  </si>
  <si>
    <r>
      <t xml:space="preserve">Średni pobyt
chorego
w dniach
</t>
    </r>
    <r>
      <rPr>
        <i/>
        <sz val="9"/>
        <color theme="1"/>
        <rFont val="Times New Roman"/>
        <family val="1"/>
        <charset val="238"/>
      </rPr>
      <t>Average length
of stay</t>
    </r>
    <r>
      <rPr>
        <sz val="9"/>
        <color theme="1"/>
        <rFont val="Times New Roman"/>
        <family val="1"/>
        <charset val="238"/>
      </rPr>
      <t xml:space="preserve">
</t>
    </r>
  </si>
  <si>
    <r>
      <t xml:space="preserve">pełnopłatni
</t>
    </r>
    <r>
      <rPr>
        <i/>
        <sz val="9"/>
        <color theme="1"/>
        <rFont val="Times New Roman"/>
        <family val="1"/>
        <charset val="238"/>
      </rPr>
      <t>self-pay
inpatients</t>
    </r>
  </si>
  <si>
    <r>
      <t xml:space="preserve">cudzo-
ziemcy
</t>
    </r>
    <r>
      <rPr>
        <i/>
        <sz val="9"/>
        <color theme="1"/>
        <rFont val="Times New Roman"/>
        <family val="1"/>
        <charset val="238"/>
      </rPr>
      <t>foreigners</t>
    </r>
  </si>
  <si>
    <r>
      <t xml:space="preserve">stan w dniu 31 XII
</t>
    </r>
    <r>
      <rPr>
        <i/>
        <sz val="9"/>
        <color theme="1"/>
        <rFont val="Times New Roman"/>
        <family val="1"/>
        <charset val="238"/>
      </rPr>
      <t>as of  31 XII</t>
    </r>
  </si>
  <si>
    <r>
      <t xml:space="preserve">w tys.  </t>
    </r>
    <r>
      <rPr>
        <i/>
        <sz val="9"/>
        <color theme="1"/>
        <rFont val="Times New Roman"/>
        <family val="1"/>
        <charset val="238"/>
      </rPr>
      <t>in thous.</t>
    </r>
  </si>
  <si>
    <r>
      <t xml:space="preserve">OGÓŁEM  </t>
    </r>
    <r>
      <rPr>
        <i/>
        <sz val="9"/>
        <color theme="1"/>
        <rFont val="Times New Roman"/>
        <family val="1"/>
        <charset val="238"/>
      </rPr>
      <t>TOTAL</t>
    </r>
    <r>
      <rPr>
        <sz val="9"/>
        <color theme="1"/>
        <rFont val="Times New Roman"/>
        <family val="1"/>
        <charset val="238"/>
      </rPr>
      <t xml:space="preserve"> ……. 2013</t>
    </r>
    <r>
      <rPr>
        <sz val="11"/>
        <color theme="1"/>
        <rFont val="Calibri"/>
        <family val="2"/>
        <charset val="238"/>
        <scheme val="minor"/>
      </rPr>
      <t/>
    </r>
  </si>
  <si>
    <r>
      <t xml:space="preserve">Ogółem
</t>
    </r>
    <r>
      <rPr>
        <i/>
        <sz val="9"/>
        <color theme="1"/>
        <rFont val="Times New Roman"/>
        <family val="1"/>
        <charset val="238"/>
      </rPr>
      <t>Total</t>
    </r>
  </si>
  <si>
    <r>
      <t xml:space="preserve">Niepełnosprawni
</t>
    </r>
    <r>
      <rPr>
        <i/>
        <sz val="9"/>
        <color theme="1"/>
        <rFont val="Times New Roman"/>
        <family val="1"/>
        <charset val="238"/>
      </rPr>
      <t>Disabled</t>
    </r>
  </si>
  <si>
    <r>
      <t xml:space="preserve">Opiekunowie
</t>
    </r>
    <r>
      <rPr>
        <i/>
        <sz val="9"/>
        <color theme="1"/>
        <rFont val="Times New Roman"/>
        <family val="1"/>
        <charset val="238"/>
      </rPr>
      <t xml:space="preserve">Carers of the disabled  </t>
    </r>
  </si>
  <si>
    <r>
      <rPr>
        <sz val="9"/>
        <color theme="1"/>
        <rFont val="Times New Roman"/>
        <family val="1"/>
        <charset val="238"/>
      </rPr>
      <t>razem</t>
    </r>
    <r>
      <rPr>
        <i/>
        <sz val="9"/>
        <color theme="1"/>
        <rFont val="Times New Roman"/>
        <family val="1"/>
        <charset val="238"/>
      </rPr>
      <t xml:space="preserve">
total</t>
    </r>
  </si>
  <si>
    <r>
      <rPr>
        <sz val="9"/>
        <color theme="1"/>
        <rFont val="Times New Roman"/>
        <family val="1"/>
        <charset val="238"/>
      </rPr>
      <t>w tym dzieci</t>
    </r>
    <r>
      <rPr>
        <i/>
        <sz val="9"/>
        <color theme="1"/>
        <rFont val="Times New Roman"/>
        <family val="1"/>
        <charset val="238"/>
      </rPr>
      <t xml:space="preserve">
of which children</t>
    </r>
    <r>
      <rPr>
        <sz val="9"/>
        <color theme="1"/>
        <rFont val="Times New Roman"/>
        <family val="1"/>
        <charset val="238"/>
      </rPr>
      <t xml:space="preserve"> </t>
    </r>
  </si>
  <si>
    <r>
      <t xml:space="preserve">OGÓŁEM </t>
    </r>
    <r>
      <rPr>
        <i/>
        <sz val="9"/>
        <color theme="1"/>
        <rFont val="Times New Roman"/>
        <family val="1"/>
        <charset val="238"/>
      </rPr>
      <t xml:space="preserve">TOTAL ……….….……. </t>
    </r>
    <r>
      <rPr>
        <sz val="9"/>
        <color theme="1"/>
        <rFont val="Times New Roman"/>
        <family val="1"/>
        <charset val="238"/>
      </rPr>
      <t>2013</t>
    </r>
  </si>
  <si>
    <r>
      <t xml:space="preserve">  a) </t>
    </r>
    <r>
      <rPr>
        <sz val="9"/>
        <color theme="1"/>
        <rFont val="Times New Roman"/>
        <family val="1"/>
        <charset val="238"/>
      </rPr>
      <t>Państwowy Fundusz Rehabilitacji Osób Niepełnosprawnych.</t>
    </r>
  </si>
  <si>
    <r>
      <t xml:space="preserve">  a)</t>
    </r>
    <r>
      <rPr>
        <b/>
        <i/>
        <sz val="9"/>
        <color theme="1"/>
        <rFont val="Times New Roman"/>
        <family val="1"/>
        <charset val="238"/>
      </rPr>
      <t xml:space="preserve"> </t>
    </r>
    <r>
      <rPr>
        <i/>
        <sz val="9"/>
        <color theme="1"/>
        <rFont val="Times New Roman"/>
        <family val="1"/>
        <charset val="238"/>
      </rPr>
      <t>State Fund</t>
    </r>
    <r>
      <rPr>
        <sz val="9"/>
        <color theme="1"/>
        <rFont val="Times New Roman"/>
        <family val="1"/>
        <charset val="238"/>
      </rPr>
      <t xml:space="preserve"> </t>
    </r>
    <r>
      <rPr>
        <i/>
        <sz val="9"/>
        <color theme="1"/>
        <rFont val="Times New Roman"/>
        <family val="1"/>
        <charset val="238"/>
      </rPr>
      <t>for Rehabilitation</t>
    </r>
    <r>
      <rPr>
        <sz val="9"/>
        <color theme="1"/>
        <rFont val="Times New Roman"/>
        <family val="1"/>
        <charset val="238"/>
      </rPr>
      <t xml:space="preserve"> </t>
    </r>
    <r>
      <rPr>
        <i/>
        <sz val="9"/>
        <color theme="1"/>
        <rFont val="Times New Roman"/>
        <family val="1"/>
        <charset val="238"/>
      </rPr>
      <t>of Disabled Persons.</t>
    </r>
  </si>
  <si>
    <r>
      <rPr>
        <sz val="9"/>
        <color theme="1"/>
        <rFont val="Times New Roman"/>
        <family val="1"/>
        <charset val="238"/>
      </rPr>
      <t>TABL. 12.</t>
    </r>
    <r>
      <rPr>
        <b/>
        <sz val="9"/>
        <color theme="1"/>
        <rFont val="Times New Roman"/>
        <family val="1"/>
        <charset val="238"/>
      </rPr>
      <t xml:space="preserve"> ŁÓŻKA W STACJONARNEJ OPIECE ZDROWOTNEJ</t>
    </r>
    <r>
      <rPr>
        <b/>
        <i/>
        <vertAlign val="superscript"/>
        <sz val="9"/>
        <color theme="1"/>
        <rFont val="Times New Roman"/>
        <family val="1"/>
        <charset val="238"/>
      </rPr>
      <t>a)</t>
    </r>
    <r>
      <rPr>
        <b/>
        <sz val="9"/>
        <color theme="1"/>
        <rFont val="Times New Roman"/>
        <family val="1"/>
        <charset val="238"/>
      </rPr>
      <t xml:space="preserve"> WEDŁUG KLASYFIKACJI 
                  DOSTAWCÓW DÓBR I USŁUG W OCHRONIE ZDROWIA ICHA-HP</t>
    </r>
  </si>
  <si>
    <r>
      <t>Łóżka szpitalne HP.1</t>
    </r>
    <r>
      <rPr>
        <i/>
        <vertAlign val="superscript"/>
        <sz val="9"/>
        <color theme="1"/>
        <rFont val="Times New Roman"/>
        <family val="1"/>
        <charset val="238"/>
      </rPr>
      <t>b)</t>
    </r>
  </si>
  <si>
    <r>
      <t>Total hospital beds HP.1</t>
    </r>
    <r>
      <rPr>
        <i/>
        <vertAlign val="superscript"/>
        <sz val="9"/>
        <color theme="1"/>
        <rFont val="Times New Roman"/>
        <family val="1"/>
        <charset val="238"/>
      </rPr>
      <t>b)</t>
    </r>
  </si>
  <si>
    <r>
      <t>Łóżka długoterminowe HP.2</t>
    </r>
    <r>
      <rPr>
        <i/>
        <vertAlign val="superscript"/>
        <sz val="9"/>
        <color theme="1"/>
        <rFont val="Times New Roman"/>
        <family val="1"/>
        <charset val="238"/>
      </rPr>
      <t>c)</t>
    </r>
  </si>
  <si>
    <r>
      <t>Long term care beds HP.2</t>
    </r>
    <r>
      <rPr>
        <i/>
        <vertAlign val="superscript"/>
        <sz val="9"/>
        <color theme="1"/>
        <rFont val="Times New Roman"/>
        <family val="1"/>
        <charset val="238"/>
      </rPr>
      <t>c)</t>
    </r>
  </si>
  <si>
    <t xml:space="preserve">b)  Do łóżek szpitalnych (HP.1) zaliczane są łóżka w szpitalach ogólnych (HP.1.1), szpitalach psychiatrycznych (HP.1.2),  szpitalach specjalistycznych (HP.1.3), szpitalach uzdrowiskowych  i  sanatoriach. Zgodnie z decyzją MIn. Zdrowia od 2008 r. łóżka i inkubatory dla dzieci (oddziały neonatologiczne) ujmowane są  w ogólnej liczbie łóżek w szpitalu. </t>
  </si>
  <si>
    <t xml:space="preserve">c) Do łóżek  opieki długoterminowej (HP.2) zaliczane są łóżka w zakładach opiekuńczo-leczniczych i pielęgnacyjno-opiekuńczych typu ogólnego i psychiatrycznego, hospicja, oddziały dla osób przewlekle somatycznie chorych,  przewlekle psychicznie chorych, niepełnosprawnych fizycznie, niepełnosprawnych intelektualnie, w tym dla dzieci i młodzieży niepełnosprawnych intelektualnie. 
W 2013r. łącznie z  Ośrodkami MONAR, Ośrodkami Rehabilitacyjnymi Dla Uzaleznionych Od Substancji Psychoaktywnych i Osrodkami Leczenia Odwykowego Alkocholowego). </t>
  </si>
  <si>
    <t xml:space="preserve"> b) Hospital beds (HP.1)  comprise beds in all hospitals, including general hospitals (HP.1.1), mental health hospitals (HP.1.2) and other specialty hospitals (HP.1.3) i.a. health resort hospitals and sanatoria. According to the decision of the Ministry of Health since 2008 the beds and incubators for newborns (neonatology wards) are included in total number of hospital beds. </t>
  </si>
  <si>
    <t xml:space="preserve">c) Long term care beds (HP.2) comprise chronic medical care homes, nursing homes, hospices, social welfare facilities for chronically ill with somatic disorders, chronically mentally ill, physically handicapped, mentally retarded including children and young mentally retarded. In 2013 including addiction recovery centres i.a. MONAR centres and alcohol detoxification centres. </t>
  </si>
  <si>
    <r>
      <rPr>
        <sz val="9"/>
        <color theme="1"/>
        <rFont val="Times New Roman"/>
        <family val="1"/>
        <charset val="238"/>
      </rPr>
      <t>TABL. 13.</t>
    </r>
    <r>
      <rPr>
        <b/>
        <sz val="9"/>
        <color theme="1"/>
        <rFont val="Times New Roman"/>
        <family val="1"/>
        <charset val="238"/>
      </rPr>
      <t xml:space="preserve"> SZPITALE OGÓLNE</t>
    </r>
    <r>
      <rPr>
        <b/>
        <vertAlign val="superscript"/>
        <sz val="9"/>
        <color theme="1"/>
        <rFont val="Times New Roman"/>
        <family val="1"/>
        <charset val="238"/>
      </rPr>
      <t>a)</t>
    </r>
    <r>
      <rPr>
        <b/>
        <sz val="9"/>
        <color theme="1"/>
        <rFont val="Times New Roman"/>
        <family val="1"/>
        <charset val="238"/>
      </rPr>
      <t xml:space="preserve"> WEDLUG  PODMIOTU  TWORZĄCEGO  W  2014 R.</t>
    </r>
  </si>
  <si>
    <r>
      <rPr>
        <sz val="9"/>
        <color theme="1"/>
        <rFont val="Times New Roman"/>
        <family val="1"/>
        <charset val="238"/>
      </rPr>
      <t>WYSZCZEGÓLNIENIE</t>
    </r>
    <r>
      <rPr>
        <i/>
        <sz val="9"/>
        <color theme="1"/>
        <rFont val="Times New Roman"/>
        <family val="1"/>
        <charset val="238"/>
      </rPr>
      <t xml:space="preserve">
SPECIFICATION</t>
    </r>
  </si>
  <si>
    <r>
      <rPr>
        <sz val="9"/>
        <color theme="1"/>
        <rFont val="Times New Roman"/>
        <family val="1"/>
        <charset val="238"/>
      </rPr>
      <t>Szpitale</t>
    </r>
    <r>
      <rPr>
        <i/>
        <sz val="9"/>
        <color theme="1"/>
        <rFont val="Times New Roman"/>
        <family val="1"/>
        <charset val="238"/>
      </rPr>
      <t xml:space="preserve">
Hospitals</t>
    </r>
  </si>
  <si>
    <r>
      <rPr>
        <sz val="9"/>
        <color theme="1"/>
        <rFont val="Times New Roman"/>
        <family val="1"/>
        <charset val="238"/>
      </rPr>
      <t>Łóżka</t>
    </r>
    <r>
      <rPr>
        <vertAlign val="superscript"/>
        <sz val="9"/>
        <color theme="1"/>
        <rFont val="Times New Roman"/>
        <family val="1"/>
        <charset val="238"/>
      </rPr>
      <t>b)</t>
    </r>
    <r>
      <rPr>
        <i/>
        <sz val="9"/>
        <color theme="1"/>
        <rFont val="Times New Roman"/>
        <family val="1"/>
        <charset val="238"/>
      </rPr>
      <t xml:space="preserve">
Beds</t>
    </r>
    <r>
      <rPr>
        <i/>
        <vertAlign val="superscript"/>
        <sz val="9"/>
        <color theme="1"/>
        <rFont val="Times New Roman"/>
        <family val="1"/>
        <charset val="238"/>
      </rPr>
      <t>b)</t>
    </r>
  </si>
  <si>
    <r>
      <rPr>
        <sz val="9"/>
        <color theme="1"/>
        <rFont val="Times New Roman"/>
        <family val="1"/>
        <charset val="238"/>
      </rPr>
      <t>stan w dniu 31 XII</t>
    </r>
    <r>
      <rPr>
        <i/>
        <sz val="9"/>
        <color theme="1"/>
        <rFont val="Times New Roman"/>
        <family val="1"/>
        <charset val="238"/>
      </rPr>
      <t xml:space="preserve">
as of  31 XII</t>
    </r>
  </si>
  <si>
    <r>
      <t xml:space="preserve">Szpitale ogólne  </t>
    </r>
    <r>
      <rPr>
        <sz val="9"/>
        <color theme="1"/>
        <rFont val="Times New Roman"/>
        <family val="1"/>
        <charset val="238"/>
      </rPr>
      <t xml:space="preserve">   </t>
    </r>
    <r>
      <rPr>
        <i/>
        <sz val="9"/>
        <color theme="1"/>
        <rFont val="Times New Roman"/>
        <family val="1"/>
        <charset val="238"/>
      </rPr>
      <t>General hospitals</t>
    </r>
    <r>
      <rPr>
        <sz val="9"/>
        <color theme="1"/>
        <rFont val="Times New Roman"/>
        <family val="1"/>
        <charset val="238"/>
      </rPr>
      <t xml:space="preserve">  </t>
    </r>
  </si>
  <si>
    <r>
      <t xml:space="preserve">     w tym  utworzone przez:   </t>
    </r>
    <r>
      <rPr>
        <i/>
        <sz val="9"/>
        <color theme="1"/>
        <rFont val="Times New Roman"/>
        <family val="1"/>
        <charset val="238"/>
      </rPr>
      <t>of which</t>
    </r>
    <r>
      <rPr>
        <sz val="9"/>
        <color theme="1"/>
        <rFont val="Times New Roman"/>
        <family val="1"/>
        <charset val="238"/>
      </rPr>
      <t xml:space="preserve"> </t>
    </r>
    <r>
      <rPr>
        <i/>
        <sz val="9"/>
        <color theme="1"/>
        <rFont val="Times New Roman"/>
        <family val="1"/>
        <charset val="238"/>
      </rPr>
      <t>established by</t>
    </r>
    <r>
      <rPr>
        <sz val="9"/>
        <color theme="1"/>
        <rFont val="Times New Roman"/>
        <family val="1"/>
        <charset val="238"/>
      </rPr>
      <t>:</t>
    </r>
  </si>
  <si>
    <r>
      <t>Ministra lub centralny organ administracji  rządowej (łącznie z MON i MSW).  M</t>
    </r>
    <r>
      <rPr>
        <i/>
        <sz val="9"/>
        <color theme="1"/>
        <rFont val="Times New Roman"/>
        <family val="1"/>
        <charset val="238"/>
      </rPr>
      <t>inistry or central organs of government administration (including MON and MSW)</t>
    </r>
  </si>
  <si>
    <r>
      <t>TABL. 14.</t>
    </r>
    <r>
      <rPr>
        <b/>
        <sz val="9"/>
        <color theme="1"/>
        <rFont val="Times New Roman"/>
        <family val="1"/>
        <charset val="238"/>
      </rPr>
      <t xml:space="preserve"> SZPITALE OGÓLNE</t>
    </r>
    <r>
      <rPr>
        <b/>
        <vertAlign val="superscript"/>
        <sz val="9"/>
        <color theme="1"/>
        <rFont val="Times New Roman"/>
        <family val="1"/>
        <charset val="238"/>
      </rPr>
      <t xml:space="preserve">a) </t>
    </r>
    <r>
      <rPr>
        <b/>
        <sz val="9"/>
        <color theme="1"/>
        <rFont val="Times New Roman"/>
        <family val="1"/>
        <charset val="238"/>
      </rPr>
      <t xml:space="preserve"> WEDŁUG WOJEWÓDZTW</t>
    </r>
  </si>
  <si>
    <r>
      <t xml:space="preserve">                  GENERAL HOSPITALS </t>
    </r>
    <r>
      <rPr>
        <b/>
        <i/>
        <vertAlign val="superscript"/>
        <sz val="9"/>
        <color theme="1"/>
        <rFont val="Times New Roman"/>
        <family val="1"/>
        <charset val="238"/>
      </rPr>
      <t xml:space="preserve">a)  </t>
    </r>
    <r>
      <rPr>
        <i/>
        <sz val="9"/>
        <color theme="1"/>
        <rFont val="Times New Roman"/>
        <family val="1"/>
        <charset val="238"/>
      </rPr>
      <t>BY VOIVODESHIPS</t>
    </r>
  </si>
  <si>
    <r>
      <t xml:space="preserve">Szpitale 
</t>
    </r>
    <r>
      <rPr>
        <i/>
        <sz val="9"/>
        <color theme="1"/>
        <rFont val="Times New Roman"/>
        <family val="1"/>
        <charset val="238"/>
      </rPr>
      <t>Hospitals</t>
    </r>
  </si>
  <si>
    <r>
      <t>Łóżka</t>
    </r>
    <r>
      <rPr>
        <vertAlign val="superscript"/>
        <sz val="9"/>
        <color theme="1"/>
        <rFont val="Times New Roman"/>
        <family val="1"/>
        <charset val="238"/>
      </rPr>
      <t>b)</t>
    </r>
    <r>
      <rPr>
        <sz val="9"/>
        <color theme="1"/>
        <rFont val="Times New Roman"/>
        <family val="1"/>
        <charset val="238"/>
      </rPr>
      <t xml:space="preserve"> 
 </t>
    </r>
    <r>
      <rPr>
        <i/>
        <sz val="9"/>
        <color theme="1"/>
        <rFont val="Times New Roman"/>
        <family val="1"/>
        <charset val="238"/>
      </rPr>
      <t>Beds</t>
    </r>
    <r>
      <rPr>
        <i/>
        <vertAlign val="superscript"/>
        <sz val="9"/>
        <color theme="1"/>
        <rFont val="Times New Roman"/>
        <family val="1"/>
        <charset val="238"/>
      </rPr>
      <t>b)</t>
    </r>
    <r>
      <rPr>
        <i/>
        <sz val="9"/>
        <color theme="1"/>
        <rFont val="Times New Roman"/>
        <family val="1"/>
        <charset val="238"/>
      </rPr>
      <t xml:space="preserve"> </t>
    </r>
  </si>
  <si>
    <r>
      <t>Leczeni</t>
    </r>
    <r>
      <rPr>
        <vertAlign val="superscript"/>
        <sz val="9"/>
        <color theme="1"/>
        <rFont val="Times New Roman"/>
        <family val="1"/>
        <charset val="238"/>
      </rPr>
      <t>c</t>
    </r>
    <r>
      <rPr>
        <sz val="9"/>
        <color theme="1"/>
        <rFont val="Times New Roman"/>
        <family val="1"/>
        <charset val="238"/>
      </rPr>
      <t xml:space="preserve"> 
</t>
    </r>
    <r>
      <rPr>
        <i/>
        <sz val="9"/>
        <color theme="1"/>
        <rFont val="Times New Roman"/>
        <family val="1"/>
        <charset val="238"/>
      </rPr>
      <t>Inpatients</t>
    </r>
    <r>
      <rPr>
        <i/>
        <vertAlign val="superscript"/>
        <sz val="9"/>
        <color theme="1"/>
        <rFont val="Times New Roman"/>
        <family val="1"/>
        <charset val="238"/>
      </rPr>
      <t>c</t>
    </r>
    <r>
      <rPr>
        <sz val="9"/>
        <color theme="1"/>
        <rFont val="Times New Roman"/>
        <family val="1"/>
        <charset val="238"/>
      </rPr>
      <t xml:space="preserve"> </t>
    </r>
  </si>
  <si>
    <r>
      <t xml:space="preserve">ogółem
 </t>
    </r>
    <r>
      <rPr>
        <i/>
        <sz val="9"/>
        <color theme="1"/>
        <rFont val="Times New Roman"/>
        <family val="1"/>
        <charset val="238"/>
      </rPr>
      <t>total</t>
    </r>
  </si>
  <si>
    <r>
      <t xml:space="preserve">na 10 tys. ludności 
</t>
    </r>
    <r>
      <rPr>
        <i/>
        <sz val="9"/>
        <color theme="1"/>
        <rFont val="Times New Roman"/>
        <family val="1"/>
        <charset val="238"/>
      </rPr>
      <t>per 10 thous. population</t>
    </r>
  </si>
  <si>
    <r>
      <t xml:space="preserve">ogółem 
</t>
    </r>
    <r>
      <rPr>
        <i/>
        <sz val="9"/>
        <color theme="1"/>
        <rFont val="Times New Roman"/>
        <family val="1"/>
        <charset val="238"/>
      </rPr>
      <t xml:space="preserve">total </t>
    </r>
  </si>
  <si>
    <r>
      <t xml:space="preserve">OGÓŁEM  </t>
    </r>
    <r>
      <rPr>
        <i/>
        <sz val="9"/>
        <color theme="1"/>
        <rFont val="Times New Roman"/>
        <family val="1"/>
        <charset val="238"/>
      </rPr>
      <t>TOTAL</t>
    </r>
    <r>
      <rPr>
        <sz val="9"/>
        <color theme="1"/>
        <rFont val="Times New Roman"/>
        <family val="1"/>
        <charset val="238"/>
      </rPr>
      <t xml:space="preserve">….………. 2013 </t>
    </r>
  </si>
  <si>
    <r>
      <t xml:space="preserve">  </t>
    </r>
    <r>
      <rPr>
        <sz val="9"/>
        <color theme="1"/>
        <rFont val="Times New Roman"/>
        <family val="1"/>
        <charset val="238"/>
      </rPr>
      <t>a)  Dane nie obejmują szpitali prowadzących wyłącznie działalność dzienną oraz w 2013 r. nie obejmują dwóch szpitali w woj. wielkopolskim. b) Łącznie z łóżkami i inkubatorami dla noworodków   c) Liczba pacjentów zarejestrowanych  w księdze głównej szpitala (bez ruchu międzyoddziałowego).</t>
    </r>
  </si>
  <si>
    <t xml:space="preserve">  a) Excluding hospitals which conduct exclusively day care activity and in 2013 two hospitals in Wielkopolskie voivodship b)  Including  beds and  incubators for newborns.  c) Inpatients entered in main hospital register (without patient  flow between  wards)</t>
  </si>
  <si>
    <r>
      <t xml:space="preserve"> BEDS IN INPATIENT HEALTH CARE</t>
    </r>
    <r>
      <rPr>
        <i/>
        <vertAlign val="superscript"/>
        <sz val="9"/>
        <color theme="1"/>
        <rFont val="Times New Roman"/>
        <family val="1"/>
        <charset val="238"/>
      </rPr>
      <t>a)</t>
    </r>
    <r>
      <rPr>
        <i/>
        <sz val="9"/>
        <color theme="1"/>
        <rFont val="Times New Roman"/>
        <family val="1"/>
        <charset val="238"/>
      </rPr>
      <t xml:space="preserve"> BY CLASSIFICATION OF PROVIDERS OF GOODS  
                AND SERVICES ICHA-HP </t>
    </r>
  </si>
  <si>
    <t xml:space="preserve">                  INPATIENT ACTIVITY OF HOSPITAL WARDS IN GENERAL HOSPITALS IN  LUBUSKIE VOIVODSHIP</t>
  </si>
  <si>
    <t xml:space="preserve">                  INPATIENT ACTIVITY OF HOSPITAL WARDS IN GENERAL HOSPITALS IN  ŁÓDZKIE VOIVODSHIP</t>
  </si>
  <si>
    <t xml:space="preserve">                  INPATIENT ACTIVITY OF HOSPITAL WARDS IN GENERAL HOSPITALS IN  MAŁOPOLSKIE VOIVODSHIP</t>
  </si>
  <si>
    <t xml:space="preserve">                  INPATIENT ACTIVITY OF HOSPITAL WARDS IN GENERAL HOSPITALS IN  MAZOWIECKIE VOIVODSHIP</t>
  </si>
  <si>
    <t xml:space="preserve">                  INPATIENT ACTIVITY OF HOSPITAL WARDS IN GENERAL HOSPITALS IN  OPOLSKIE VOIVODSHIP</t>
  </si>
  <si>
    <t xml:space="preserve">                  INPATIENT ACTIVITY OF HOSPITAL WARDS IN GENERAL HOSPITALS IN  PODKARPACKIE VOIVODSHIP</t>
  </si>
  <si>
    <t xml:space="preserve">                  INPATIENT ACTIVITY OF HOSPITAL WARDS IN GENERAL HOSPITALS IN  PODLASKIE VOIVODSHIP</t>
  </si>
  <si>
    <t xml:space="preserve">                  INPATIENT ACTIVITY OF HOSPITAL WARDS IN GENERAL HOSPITALS IN  POMORSKIE VOIVODSHIP</t>
  </si>
  <si>
    <t xml:space="preserve">                  INPATIENT ACTIVITY OF HOSPITAL WARDS IN GENERAL HOSPITALS IN  ŚLĄSKIE VOIVODSHIP</t>
  </si>
  <si>
    <t xml:space="preserve">                  INPATIENT ACTIVITY OF HOSPITAL WARDS IN GENERAL HOSPITALS IN  ŚWIĘTOKRZYSKIE VOIVODSHIP</t>
  </si>
  <si>
    <r>
      <t xml:space="preserve">                  INPATIENT ACTIVITY OF HOSPITAL WARDS IN GENERAL HOSPITALS</t>
    </r>
    <r>
      <rPr>
        <i/>
        <vertAlign val="superscript"/>
        <sz val="9"/>
        <rFont val="Times New Roman"/>
        <family val="1"/>
        <charset val="238"/>
      </rPr>
      <t>a)</t>
    </r>
    <r>
      <rPr>
        <i/>
        <sz val="9"/>
        <rFont val="Times New Roman"/>
        <family val="1"/>
        <charset val="238"/>
      </rPr>
      <t>IN  WIELKOPOLSKIE VOIVODSHIP</t>
    </r>
  </si>
  <si>
    <t>a) Excluding hospitals which conduct exclusively day care activity as well as in 2013 two hospitals in Wielkopolskie voivodship  b) Including  853 newborns who died in hospital during first six days.</t>
  </si>
  <si>
    <t>a)  Dane nie obejmują  szpitali prowadzących wyłącznie działalność dzienną oraz w 2013 r. dwóch szpitali w woj. wielkopolskim.  b) Bez noworodków martwo urodzonych i zmarłych w trakcie pierwszych sześciu dób życia.</t>
  </si>
  <si>
    <t xml:space="preserve"> a) Excluding hospitals which conduct exclusively day care activity and in 2013 two hospitals in Wielkopolskie voivodship. b) Excluding dead newborns and newborns who died in hospital during first six days. </t>
  </si>
  <si>
    <r>
      <t xml:space="preserve">a) </t>
    </r>
    <r>
      <rPr>
        <sz val="9"/>
        <rFont val="Times New Roman"/>
        <family val="1"/>
        <charset val="238"/>
      </rPr>
      <t xml:space="preserve">Łącznie ze szpitalami działającymi w trybie dziennym. </t>
    </r>
    <r>
      <rPr>
        <i/>
        <sz val="9"/>
        <rFont val="Times New Roman"/>
        <family val="1"/>
        <charset val="238"/>
      </rPr>
      <t xml:space="preserve"> </t>
    </r>
  </si>
  <si>
    <t xml:space="preserve">a) Including hospitals which conduct exclusively day care activity.  </t>
  </si>
  <si>
    <t>a) Excluding hospitals which conduct exclusively day care activity. b) Exclusively wards where the inpatient care beds are located. c)  Wards: among others angiolog, nuclear medicine.</t>
  </si>
  <si>
    <r>
      <t xml:space="preserve">Tłumaczenie nazw oddziałów szpitalnych / </t>
    </r>
    <r>
      <rPr>
        <b/>
        <i/>
        <sz val="11"/>
        <color theme="1"/>
        <rFont val="Times New Roman"/>
        <family val="1"/>
        <charset val="238"/>
      </rPr>
      <t>Translation of hospital wards</t>
    </r>
  </si>
  <si>
    <t xml:space="preserve">                  INPATIENT ACTIVITY OF HOSPITAL WARDS IN GENERAL HOSPITALS IN  KUJAWSKO-POMORSKIE 
                  VOIVODSHIP</t>
  </si>
  <si>
    <t xml:space="preserve">                  INPATIENT ACTIVITY OF HOSPITAL WARDS IN GENERAL HOSPITALS IN  WARMIŃSKO-MAZURSKIE
                  VOIVODSHIP</t>
  </si>
  <si>
    <t xml:space="preserve">                  INPATIENT ACTIVITY OF HOSPITAL WARDS IN GENERAL HOSPITALS IN  ZACHODNIOPOMORSKIE
                 VOIVODSHIP</t>
  </si>
  <si>
    <t xml:space="preserve">                 HOSPICES  AND PALIATIVE CARE WARDS BY VOIVODSHIPS</t>
  </si>
  <si>
    <r>
      <rPr>
        <sz val="9"/>
        <rFont val="Times New Roman"/>
        <family val="1"/>
        <charset val="238"/>
      </rPr>
      <t xml:space="preserve">TABL. 41.  </t>
    </r>
    <r>
      <rPr>
        <b/>
        <sz val="9"/>
        <rFont val="Times New Roman"/>
        <family val="1"/>
        <charset val="238"/>
      </rPr>
      <t>STRUKTURA WIEKU PACJENTÓW ZAKŁADÓW</t>
    </r>
    <r>
      <rPr>
        <b/>
        <vertAlign val="superscript"/>
        <sz val="9"/>
        <rFont val="Times New Roman"/>
        <family val="1"/>
        <charset val="238"/>
      </rPr>
      <t>a)</t>
    </r>
    <r>
      <rPr>
        <b/>
        <sz val="9"/>
        <rFont val="Times New Roman"/>
        <family val="1"/>
        <charset val="238"/>
      </rPr>
      <t xml:space="preserve"> OPIEKI  DŁUGOTERMINOWEJ WEDŁUG
                  WOJEWÓDZTW</t>
    </r>
  </si>
  <si>
    <r>
      <t xml:space="preserve"> STAN W DNIU 31 XII  /  </t>
    </r>
    <r>
      <rPr>
        <i/>
        <sz val="8"/>
        <rFont val="Times New Roman"/>
        <family val="1"/>
        <charset val="238"/>
      </rPr>
      <t>AS OF 31 XII</t>
    </r>
  </si>
  <si>
    <t xml:space="preserve">  a) Including  psychiatric nursing homes and psychiatric chronic medical care homes, hospices as well as paliative care wards. </t>
  </si>
  <si>
    <r>
      <rPr>
        <sz val="9"/>
        <rFont val="Times New Roman"/>
        <family val="1"/>
        <charset val="238"/>
      </rPr>
      <t xml:space="preserve">TABL. 41B.  </t>
    </r>
    <r>
      <rPr>
        <b/>
        <sz val="9"/>
        <rFont val="Times New Roman"/>
        <family val="1"/>
        <charset val="238"/>
      </rPr>
      <t>STRUKTURA WIEKU MĘŻCZYZN LECZONYCH W ZAKŁADACH</t>
    </r>
    <r>
      <rPr>
        <b/>
        <vertAlign val="superscript"/>
        <sz val="9"/>
        <rFont val="Times New Roman"/>
        <family val="1"/>
        <charset val="238"/>
      </rPr>
      <t>a)</t>
    </r>
    <r>
      <rPr>
        <b/>
        <sz val="9"/>
        <rFont val="Times New Roman"/>
        <family val="1"/>
        <charset val="238"/>
      </rPr>
      <t xml:space="preserve"> OPIEKI 
                     DŁUGOTERMINOWEJ WEDŁUG WOJEWÓDZTW</t>
    </r>
  </si>
  <si>
    <r>
      <t xml:space="preserve">OGÓŁEM   </t>
    </r>
    <r>
      <rPr>
        <i/>
        <sz val="9"/>
        <rFont val="Times New Roman"/>
        <family val="1"/>
        <charset val="238"/>
      </rPr>
      <t>TOTAL …….</t>
    </r>
    <r>
      <rPr>
        <b/>
        <sz val="9"/>
        <rFont val="Times New Roman"/>
        <family val="1"/>
        <charset val="238"/>
      </rPr>
      <t>2014</t>
    </r>
  </si>
  <si>
    <r>
      <t xml:space="preserve">  a)</t>
    </r>
    <r>
      <rPr>
        <sz val="9"/>
        <color theme="1"/>
        <rFont val="Times New Roman"/>
        <family val="1"/>
        <charset val="238"/>
      </rPr>
      <t xml:space="preserve"> W tym w 2014 r. 7 dziecięcych szpitali uzdrowiskowych; w 2013 r. - 8 dziecięcych szpitali uzdrowiskowych. b)  W tym 
w 2014 r. 4 dziecięce sanatoria i 1 sanatorium w wyrobisku górniczym w Wieliczce; w 2013 r. - 5 dziecięcych sanatoriów
 i 1 sanatorium w wyrobisku górniczym w Wieliczce.</t>
    </r>
  </si>
  <si>
    <t xml:space="preserve">  a) In 2014 including  7 health resort hospitals for children; in 2013 - 8 health resort hospitals for children b) In 2014 including  4 sanatoria for children and 1 sanatoria in underground mining excavation in Wieliczka; in 2013 - 
5 sanatoria for children and 1 sanatoria in underground mining excavation in Wieliczka.</t>
  </si>
  <si>
    <r>
      <t xml:space="preserve">  a)</t>
    </r>
    <r>
      <rPr>
        <sz val="8"/>
        <rFont val="Times New Roman"/>
        <family val="1"/>
        <charset val="238"/>
      </rPr>
      <t xml:space="preserve"> Dane obejmują  szpitale uzdrowiskowe, sanatoria (w tym sanatorium w podziemnym wyrobisku górniczym w Wieliczce), przychodnie uzdrowiskowe
  i zakłady przyrodolecznicze. </t>
    </r>
  </si>
  <si>
    <r>
      <rPr>
        <sz val="9"/>
        <color theme="1"/>
        <rFont val="Times New Roman"/>
        <family val="1"/>
        <charset val="238"/>
      </rPr>
      <t>TABL. 44.</t>
    </r>
    <r>
      <rPr>
        <b/>
        <sz val="9"/>
        <color theme="1"/>
        <rFont val="Times New Roman"/>
        <family val="1"/>
        <charset val="238"/>
      </rPr>
      <t xml:space="preserve"> KURACJUSZE W ZAKŁADACH LECZNICTWA UZDROWISKOWEGO WEDŁUG WOJEWÓDZTW </t>
    </r>
  </si>
  <si>
    <t xml:space="preserve">                 SERVICES IN HEALTH RESORT FACILITIES BY VOIVODESHIPS</t>
  </si>
  <si>
    <r>
      <t xml:space="preserve">OGÓŁEM   </t>
    </r>
    <r>
      <rPr>
        <i/>
        <sz val="9"/>
        <color theme="1"/>
        <rFont val="Times New Roman"/>
        <family val="1"/>
        <charset val="238"/>
      </rPr>
      <t>TOTAL….</t>
    </r>
    <r>
      <rPr>
        <sz val="9"/>
        <color theme="1"/>
        <rFont val="Times New Roman"/>
        <family val="1"/>
        <charset val="238"/>
      </rPr>
      <t>2013</t>
    </r>
  </si>
  <si>
    <r>
      <rPr>
        <sz val="9"/>
        <color theme="1"/>
        <rFont val="Times New Roman"/>
        <family val="1"/>
        <charset val="238"/>
      </rPr>
      <t>TABL. 46.</t>
    </r>
    <r>
      <rPr>
        <b/>
        <sz val="9"/>
        <color theme="1"/>
        <rFont val="Times New Roman"/>
        <family val="1"/>
        <charset val="238"/>
      </rPr>
      <t xml:space="preserve"> PACJENCI DOFINANSOWANI</t>
    </r>
    <r>
      <rPr>
        <b/>
        <i/>
        <vertAlign val="superscript"/>
        <sz val="9"/>
        <color theme="1"/>
        <rFont val="Times New Roman"/>
        <family val="1"/>
        <charset val="238"/>
      </rPr>
      <t>a</t>
    </r>
    <r>
      <rPr>
        <b/>
        <vertAlign val="superscript"/>
        <sz val="9"/>
        <color theme="1"/>
        <rFont val="Times New Roman"/>
        <family val="1"/>
        <charset val="238"/>
      </rPr>
      <t>)</t>
    </r>
    <r>
      <rPr>
        <b/>
        <sz val="9"/>
        <color theme="1"/>
        <rFont val="Times New Roman"/>
        <family val="1"/>
        <charset val="238"/>
      </rPr>
      <t xml:space="preserve"> PRZEZ NFZ, ZUS, KRUS I PFRON PRZEBYWAJĄCY 
                  W ZAKŁADACH LECZNICTWA UZDROWISKOWEGO  WEDŁUG WOJEWÓDZTW</t>
    </r>
  </si>
  <si>
    <r>
      <t xml:space="preserve">                  INPATIENTS SUBSIDIZED</t>
    </r>
    <r>
      <rPr>
        <vertAlign val="superscript"/>
        <sz val="9"/>
        <color theme="1"/>
        <rFont val="Times New Roman"/>
        <family val="1"/>
        <charset val="238"/>
      </rPr>
      <t xml:space="preserve"> </t>
    </r>
    <r>
      <rPr>
        <i/>
        <vertAlign val="superscript"/>
        <sz val="9"/>
        <color theme="1"/>
        <rFont val="Times New Roman"/>
        <family val="1"/>
        <charset val="238"/>
      </rPr>
      <t>a)</t>
    </r>
    <r>
      <rPr>
        <i/>
        <sz val="9"/>
        <color theme="1"/>
        <rFont val="Times New Roman"/>
        <family val="1"/>
        <charset val="238"/>
      </rPr>
      <t xml:space="preserve"> BY NFZ, ZUS, KRUS AND</t>
    </r>
    <r>
      <rPr>
        <b/>
        <i/>
        <sz val="9"/>
        <color theme="1"/>
        <rFont val="Times New Roman"/>
        <family val="1"/>
        <charset val="238"/>
      </rPr>
      <t xml:space="preserve"> </t>
    </r>
    <r>
      <rPr>
        <i/>
        <sz val="9"/>
        <color theme="1"/>
        <rFont val="Times New Roman"/>
        <family val="1"/>
        <charset val="238"/>
      </rPr>
      <t>PFRON</t>
    </r>
    <r>
      <rPr>
        <b/>
        <i/>
        <sz val="9"/>
        <color theme="1"/>
        <rFont val="Times New Roman"/>
        <family val="1"/>
        <charset val="238"/>
      </rPr>
      <t xml:space="preserve"> </t>
    </r>
    <r>
      <rPr>
        <sz val="9"/>
        <color theme="1"/>
        <rFont val="Times New Roman"/>
        <family val="1"/>
        <charset val="238"/>
      </rPr>
      <t>WHO WERE IN</t>
    </r>
    <r>
      <rPr>
        <i/>
        <sz val="9"/>
        <color theme="1"/>
        <rFont val="Times New Roman"/>
        <family val="1"/>
        <charset val="238"/>
      </rPr>
      <t xml:space="preserve"> HEALTH RESORT
                  FACILITIES BY VOIVODESHIPS</t>
    </r>
    <r>
      <rPr>
        <b/>
        <i/>
        <sz val="9"/>
        <color theme="1"/>
        <rFont val="Times New Roman"/>
        <family val="1"/>
        <charset val="238"/>
      </rPr>
      <t xml:space="preserve"> </t>
    </r>
  </si>
  <si>
    <r>
      <rPr>
        <sz val="9"/>
        <color theme="1"/>
        <rFont val="Times New Roman"/>
        <family val="1"/>
        <charset val="238"/>
      </rPr>
      <t>TABL. 47.</t>
    </r>
    <r>
      <rPr>
        <b/>
        <sz val="9"/>
        <color theme="1"/>
        <rFont val="Times New Roman"/>
        <family val="1"/>
        <charset val="238"/>
      </rPr>
      <t xml:space="preserve"> STACJONARNE  ZAKŁADY REHABILITACJI LECZNICZEJ </t>
    </r>
    <r>
      <rPr>
        <b/>
        <sz val="9"/>
        <color theme="1"/>
        <rFont val="Times New Roman"/>
        <family val="1"/>
        <charset val="238"/>
      </rPr>
      <t>WEDŁUG WOJEWÓDZTW</t>
    </r>
  </si>
  <si>
    <r>
      <t xml:space="preserve">                 INPATIENT REHABILITATION FACILITIES </t>
    </r>
    <r>
      <rPr>
        <i/>
        <sz val="9"/>
        <color theme="1"/>
        <rFont val="Times New Roman"/>
        <family val="1"/>
        <charset val="238"/>
      </rPr>
      <t>BY VOIVODSHIPS</t>
    </r>
  </si>
  <si>
    <r>
      <rPr>
        <sz val="9"/>
        <color theme="1"/>
        <rFont val="Times New Roman"/>
        <family val="1"/>
        <charset val="238"/>
      </rPr>
      <t>TABL. 48.</t>
    </r>
    <r>
      <rPr>
        <b/>
        <sz val="9"/>
        <color theme="1"/>
        <rFont val="Times New Roman"/>
        <family val="1"/>
        <charset val="238"/>
      </rPr>
      <t xml:space="preserve"> OSOBY KORZYSTAJĄCE Z DOFINANSOWANIA PFRON</t>
    </r>
    <r>
      <rPr>
        <b/>
        <i/>
        <vertAlign val="superscript"/>
        <sz val="9"/>
        <color theme="1"/>
        <rFont val="Times New Roman"/>
        <family val="1"/>
        <charset val="238"/>
      </rPr>
      <t>a)</t>
    </r>
    <r>
      <rPr>
        <b/>
        <sz val="9"/>
        <color theme="1"/>
        <rFont val="Times New Roman"/>
        <family val="1"/>
        <charset val="238"/>
      </rPr>
      <t xml:space="preserve"> DO TURNUSÓW 
                 REHABILITACYJNYCH  </t>
    </r>
  </si>
  <si>
    <r>
      <t xml:space="preserve">                 INPATIENTS SUBSIDIZED TO REHABILITATION  STAY BY PFRON </t>
    </r>
    <r>
      <rPr>
        <i/>
        <vertAlign val="superscript"/>
        <sz val="9"/>
        <color theme="1"/>
        <rFont val="Times New Roman"/>
        <family val="1"/>
        <charset val="238"/>
      </rPr>
      <t>a)</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</si>
</sst>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
    <numFmt numFmtId="165" formatCode="0.0"/>
    <numFmt numFmtId="166" formatCode="#,##0.0"/>
  </numFmts>
  <fonts count="45">
    <font>
      <sz val="11"/>
      <color theme="1"/>
      <name val="Czcionka tekstu podstawowego"/>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9"/>
      <name val="Times New Roman"/>
      <family val="1"/>
      <charset val="238"/>
    </font>
    <font>
      <b/>
      <i/>
      <vertAlign val="superscript"/>
      <sz val="9"/>
      <name val="Times New Roman"/>
      <family val="1"/>
      <charset val="238"/>
    </font>
    <font>
      <sz val="9"/>
      <color theme="1"/>
      <name val="Times New Roman"/>
      <family val="1"/>
      <charset val="238"/>
    </font>
    <font>
      <i/>
      <sz val="9"/>
      <color theme="1"/>
      <name val="Times New Roman"/>
      <family val="1"/>
      <charset val="238"/>
    </font>
    <font>
      <sz val="9"/>
      <name val="Times New Roman"/>
      <family val="1"/>
      <charset val="238"/>
    </font>
    <font>
      <i/>
      <sz val="9"/>
      <name val="Times New Roman"/>
      <family val="1"/>
      <charset val="238"/>
    </font>
    <font>
      <b/>
      <vertAlign val="superscript"/>
      <sz val="9"/>
      <name val="Times New Roman"/>
      <family val="1"/>
      <charset val="238"/>
    </font>
    <font>
      <sz val="10"/>
      <color indexed="8"/>
      <name val="Arial"/>
      <family val="2"/>
      <charset val="238"/>
    </font>
    <font>
      <b/>
      <sz val="11"/>
      <name val="Czcionka tekstu podstawowego"/>
      <family val="2"/>
      <charset val="238"/>
    </font>
    <font>
      <sz val="10"/>
      <name val="Arial"/>
      <family val="2"/>
      <charset val="238"/>
    </font>
    <font>
      <sz val="11"/>
      <color theme="1"/>
      <name val="Times New Roman"/>
      <family val="1"/>
      <charset val="238"/>
    </font>
    <font>
      <sz val="8"/>
      <color theme="1"/>
      <name val="Times New Roman"/>
      <family val="1"/>
      <charset val="238"/>
    </font>
    <font>
      <sz val="8"/>
      <color theme="1"/>
      <name val="Czcionka tekstu podstawowego"/>
      <family val="2"/>
      <charset val="238"/>
    </font>
    <font>
      <i/>
      <sz val="8"/>
      <color theme="1"/>
      <name val="Times New Roman"/>
      <family val="1"/>
      <charset val="238"/>
    </font>
    <font>
      <i/>
      <sz val="8"/>
      <color theme="1"/>
      <name val="Czcionka tekstu podstawowego"/>
      <family val="2"/>
      <charset val="238"/>
    </font>
    <font>
      <sz val="11"/>
      <name val="Czcionka tekstu podstawowego"/>
      <family val="2"/>
      <charset val="238"/>
    </font>
    <font>
      <i/>
      <vertAlign val="superscript"/>
      <sz val="9"/>
      <name val="Times New Roman"/>
      <family val="1"/>
      <charset val="238"/>
    </font>
    <font>
      <sz val="11"/>
      <color theme="1"/>
      <name val="Czcionka tekstu podstawowego"/>
      <family val="2"/>
      <charset val="238"/>
    </font>
    <font>
      <sz val="9"/>
      <name val="Czcionka tekstu podstawowego"/>
      <family val="2"/>
      <charset val="238"/>
    </font>
    <font>
      <i/>
      <sz val="11"/>
      <name val="Czcionka tekstu podstawowego"/>
      <family val="2"/>
      <charset val="238"/>
    </font>
    <font>
      <i/>
      <sz val="9"/>
      <name val="Czcionka tekstu podstawowego"/>
      <family val="2"/>
      <charset val="238"/>
    </font>
    <font>
      <vertAlign val="superscript"/>
      <sz val="9"/>
      <name val="Times New Roman"/>
      <family val="1"/>
      <charset val="238"/>
    </font>
    <font>
      <b/>
      <sz val="11"/>
      <name val="Czcionka tekstu podstawowego"/>
      <charset val="238"/>
    </font>
    <font>
      <sz val="11"/>
      <name val="Times New Roman"/>
      <family val="1"/>
      <charset val="238"/>
    </font>
    <font>
      <sz val="8"/>
      <name val="Times New Roman"/>
      <family val="1"/>
      <charset val="238"/>
    </font>
    <font>
      <i/>
      <sz val="8"/>
      <name val="Times New Roman"/>
      <family val="1"/>
      <charset val="238"/>
    </font>
    <font>
      <sz val="10"/>
      <color theme="1"/>
      <name val="Times New Roman"/>
      <family val="1"/>
      <charset val="238"/>
    </font>
    <font>
      <b/>
      <sz val="11"/>
      <color theme="1"/>
      <name val="Czcionka tekstu podstawowego"/>
      <family val="2"/>
      <charset val="238"/>
    </font>
    <font>
      <b/>
      <sz val="9"/>
      <color theme="1"/>
      <name val="Times New Roman"/>
      <family val="1"/>
      <charset val="238"/>
    </font>
    <font>
      <b/>
      <vertAlign val="superscript"/>
      <sz val="9"/>
      <color theme="1"/>
      <name val="Times New Roman"/>
      <family val="1"/>
      <charset val="238"/>
    </font>
    <font>
      <i/>
      <vertAlign val="superscript"/>
      <sz val="9"/>
      <color theme="1"/>
      <name val="Times New Roman"/>
      <family val="1"/>
      <charset val="238"/>
    </font>
    <font>
      <i/>
      <sz val="11"/>
      <color theme="1"/>
      <name val="Czcionka tekstu podstawowego"/>
      <family val="2"/>
      <charset val="238"/>
    </font>
    <font>
      <b/>
      <i/>
      <vertAlign val="superscript"/>
      <sz val="9"/>
      <color theme="1"/>
      <name val="Times New Roman"/>
      <family val="1"/>
      <charset val="238"/>
    </font>
    <font>
      <b/>
      <i/>
      <sz val="9"/>
      <color theme="1"/>
      <name val="Times New Roman"/>
      <family val="1"/>
      <charset val="238"/>
    </font>
    <font>
      <vertAlign val="superscript"/>
      <sz val="9"/>
      <color theme="1"/>
      <name val="Times New Roman"/>
      <family val="1"/>
      <charset val="238"/>
    </font>
    <font>
      <sz val="7"/>
      <color theme="1"/>
      <name val="Times New Roman"/>
      <family val="1"/>
      <charset val="238"/>
    </font>
    <font>
      <sz val="9"/>
      <color theme="1"/>
      <name val="Czcionka tekstu podstawowego"/>
      <family val="2"/>
      <charset val="238"/>
    </font>
    <font>
      <vertAlign val="subscript"/>
      <sz val="9"/>
      <color theme="1"/>
      <name val="Times New Roman"/>
      <family val="1"/>
      <charset val="238"/>
    </font>
    <font>
      <b/>
      <sz val="9"/>
      <color theme="1"/>
      <name val="Calibri"/>
      <family val="2"/>
      <charset val="238"/>
    </font>
    <font>
      <b/>
      <sz val="11"/>
      <color theme="1"/>
      <name val="Times New Roman"/>
      <family val="1"/>
      <charset val="238"/>
    </font>
    <font>
      <b/>
      <i/>
      <sz val="11"/>
      <color theme="1"/>
      <name val="Times New Roman"/>
      <family val="1"/>
      <charset val="238"/>
    </font>
  </fonts>
  <fills count="2">
    <fill>
      <patternFill patternType="none"/>
    </fill>
    <fill>
      <patternFill patternType="gray125"/>
    </fill>
  </fills>
  <borders count="21">
    <border>
      <left/>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s>
  <cellStyleXfs count="9">
    <xf numFmtId="0" fontId="0" fillId="0" borderId="0"/>
    <xf numFmtId="0" fontId="11" fillId="0" borderId="0"/>
    <xf numFmtId="0" fontId="3" fillId="0" borderId="0"/>
    <xf numFmtId="0" fontId="13" fillId="0" borderId="0"/>
    <xf numFmtId="0" fontId="13" fillId="0" borderId="0"/>
    <xf numFmtId="0" fontId="13" fillId="0" borderId="0"/>
    <xf numFmtId="0" fontId="21" fillId="0" borderId="0"/>
    <xf numFmtId="0" fontId="2" fillId="0" borderId="0"/>
    <xf numFmtId="0" fontId="21" fillId="0" borderId="0"/>
  </cellStyleXfs>
  <cellXfs count="542">
    <xf numFmtId="0" fontId="0" fillId="0" borderId="0" xfId="0"/>
    <xf numFmtId="0" fontId="6" fillId="0" borderId="0" xfId="0" applyFont="1"/>
    <xf numFmtId="0" fontId="6" fillId="0" borderId="2" xfId="0" applyFont="1" applyBorder="1" applyAlignment="1">
      <alignment horizontal="center" wrapText="1"/>
    </xf>
    <xf numFmtId="0" fontId="6" fillId="0" borderId="9" xfId="0" applyFont="1" applyBorder="1" applyAlignment="1">
      <alignment horizontal="right" vertical="top" wrapText="1"/>
    </xf>
    <xf numFmtId="0" fontId="6" fillId="0" borderId="9" xfId="0" applyFont="1" applyBorder="1" applyAlignment="1">
      <alignment horizontal="right" wrapText="1"/>
    </xf>
    <xf numFmtId="0" fontId="4" fillId="0" borderId="0" xfId="0" applyFont="1" applyAlignment="1">
      <alignment horizontal="left" indent="4"/>
    </xf>
    <xf numFmtId="0" fontId="6" fillId="0" borderId="8" xfId="0" applyFont="1" applyBorder="1" applyAlignment="1">
      <alignment wrapText="1"/>
    </xf>
    <xf numFmtId="0" fontId="6" fillId="0" borderId="6" xfId="0" applyFont="1" applyBorder="1" applyAlignment="1">
      <alignment horizontal="center" vertical="center" wrapText="1"/>
    </xf>
    <xf numFmtId="0" fontId="12" fillId="0" borderId="0" xfId="0" applyFont="1"/>
    <xf numFmtId="0" fontId="6" fillId="0" borderId="8" xfId="0" applyFont="1" applyBorder="1" applyAlignment="1">
      <alignment horizontal="left" wrapText="1" indent="3"/>
    </xf>
    <xf numFmtId="0" fontId="14" fillId="0" borderId="0" xfId="0" applyFont="1" applyAlignment="1">
      <alignment horizontal="justify" vertical="center"/>
    </xf>
    <xf numFmtId="0" fontId="19" fillId="0" borderId="0" xfId="0" applyFont="1"/>
    <xf numFmtId="165" fontId="8" fillId="0" borderId="0" xfId="0" applyNumberFormat="1" applyFont="1" applyBorder="1" applyAlignment="1">
      <alignment horizontal="right" wrapText="1"/>
    </xf>
    <xf numFmtId="0" fontId="22" fillId="0" borderId="0" xfId="0" applyFont="1"/>
    <xf numFmtId="0" fontId="4" fillId="0" borderId="0" xfId="0" applyFont="1" applyAlignment="1">
      <alignment horizontal="left" wrapText="1"/>
    </xf>
    <xf numFmtId="0" fontId="9" fillId="0" borderId="0" xfId="0" applyFont="1" applyAlignment="1">
      <alignment horizontal="justify" wrapText="1"/>
    </xf>
    <xf numFmtId="0" fontId="19" fillId="0" borderId="0" xfId="0" applyFont="1" applyAlignment="1">
      <alignment wrapText="1"/>
    </xf>
    <xf numFmtId="0" fontId="22" fillId="0" borderId="0" xfId="0" applyFont="1" applyAlignment="1"/>
    <xf numFmtId="0" fontId="24" fillId="0" borderId="0" xfId="0" applyFont="1" applyAlignment="1">
      <alignment wrapText="1"/>
    </xf>
    <xf numFmtId="0" fontId="22" fillId="0" borderId="0" xfId="0" applyFont="1" applyAlignment="1">
      <alignment wrapText="1"/>
    </xf>
    <xf numFmtId="0" fontId="9" fillId="0" borderId="0" xfId="0" applyFont="1" applyAlignment="1">
      <alignment wrapText="1"/>
    </xf>
    <xf numFmtId="0" fontId="4" fillId="0" borderId="0" xfId="0" applyFont="1" applyAlignment="1">
      <alignment wrapText="1"/>
    </xf>
    <xf numFmtId="0" fontId="4" fillId="0" borderId="8" xfId="0" applyFont="1" applyBorder="1" applyAlignment="1">
      <alignment horizontal="right" wrapText="1"/>
    </xf>
    <xf numFmtId="0" fontId="8" fillId="0" borderId="8" xfId="0" applyFont="1" applyBorder="1" applyAlignment="1">
      <alignment horizontal="right" wrapText="1"/>
    </xf>
    <xf numFmtId="0" fontId="8" fillId="0" borderId="0" xfId="0" applyFont="1" applyAlignment="1">
      <alignment horizontal="right" wrapText="1"/>
    </xf>
    <xf numFmtId="0" fontId="19" fillId="0" borderId="0" xfId="0" applyFont="1" applyBorder="1"/>
    <xf numFmtId="0" fontId="4" fillId="0" borderId="9" xfId="0" applyFont="1" applyBorder="1" applyAlignment="1">
      <alignment horizontal="right" wrapText="1"/>
    </xf>
    <xf numFmtId="165" fontId="4" fillId="0" borderId="9" xfId="0" applyNumberFormat="1" applyFont="1" applyBorder="1" applyAlignment="1">
      <alignment horizontal="right" wrapText="1"/>
    </xf>
    <xf numFmtId="1" fontId="4" fillId="0" borderId="11" xfId="0" applyNumberFormat="1" applyFont="1" applyBorder="1" applyAlignment="1">
      <alignment horizontal="right" wrapText="1"/>
    </xf>
    <xf numFmtId="0" fontId="8" fillId="0" borderId="9" xfId="0" applyFont="1" applyBorder="1" applyAlignment="1">
      <alignment horizontal="right" wrapText="1"/>
    </xf>
    <xf numFmtId="165" fontId="8" fillId="0" borderId="9" xfId="0" applyNumberFormat="1" applyFont="1" applyBorder="1" applyAlignment="1">
      <alignment horizontal="right" wrapText="1"/>
    </xf>
    <xf numFmtId="164" fontId="8" fillId="0" borderId="0" xfId="0" applyNumberFormat="1" applyFont="1" applyAlignment="1">
      <alignment horizontal="left" wrapText="1"/>
    </xf>
    <xf numFmtId="1" fontId="8" fillId="0" borderId="11" xfId="0" applyNumberFormat="1" applyFont="1" applyBorder="1" applyAlignment="1">
      <alignment horizontal="right" wrapText="1"/>
    </xf>
    <xf numFmtId="0" fontId="8" fillId="0" borderId="0" xfId="0" applyFont="1"/>
    <xf numFmtId="1" fontId="19" fillId="0" borderId="0" xfId="0" applyNumberFormat="1" applyFont="1"/>
    <xf numFmtId="0" fontId="19" fillId="0" borderId="0" xfId="0" applyNumberFormat="1" applyFont="1"/>
    <xf numFmtId="0" fontId="8" fillId="0" borderId="6"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4" fillId="0" borderId="9" xfId="0" applyFont="1" applyBorder="1" applyAlignment="1">
      <alignment horizontal="right"/>
    </xf>
    <xf numFmtId="0" fontId="4" fillId="0" borderId="8" xfId="0" applyFont="1" applyBorder="1" applyAlignment="1">
      <alignment wrapText="1"/>
    </xf>
    <xf numFmtId="3" fontId="8" fillId="0" borderId="9" xfId="0" applyNumberFormat="1" applyFont="1" applyBorder="1" applyAlignment="1">
      <alignment horizontal="right"/>
    </xf>
    <xf numFmtId="164" fontId="8" fillId="0" borderId="0" xfId="0" applyNumberFormat="1" applyFont="1" applyAlignment="1">
      <alignment wrapText="1"/>
    </xf>
    <xf numFmtId="0" fontId="8" fillId="0" borderId="9" xfId="0" applyFont="1" applyBorder="1" applyAlignment="1">
      <alignment horizontal="right"/>
    </xf>
    <xf numFmtId="0" fontId="8" fillId="0" borderId="11" xfId="0" applyFont="1" applyBorder="1" applyAlignment="1">
      <alignment horizontal="right"/>
    </xf>
    <xf numFmtId="0" fontId="9" fillId="0" borderId="0" xfId="0" applyFont="1"/>
    <xf numFmtId="0" fontId="8" fillId="0" borderId="0" xfId="0" applyFont="1" applyBorder="1"/>
    <xf numFmtId="0" fontId="12" fillId="0" borderId="0" xfId="0" applyFont="1" applyBorder="1"/>
    <xf numFmtId="0" fontId="4" fillId="0" borderId="1" xfId="0" applyFont="1" applyBorder="1" applyAlignment="1">
      <alignment wrapText="1"/>
    </xf>
    <xf numFmtId="164" fontId="8" fillId="0" borderId="8" xfId="0" applyNumberFormat="1" applyFont="1" applyBorder="1" applyAlignment="1">
      <alignment wrapText="1"/>
    </xf>
    <xf numFmtId="0" fontId="8" fillId="0" borderId="0" xfId="0" applyFont="1" applyBorder="1" applyAlignment="1">
      <alignment horizontal="right"/>
    </xf>
    <xf numFmtId="164" fontId="8" fillId="0" borderId="0" xfId="0" applyNumberFormat="1" applyFont="1" applyBorder="1" applyAlignment="1">
      <alignment wrapText="1"/>
    </xf>
    <xf numFmtId="0" fontId="8" fillId="0" borderId="0" xfId="0" applyFont="1" applyBorder="1" applyAlignment="1">
      <alignment horizontal="right" wrapText="1"/>
    </xf>
    <xf numFmtId="0" fontId="4" fillId="0" borderId="0" xfId="0" applyFont="1" applyBorder="1" applyAlignment="1">
      <alignment wrapText="1"/>
    </xf>
    <xf numFmtId="0" fontId="4" fillId="0" borderId="11" xfId="0" applyFont="1" applyBorder="1" applyAlignment="1">
      <alignment horizontal="right" wrapText="1"/>
    </xf>
    <xf numFmtId="0" fontId="8" fillId="0" borderId="11" xfId="0" applyFont="1" applyBorder="1" applyAlignment="1">
      <alignment horizontal="right" wrapText="1"/>
    </xf>
    <xf numFmtId="0" fontId="19" fillId="0" borderId="0" xfId="0" applyFont="1" applyAlignment="1">
      <alignment vertical="center"/>
    </xf>
    <xf numFmtId="0" fontId="8" fillId="0" borderId="0" xfId="0" applyFont="1" applyBorder="1" applyAlignment="1">
      <alignment horizontal="justify" vertical="center" wrapText="1"/>
    </xf>
    <xf numFmtId="0" fontId="9" fillId="0" borderId="0" xfId="0" applyFont="1" applyBorder="1" applyAlignment="1">
      <alignment horizontal="justify" vertical="center" wrapText="1"/>
    </xf>
    <xf numFmtId="1" fontId="8" fillId="0" borderId="0" xfId="0" applyNumberFormat="1" applyFont="1" applyAlignment="1"/>
    <xf numFmtId="1" fontId="19" fillId="0" borderId="0" xfId="0" applyNumberFormat="1" applyFont="1" applyAlignment="1"/>
    <xf numFmtId="0" fontId="26" fillId="0" borderId="0" xfId="0" applyFont="1"/>
    <xf numFmtId="0" fontId="4" fillId="0" borderId="2" xfId="0" applyFont="1" applyBorder="1" applyAlignment="1">
      <alignment horizontal="right"/>
    </xf>
    <xf numFmtId="165" fontId="4" fillId="0" borderId="2" xfId="0" applyNumberFormat="1" applyFont="1" applyBorder="1" applyAlignment="1">
      <alignment horizontal="right"/>
    </xf>
    <xf numFmtId="165" fontId="4" fillId="0" borderId="3" xfId="0" applyNumberFormat="1" applyFont="1" applyBorder="1" applyAlignment="1">
      <alignment horizontal="right"/>
    </xf>
    <xf numFmtId="165" fontId="8" fillId="0" borderId="0" xfId="0" applyNumberFormat="1" applyFont="1" applyBorder="1" applyAlignment="1">
      <alignment horizontal="right"/>
    </xf>
    <xf numFmtId="164" fontId="8" fillId="0" borderId="8" xfId="0" applyNumberFormat="1" applyFont="1" applyBorder="1" applyAlignment="1">
      <alignment horizontal="left" wrapText="1"/>
    </xf>
    <xf numFmtId="165" fontId="8" fillId="0" borderId="9" xfId="0" applyNumberFormat="1" applyFont="1" applyBorder="1" applyAlignment="1">
      <alignment horizontal="right"/>
    </xf>
    <xf numFmtId="165" fontId="8" fillId="0" borderId="11" xfId="0" applyNumberFormat="1" applyFont="1" applyBorder="1" applyAlignment="1">
      <alignment horizontal="right"/>
    </xf>
    <xf numFmtId="0" fontId="8" fillId="0" borderId="8" xfId="0" applyNumberFormat="1" applyFont="1" applyBorder="1" applyAlignment="1">
      <alignment horizontal="left" wrapText="1"/>
    </xf>
    <xf numFmtId="49" fontId="8" fillId="0" borderId="8" xfId="0" applyNumberFormat="1" applyFont="1" applyBorder="1" applyAlignment="1">
      <alignment horizontal="left" wrapText="1"/>
    </xf>
    <xf numFmtId="0" fontId="8" fillId="0" borderId="9" xfId="0" applyFont="1" applyBorder="1"/>
    <xf numFmtId="0" fontId="27" fillId="0" borderId="0" xfId="0" applyFont="1"/>
    <xf numFmtId="3" fontId="4" fillId="0" borderId="9" xfId="0" applyNumberFormat="1" applyFont="1" applyBorder="1" applyAlignment="1">
      <alignment horizontal="right" wrapText="1"/>
    </xf>
    <xf numFmtId="165" fontId="4" fillId="0" borderId="9" xfId="0" applyNumberFormat="1" applyFont="1" applyBorder="1" applyAlignment="1">
      <alignment horizontal="right"/>
    </xf>
    <xf numFmtId="0" fontId="9" fillId="0" borderId="0" xfId="0" applyFont="1" applyAlignment="1">
      <alignment horizontal="justify"/>
    </xf>
    <xf numFmtId="0" fontId="8" fillId="0" borderId="8" xfId="0" applyFont="1" applyBorder="1" applyAlignment="1">
      <alignment wrapText="1"/>
    </xf>
    <xf numFmtId="164" fontId="8" fillId="0" borderId="0" xfId="0" applyNumberFormat="1" applyFont="1" applyBorder="1" applyAlignment="1">
      <alignment horizontal="left" wrapText="1"/>
    </xf>
    <xf numFmtId="165" fontId="8" fillId="0" borderId="0" xfId="0" applyNumberFormat="1" applyFont="1"/>
    <xf numFmtId="165" fontId="4" fillId="0" borderId="11" xfId="0" applyNumberFormat="1" applyFont="1" applyBorder="1" applyAlignment="1">
      <alignment horizontal="right"/>
    </xf>
    <xf numFmtId="165" fontId="8" fillId="0" borderId="9" xfId="0" applyNumberFormat="1" applyFont="1" applyBorder="1"/>
    <xf numFmtId="0" fontId="4" fillId="0" borderId="2" xfId="0" applyFont="1" applyBorder="1"/>
    <xf numFmtId="0" fontId="4" fillId="0" borderId="1" xfId="0" applyFont="1" applyBorder="1"/>
    <xf numFmtId="165" fontId="4" fillId="0" borderId="2" xfId="0" applyNumberFormat="1" applyFont="1" applyBorder="1"/>
    <xf numFmtId="165" fontId="4" fillId="0" borderId="0" xfId="0" applyNumberFormat="1" applyFont="1"/>
    <xf numFmtId="0" fontId="8" fillId="0" borderId="8" xfId="0" applyFont="1" applyBorder="1"/>
    <xf numFmtId="165" fontId="19" fillId="0" borderId="0" xfId="0" applyNumberFormat="1" applyFont="1" applyAlignment="1">
      <alignment wrapText="1"/>
    </xf>
    <xf numFmtId="165" fontId="19" fillId="0" borderId="0" xfId="0" applyNumberFormat="1" applyFont="1"/>
    <xf numFmtId="0" fontId="8" fillId="0" borderId="0" xfId="0" applyFont="1" applyBorder="1" applyAlignment="1">
      <alignment horizontal="center" vertical="center" wrapText="1"/>
    </xf>
    <xf numFmtId="0" fontId="4" fillId="0" borderId="0" xfId="0" applyFont="1" applyAlignment="1">
      <alignment horizontal="center"/>
    </xf>
    <xf numFmtId="165" fontId="4" fillId="0" borderId="11" xfId="0" applyNumberFormat="1" applyFont="1" applyBorder="1" applyAlignment="1">
      <alignment horizontal="right" wrapText="1"/>
    </xf>
    <xf numFmtId="165" fontId="22" fillId="0" borderId="0" xfId="0" applyNumberFormat="1" applyFont="1"/>
    <xf numFmtId="165" fontId="8" fillId="0" borderId="11" xfId="0" applyNumberFormat="1" applyFont="1" applyBorder="1" applyAlignment="1">
      <alignment horizontal="right" wrapText="1"/>
    </xf>
    <xf numFmtId="165" fontId="4" fillId="0" borderId="8" xfId="0" applyNumberFormat="1" applyFont="1" applyBorder="1" applyAlignment="1">
      <alignment horizontal="right" wrapText="1"/>
    </xf>
    <xf numFmtId="0" fontId="28" fillId="0" borderId="6" xfId="0" applyFont="1" applyBorder="1" applyAlignment="1">
      <alignment horizontal="center" vertical="center" wrapText="1"/>
    </xf>
    <xf numFmtId="0" fontId="28" fillId="0" borderId="5" xfId="0" applyFont="1" applyBorder="1" applyAlignment="1">
      <alignment horizontal="center" vertical="center" wrapText="1"/>
    </xf>
    <xf numFmtId="0" fontId="4" fillId="0" borderId="0" xfId="0" applyFont="1" applyBorder="1" applyAlignment="1">
      <alignment horizontal="center"/>
    </xf>
    <xf numFmtId="0" fontId="19" fillId="0" borderId="0" xfId="0" applyFont="1" applyBorder="1" applyAlignment="1">
      <alignment horizontal="center" vertical="center" wrapText="1"/>
    </xf>
    <xf numFmtId="164" fontId="8" fillId="0" borderId="8" xfId="0" applyNumberFormat="1" applyFont="1" applyFill="1" applyBorder="1" applyAlignment="1">
      <alignment wrapText="1"/>
    </xf>
    <xf numFmtId="0" fontId="19" fillId="0" borderId="0" xfId="0" applyFont="1" applyFill="1" applyBorder="1" applyAlignment="1">
      <alignment horizontal="center" vertical="center" wrapText="1"/>
    </xf>
    <xf numFmtId="0" fontId="4" fillId="0" borderId="8" xfId="0" applyFont="1" applyFill="1" applyBorder="1" applyAlignment="1">
      <alignment wrapText="1"/>
    </xf>
    <xf numFmtId="0" fontId="4" fillId="0" borderId="8" xfId="0" applyFont="1" applyFill="1" applyBorder="1" applyAlignment="1">
      <alignment horizontal="right" wrapText="1"/>
    </xf>
    <xf numFmtId="0" fontId="4" fillId="0" borderId="9" xfId="0" applyFont="1" applyFill="1" applyBorder="1"/>
    <xf numFmtId="165" fontId="4" fillId="0" borderId="9" xfId="0" applyNumberFormat="1" applyFont="1" applyFill="1" applyBorder="1"/>
    <xf numFmtId="165" fontId="4" fillId="0" borderId="8" xfId="0" applyNumberFormat="1" applyFont="1" applyFill="1" applyBorder="1"/>
    <xf numFmtId="0" fontId="8" fillId="0" borderId="9" xfId="0" applyFont="1" applyFill="1" applyBorder="1"/>
    <xf numFmtId="165" fontId="8" fillId="0" borderId="9" xfId="0" applyNumberFormat="1" applyFont="1" applyFill="1" applyBorder="1"/>
    <xf numFmtId="165" fontId="8" fillId="0" borderId="8" xfId="0" applyNumberFormat="1" applyFont="1" applyFill="1" applyBorder="1"/>
    <xf numFmtId="0" fontId="8" fillId="0" borderId="9" xfId="0" applyFont="1" applyFill="1" applyBorder="1" applyAlignment="1">
      <alignment horizontal="right"/>
    </xf>
    <xf numFmtId="165" fontId="8" fillId="0" borderId="9" xfId="0" applyNumberFormat="1" applyFont="1" applyFill="1" applyBorder="1" applyAlignment="1">
      <alignment horizontal="right"/>
    </xf>
    <xf numFmtId="165" fontId="8" fillId="0" borderId="8" xfId="0" applyNumberFormat="1" applyFont="1" applyFill="1" applyBorder="1" applyAlignment="1">
      <alignment horizontal="right"/>
    </xf>
    <xf numFmtId="0" fontId="28" fillId="0" borderId="6" xfId="0" applyFont="1" applyFill="1" applyBorder="1" applyAlignment="1">
      <alignment horizontal="center" vertical="center" wrapText="1"/>
    </xf>
    <xf numFmtId="1" fontId="4" fillId="0" borderId="9" xfId="0" applyNumberFormat="1" applyFont="1" applyBorder="1" applyAlignment="1">
      <alignment horizontal="right" wrapText="1"/>
    </xf>
    <xf numFmtId="1" fontId="8" fillId="0" borderId="9" xfId="0" applyNumberFormat="1" applyFont="1" applyBorder="1" applyAlignment="1">
      <alignment horizontal="right" wrapText="1"/>
    </xf>
    <xf numFmtId="1" fontId="4" fillId="0" borderId="2" xfId="0" applyNumberFormat="1" applyFont="1" applyBorder="1" applyAlignment="1">
      <alignment horizontal="right" wrapText="1"/>
    </xf>
    <xf numFmtId="1" fontId="4" fillId="0" borderId="0" xfId="0" applyNumberFormat="1" applyFont="1" applyBorder="1" applyAlignment="1">
      <alignment horizontal="right" wrapText="1"/>
    </xf>
    <xf numFmtId="1" fontId="8" fillId="0" borderId="0" xfId="0" applyNumberFormat="1" applyFont="1" applyBorder="1" applyAlignment="1">
      <alignment horizontal="right" wrapText="1"/>
    </xf>
    <xf numFmtId="0" fontId="19" fillId="0" borderId="0" xfId="0" applyFont="1" applyAlignment="1">
      <alignment horizontal="right"/>
    </xf>
    <xf numFmtId="0" fontId="28" fillId="0" borderId="0" xfId="0" applyFont="1" applyBorder="1" applyAlignment="1">
      <alignment horizontal="justify" wrapText="1"/>
    </xf>
    <xf numFmtId="0" fontId="28" fillId="0" borderId="0" xfId="0" applyFont="1" applyAlignment="1">
      <alignment wrapText="1"/>
    </xf>
    <xf numFmtId="0" fontId="29" fillId="0" borderId="0" xfId="0" applyFont="1" applyAlignment="1">
      <alignment wrapText="1"/>
    </xf>
    <xf numFmtId="0" fontId="4" fillId="0" borderId="8" xfId="0" applyFont="1" applyBorder="1" applyAlignment="1">
      <alignment horizontal="left" wrapText="1"/>
    </xf>
    <xf numFmtId="0" fontId="19" fillId="0" borderId="0" xfId="0" applyFont="1" applyBorder="1" applyAlignment="1">
      <alignment wrapText="1"/>
    </xf>
    <xf numFmtId="165" fontId="4" fillId="0" borderId="0" xfId="0" applyNumberFormat="1" applyFont="1" applyBorder="1" applyAlignment="1">
      <alignment horizontal="right" wrapText="1"/>
    </xf>
    <xf numFmtId="0" fontId="19" fillId="0" borderId="0" xfId="0" applyNumberFormat="1" applyFont="1" applyBorder="1" applyAlignment="1">
      <alignment horizontal="center" wrapText="1"/>
    </xf>
    <xf numFmtId="0" fontId="19" fillId="0" borderId="0" xfId="0" applyFont="1" applyBorder="1" applyAlignment="1">
      <alignment horizontal="left" wrapText="1"/>
    </xf>
    <xf numFmtId="165" fontId="8" fillId="0" borderId="8" xfId="0" applyNumberFormat="1" applyFont="1" applyBorder="1" applyAlignment="1">
      <alignment horizontal="right" wrapText="1"/>
    </xf>
    <xf numFmtId="0" fontId="4" fillId="0" borderId="0" xfId="0" applyFont="1" applyBorder="1" applyAlignment="1">
      <alignment horizontal="justify" wrapText="1"/>
    </xf>
    <xf numFmtId="0" fontId="8" fillId="0" borderId="2" xfId="0" applyFont="1" applyBorder="1" applyAlignment="1">
      <alignment horizontal="right" wrapText="1"/>
    </xf>
    <xf numFmtId="164" fontId="6" fillId="0" borderId="0" xfId="0" applyNumberFormat="1" applyFont="1" applyBorder="1" applyAlignment="1">
      <alignment horizontal="left" wrapText="1"/>
    </xf>
    <xf numFmtId="0" fontId="6" fillId="0" borderId="0" xfId="0" applyNumberFormat="1" applyFont="1" applyBorder="1" applyAlignment="1">
      <alignment horizontal="left" wrapText="1"/>
    </xf>
    <xf numFmtId="0" fontId="8" fillId="0" borderId="8" xfId="0" applyFont="1" applyBorder="1" applyAlignment="1">
      <alignment horizontal="right"/>
    </xf>
    <xf numFmtId="0" fontId="21" fillId="0" borderId="0" xfId="8"/>
    <xf numFmtId="0" fontId="14" fillId="0" borderId="9" xfId="8" applyFont="1" applyBorder="1"/>
    <xf numFmtId="0" fontId="14" fillId="0" borderId="2" xfId="8" applyFont="1" applyBorder="1"/>
    <xf numFmtId="0" fontId="14" fillId="0" borderId="6" xfId="8" applyFont="1" applyBorder="1" applyAlignment="1">
      <alignment horizontal="center" vertical="center"/>
    </xf>
    <xf numFmtId="0" fontId="0" fillId="0" borderId="0" xfId="0" applyFont="1" applyAlignment="1">
      <alignment wrapText="1"/>
    </xf>
    <xf numFmtId="0" fontId="32" fillId="0" borderId="0" xfId="0" applyFont="1" applyAlignment="1">
      <alignment horizontal="left" wrapText="1"/>
    </xf>
    <xf numFmtId="0" fontId="31" fillId="0" borderId="0" xfId="0" applyFont="1" applyBorder="1"/>
    <xf numFmtId="0" fontId="31" fillId="0" borderId="0" xfId="0" applyFont="1"/>
    <xf numFmtId="0" fontId="7" fillId="0" borderId="0" xfId="0" applyFont="1" applyAlignment="1">
      <alignment horizontal="left"/>
    </xf>
    <xf numFmtId="0" fontId="0" fillId="0" borderId="0" xfId="0" applyFont="1" applyBorder="1"/>
    <xf numFmtId="0" fontId="0" fillId="0" borderId="0" xfId="0" applyFont="1"/>
    <xf numFmtId="0" fontId="6" fillId="0" borderId="7" xfId="0" applyFont="1" applyBorder="1" applyAlignment="1">
      <alignment horizontal="center" vertical="center" wrapText="1"/>
    </xf>
    <xf numFmtId="0" fontId="32" fillId="0" borderId="0" xfId="0" applyFont="1" applyBorder="1" applyAlignment="1">
      <alignment wrapText="1"/>
    </xf>
    <xf numFmtId="0" fontId="6" fillId="0" borderId="8" xfId="0" applyFont="1" applyBorder="1" applyAlignment="1">
      <alignment horizontal="right" wrapText="1"/>
    </xf>
    <xf numFmtId="0" fontId="6" fillId="0" borderId="11" xfId="0" applyFont="1" applyBorder="1" applyAlignment="1">
      <alignment horizontal="right" wrapText="1"/>
    </xf>
    <xf numFmtId="0" fontId="32" fillId="0" borderId="9" xfId="0" applyFont="1" applyBorder="1" applyAlignment="1">
      <alignment horizontal="right" wrapText="1"/>
    </xf>
    <xf numFmtId="0" fontId="32" fillId="0" borderId="8" xfId="0" applyFont="1" applyBorder="1" applyAlignment="1">
      <alignment horizontal="right" wrapText="1"/>
    </xf>
    <xf numFmtId="0" fontId="32" fillId="0" borderId="11" xfId="0" applyFont="1" applyBorder="1" applyAlignment="1">
      <alignment horizontal="right" wrapText="1"/>
    </xf>
    <xf numFmtId="164" fontId="6" fillId="0" borderId="0" xfId="0" applyNumberFormat="1" applyFont="1" applyBorder="1" applyAlignment="1">
      <alignment wrapText="1"/>
    </xf>
    <xf numFmtId="0" fontId="35" fillId="0" borderId="0" xfId="0" applyFont="1" applyAlignment="1">
      <alignment wrapText="1"/>
    </xf>
    <xf numFmtId="0" fontId="6" fillId="0" borderId="0" xfId="0" applyFont="1" applyBorder="1"/>
    <xf numFmtId="0" fontId="6" fillId="0" borderId="6" xfId="0" applyFont="1" applyBorder="1" applyAlignment="1">
      <alignment horizontal="center" vertical="center" wrapText="1"/>
    </xf>
    <xf numFmtId="2" fontId="7" fillId="0" borderId="2" xfId="0" applyNumberFormat="1" applyFont="1" applyBorder="1" applyAlignment="1">
      <alignment horizontal="center" vertical="center" wrapText="1"/>
    </xf>
    <xf numFmtId="2" fontId="7" fillId="0" borderId="3" xfId="0" applyNumberFormat="1" applyFont="1" applyBorder="1" applyAlignment="1">
      <alignment horizontal="center" vertical="center" wrapText="1"/>
    </xf>
    <xf numFmtId="0" fontId="32" fillId="0" borderId="8" xfId="0" applyNumberFormat="1" applyFont="1" applyBorder="1" applyAlignment="1">
      <alignment wrapText="1"/>
    </xf>
    <xf numFmtId="3" fontId="32" fillId="0" borderId="9" xfId="0" applyNumberFormat="1" applyFont="1" applyBorder="1" applyAlignment="1">
      <alignment horizontal="right" wrapText="1"/>
    </xf>
    <xf numFmtId="166" fontId="32" fillId="0" borderId="9" xfId="0" applyNumberFormat="1" applyFont="1" applyBorder="1" applyAlignment="1">
      <alignment horizontal="right" wrapText="1"/>
    </xf>
    <xf numFmtId="166" fontId="32" fillId="0" borderId="11" xfId="0" applyNumberFormat="1" applyFont="1" applyBorder="1" applyAlignment="1">
      <alignment horizontal="right" wrapText="1"/>
    </xf>
    <xf numFmtId="164" fontId="6" fillId="0" borderId="8" xfId="0" applyNumberFormat="1" applyFont="1" applyBorder="1" applyAlignment="1">
      <alignment wrapText="1"/>
    </xf>
    <xf numFmtId="166" fontId="6" fillId="0" borderId="9" xfId="0" applyNumberFormat="1" applyFont="1" applyBorder="1" applyAlignment="1">
      <alignment horizontal="right" wrapText="1"/>
    </xf>
    <xf numFmtId="166" fontId="6" fillId="0" borderId="11" xfId="0" applyNumberFormat="1" applyFont="1" applyBorder="1" applyAlignment="1">
      <alignment horizontal="right" wrapText="1"/>
    </xf>
    <xf numFmtId="3" fontId="6" fillId="0" borderId="9" xfId="0" applyNumberFormat="1" applyFont="1" applyBorder="1" applyAlignment="1">
      <alignment horizontal="right" wrapText="1"/>
    </xf>
    <xf numFmtId="0" fontId="6" fillId="0" borderId="0" xfId="0" applyFont="1" applyBorder="1" applyAlignment="1">
      <alignment horizontal="right" wrapText="1"/>
    </xf>
    <xf numFmtId="0" fontId="6" fillId="0" borderId="0" xfId="0" applyFont="1" applyAlignment="1">
      <alignment horizontal="left"/>
    </xf>
    <xf numFmtId="0" fontId="7" fillId="0" borderId="6" xfId="0" applyFont="1" applyBorder="1" applyAlignment="1">
      <alignment horizontal="center" vertical="center" wrapText="1"/>
    </xf>
    <xf numFmtId="0" fontId="32" fillId="0" borderId="0" xfId="0" applyFont="1" applyAlignment="1">
      <alignment wrapText="1"/>
    </xf>
    <xf numFmtId="0" fontId="32" fillId="0" borderId="9" xfId="0" applyFont="1" applyBorder="1" applyAlignment="1">
      <alignment horizontal="right"/>
    </xf>
    <xf numFmtId="165" fontId="32" fillId="0" borderId="2" xfId="0" applyNumberFormat="1" applyFont="1" applyBorder="1" applyAlignment="1">
      <alignment horizontal="right"/>
    </xf>
    <xf numFmtId="165" fontId="32" fillId="0" borderId="0" xfId="0" applyNumberFormat="1" applyFont="1" applyAlignment="1">
      <alignment horizontal="right"/>
    </xf>
    <xf numFmtId="0" fontId="6" fillId="0" borderId="0" xfId="0" applyFont="1" applyAlignment="1">
      <alignment wrapText="1"/>
    </xf>
    <xf numFmtId="0" fontId="6" fillId="0" borderId="9" xfId="0" applyFont="1" applyBorder="1" applyAlignment="1">
      <alignment horizontal="right"/>
    </xf>
    <xf numFmtId="165" fontId="32" fillId="0" borderId="9" xfId="0" applyNumberFormat="1" applyFont="1" applyBorder="1" applyAlignment="1">
      <alignment horizontal="right"/>
    </xf>
    <xf numFmtId="164" fontId="6" fillId="0" borderId="0" xfId="0" applyNumberFormat="1" applyFont="1" applyAlignment="1">
      <alignment horizontal="left" wrapText="1"/>
    </xf>
    <xf numFmtId="166" fontId="6" fillId="0" borderId="8" xfId="0" applyNumberFormat="1" applyFont="1" applyFill="1" applyBorder="1" applyAlignment="1">
      <alignment horizontal="right" vertical="center" wrapText="1"/>
    </xf>
    <xf numFmtId="166" fontId="6" fillId="0" borderId="9" xfId="0" applyNumberFormat="1" applyFont="1" applyFill="1" applyBorder="1" applyAlignment="1">
      <alignment horizontal="right" vertical="center" wrapText="1"/>
    </xf>
    <xf numFmtId="165" fontId="6" fillId="0" borderId="0" xfId="0" applyNumberFormat="1" applyFont="1" applyAlignment="1">
      <alignment horizontal="right"/>
    </xf>
    <xf numFmtId="0" fontId="6" fillId="0" borderId="0" xfId="0" applyNumberFormat="1" applyFont="1" applyAlignment="1">
      <alignment horizontal="left" wrapText="1"/>
    </xf>
    <xf numFmtId="0" fontId="6" fillId="0" borderId="9" xfId="0" applyFont="1" applyBorder="1" applyAlignment="1"/>
    <xf numFmtId="166" fontId="6" fillId="0" borderId="8" xfId="0" applyNumberFormat="1" applyFont="1" applyFill="1" applyBorder="1" applyAlignment="1">
      <alignment wrapText="1"/>
    </xf>
    <xf numFmtId="166" fontId="6" fillId="0" borderId="9" xfId="0" applyNumberFormat="1" applyFont="1" applyFill="1" applyBorder="1" applyAlignment="1">
      <alignment wrapText="1"/>
    </xf>
    <xf numFmtId="165" fontId="6" fillId="0" borderId="0" xfId="0" applyNumberFormat="1" applyFont="1" applyAlignment="1"/>
    <xf numFmtId="165" fontId="6" fillId="0" borderId="9" xfId="0" applyNumberFormat="1" applyFont="1" applyBorder="1" applyAlignment="1">
      <alignment horizontal="right"/>
    </xf>
    <xf numFmtId="0" fontId="6" fillId="0" borderId="0" xfId="0" applyFont="1" applyBorder="1" applyAlignment="1">
      <alignment wrapText="1"/>
    </xf>
    <xf numFmtId="0" fontId="38" fillId="0" borderId="0" xfId="0" applyFont="1"/>
    <xf numFmtId="0" fontId="32" fillId="0" borderId="8" xfId="0" applyFont="1" applyBorder="1" applyAlignment="1">
      <alignment wrapText="1"/>
    </xf>
    <xf numFmtId="0" fontId="32" fillId="0" borderId="8" xfId="0" applyFont="1" applyBorder="1" applyAlignment="1">
      <alignment horizontal="right"/>
    </xf>
    <xf numFmtId="0" fontId="6" fillId="0" borderId="8" xfId="0" applyFont="1" applyBorder="1" applyAlignment="1">
      <alignment horizontal="right"/>
    </xf>
    <xf numFmtId="0" fontId="6" fillId="0" borderId="9" xfId="0" applyFont="1" applyBorder="1"/>
    <xf numFmtId="164" fontId="6" fillId="0" borderId="8" xfId="0" applyNumberFormat="1" applyFont="1" applyBorder="1" applyAlignment="1">
      <alignment horizontal="left" wrapText="1"/>
    </xf>
    <xf numFmtId="0" fontId="6" fillId="0" borderId="8" xfId="0" applyFont="1" applyBorder="1" applyAlignment="1">
      <alignment horizontal="left" wrapText="1"/>
    </xf>
    <xf numFmtId="0" fontId="32" fillId="0" borderId="0" xfId="0" applyFont="1"/>
    <xf numFmtId="49" fontId="6" fillId="0" borderId="0" xfId="0" applyNumberFormat="1" applyFont="1" applyBorder="1" applyAlignment="1">
      <alignment horizontal="left" wrapText="1"/>
    </xf>
    <xf numFmtId="165" fontId="6" fillId="0" borderId="0" xfId="0" applyNumberFormat="1" applyFont="1" applyBorder="1" applyAlignment="1">
      <alignment horizontal="right"/>
    </xf>
    <xf numFmtId="165" fontId="6" fillId="0" borderId="0" xfId="0" applyNumberFormat="1" applyFont="1"/>
    <xf numFmtId="165" fontId="32" fillId="0" borderId="11" xfId="0" applyNumberFormat="1" applyFont="1" applyBorder="1" applyAlignment="1">
      <alignment horizontal="right"/>
    </xf>
    <xf numFmtId="165" fontId="6" fillId="0" borderId="11" xfId="0" applyNumberFormat="1" applyFont="1" applyBorder="1" applyAlignment="1">
      <alignment horizontal="right"/>
    </xf>
    <xf numFmtId="165" fontId="6" fillId="0" borderId="8" xfId="0" applyNumberFormat="1" applyFont="1" applyBorder="1" applyAlignment="1">
      <alignment horizontal="right"/>
    </xf>
    <xf numFmtId="165" fontId="32" fillId="0" borderId="9" xfId="0" applyNumberFormat="1" applyFont="1" applyBorder="1"/>
    <xf numFmtId="0" fontId="32" fillId="0" borderId="2" xfId="0" applyFont="1" applyBorder="1" applyAlignment="1">
      <alignment horizontal="right"/>
    </xf>
    <xf numFmtId="165" fontId="6" fillId="0" borderId="9" xfId="0" applyNumberFormat="1" applyFont="1" applyBorder="1"/>
    <xf numFmtId="165" fontId="6" fillId="0" borderId="8" xfId="0" applyNumberFormat="1" applyFont="1" applyBorder="1"/>
    <xf numFmtId="0" fontId="32" fillId="0" borderId="1" xfId="0" applyFont="1" applyBorder="1" applyAlignment="1">
      <alignment wrapText="1"/>
    </xf>
    <xf numFmtId="165" fontId="32" fillId="0" borderId="3" xfId="0" applyNumberFormat="1" applyFont="1" applyBorder="1" applyAlignment="1">
      <alignment horizontal="right"/>
    </xf>
    <xf numFmtId="0" fontId="6" fillId="0" borderId="8" xfId="0" applyNumberFormat="1" applyFont="1" applyBorder="1" applyAlignment="1">
      <alignment horizontal="left" wrapText="1"/>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5" xfId="0" applyFont="1" applyBorder="1" applyAlignment="1">
      <alignment horizontal="center" vertical="center" wrapText="1"/>
    </xf>
    <xf numFmtId="164" fontId="32" fillId="0" borderId="0" xfId="0" applyNumberFormat="1" applyFont="1" applyBorder="1" applyAlignment="1">
      <alignment horizontal="right" wrapText="1"/>
    </xf>
    <xf numFmtId="165" fontId="6" fillId="0" borderId="9" xfId="0" applyNumberFormat="1" applyFont="1" applyBorder="1" applyAlignment="1">
      <alignment horizontal="right" wrapText="1"/>
    </xf>
    <xf numFmtId="165" fontId="6" fillId="0" borderId="11" xfId="0" applyNumberFormat="1" applyFont="1" applyBorder="1" applyAlignment="1">
      <alignment horizontal="right" wrapText="1"/>
    </xf>
    <xf numFmtId="165" fontId="0" fillId="0" borderId="0" xfId="0" applyNumberFormat="1" applyFont="1"/>
    <xf numFmtId="0" fontId="32" fillId="0" borderId="0" xfId="0" applyFont="1" applyBorder="1" applyAlignment="1">
      <alignment horizontal="right" wrapText="1"/>
    </xf>
    <xf numFmtId="165" fontId="32" fillId="0" borderId="9" xfId="0" applyNumberFormat="1" applyFont="1" applyBorder="1" applyAlignment="1">
      <alignment horizontal="right" wrapText="1"/>
    </xf>
    <xf numFmtId="165" fontId="32" fillId="0" borderId="11" xfId="0" applyNumberFormat="1" applyFont="1" applyBorder="1" applyAlignment="1">
      <alignment horizontal="right" wrapText="1"/>
    </xf>
    <xf numFmtId="165" fontId="0" fillId="0" borderId="0" xfId="0" applyNumberFormat="1" applyFont="1" applyBorder="1"/>
    <xf numFmtId="165" fontId="6" fillId="0" borderId="9" xfId="0" applyNumberFormat="1" applyFont="1" applyFill="1" applyBorder="1" applyAlignment="1">
      <alignment horizontal="right" wrapText="1"/>
    </xf>
    <xf numFmtId="165" fontId="6" fillId="0" borderId="0" xfId="0" applyNumberFormat="1" applyFont="1" applyBorder="1" applyAlignment="1">
      <alignment horizontal="right" wrapText="1"/>
    </xf>
    <xf numFmtId="0" fontId="32" fillId="0" borderId="0" xfId="0" applyFont="1" applyBorder="1" applyAlignment="1">
      <alignment horizontal="center" vertical="center" wrapText="1"/>
    </xf>
    <xf numFmtId="0" fontId="7" fillId="0" borderId="0" xfId="0" applyFont="1" applyAlignment="1">
      <alignment horizontal="center" vertical="center" wrapText="1"/>
    </xf>
    <xf numFmtId="0" fontId="0" fillId="0" borderId="0" xfId="0" applyFont="1" applyAlignment="1">
      <alignment vertical="center"/>
    </xf>
    <xf numFmtId="0" fontId="32" fillId="0" borderId="0" xfId="0" applyFont="1" applyAlignment="1">
      <alignment horizontal="right" wrapText="1"/>
    </xf>
    <xf numFmtId="0" fontId="32" fillId="0" borderId="0" xfId="0" applyFont="1" applyBorder="1" applyAlignment="1">
      <alignment vertical="center" wrapText="1"/>
    </xf>
    <xf numFmtId="0" fontId="37" fillId="0" borderId="0" xfId="0" applyFont="1" applyBorder="1" applyAlignment="1">
      <alignment horizontal="right" wrapText="1"/>
    </xf>
    <xf numFmtId="0" fontId="39" fillId="0" borderId="0" xfId="0" applyFont="1" applyAlignment="1">
      <alignment vertical="center"/>
    </xf>
    <xf numFmtId="0" fontId="7" fillId="0" borderId="0" xfId="0" applyFont="1" applyAlignment="1">
      <alignment horizontal="left" indent="4"/>
    </xf>
    <xf numFmtId="0" fontId="32" fillId="0" borderId="8" xfId="0" applyFont="1" applyBorder="1" applyAlignment="1">
      <alignment horizontal="left" wrapText="1"/>
    </xf>
    <xf numFmtId="0" fontId="6" fillId="0" borderId="9" xfId="0" applyFont="1" applyFill="1" applyBorder="1" applyAlignment="1">
      <alignment horizontal="right" wrapText="1"/>
    </xf>
    <xf numFmtId="0" fontId="6" fillId="0" borderId="0" xfId="0" applyFont="1" applyBorder="1" applyAlignment="1">
      <alignment horizontal="right" vertical="center" wrapText="1"/>
    </xf>
    <xf numFmtId="0" fontId="40" fillId="0" borderId="0" xfId="6" applyFont="1" applyBorder="1"/>
    <xf numFmtId="0" fontId="40" fillId="0" borderId="0" xfId="6" applyFont="1"/>
    <xf numFmtId="0" fontId="6" fillId="0" borderId="12" xfId="6" applyFont="1" applyBorder="1" applyAlignment="1">
      <alignment horizontal="center" vertical="center" wrapText="1"/>
    </xf>
    <xf numFmtId="0" fontId="6" fillId="0" borderId="13" xfId="6" applyFont="1" applyBorder="1" applyAlignment="1">
      <alignment horizontal="center" vertical="center" wrapText="1"/>
    </xf>
    <xf numFmtId="0" fontId="40" fillId="0" borderId="4" xfId="6" applyFont="1" applyBorder="1"/>
    <xf numFmtId="0" fontId="32" fillId="0" borderId="8" xfId="6" applyFont="1" applyBorder="1"/>
    <xf numFmtId="165" fontId="32" fillId="0" borderId="9" xfId="6" applyNumberFormat="1" applyFont="1" applyBorder="1" applyAlignment="1">
      <alignment horizontal="right"/>
    </xf>
    <xf numFmtId="165" fontId="32" fillId="0" borderId="11" xfId="6" applyNumberFormat="1" applyFont="1" applyBorder="1" applyAlignment="1">
      <alignment horizontal="right"/>
    </xf>
    <xf numFmtId="0" fontId="6" fillId="0" borderId="8" xfId="6" applyFont="1" applyBorder="1"/>
    <xf numFmtId="165" fontId="6" fillId="0" borderId="9" xfId="6" applyNumberFormat="1" applyFont="1" applyBorder="1" applyAlignment="1">
      <alignment horizontal="right"/>
    </xf>
    <xf numFmtId="165" fontId="6" fillId="0" borderId="11" xfId="6" applyNumberFormat="1" applyFont="1" applyBorder="1" applyAlignment="1">
      <alignment horizontal="right"/>
    </xf>
    <xf numFmtId="0" fontId="6" fillId="0" borderId="0" xfId="6" applyFont="1"/>
    <xf numFmtId="0" fontId="7" fillId="0" borderId="0" xfId="6" applyFont="1"/>
    <xf numFmtId="1" fontId="6" fillId="0" borderId="0" xfId="6" applyNumberFormat="1" applyFont="1" applyAlignment="1">
      <alignment wrapText="1"/>
    </xf>
    <xf numFmtId="165" fontId="6" fillId="0" borderId="8" xfId="0" applyNumberFormat="1" applyFont="1" applyBorder="1" applyAlignment="1">
      <alignment horizontal="right"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32" fillId="0" borderId="0" xfId="0" applyFont="1" applyBorder="1"/>
    <xf numFmtId="165" fontId="32" fillId="0" borderId="0" xfId="0" applyNumberFormat="1" applyFont="1" applyBorder="1" applyAlignment="1">
      <alignment horizontal="right" wrapText="1"/>
    </xf>
    <xf numFmtId="0" fontId="7" fillId="0" borderId="0" xfId="0" applyFont="1" applyBorder="1"/>
    <xf numFmtId="0" fontId="7" fillId="0" borderId="0" xfId="0" applyFont="1"/>
    <xf numFmtId="0" fontId="6" fillId="0" borderId="8" xfId="0" applyFont="1" applyBorder="1"/>
    <xf numFmtId="165" fontId="6" fillId="0" borderId="11" xfId="0" applyNumberFormat="1" applyFont="1" applyBorder="1"/>
    <xf numFmtId="0" fontId="32" fillId="0" borderId="9" xfId="0" applyFont="1" applyBorder="1"/>
    <xf numFmtId="0" fontId="32" fillId="0" borderId="8" xfId="0" applyFont="1" applyBorder="1"/>
    <xf numFmtId="165" fontId="32" fillId="0" borderId="0" xfId="0" applyNumberFormat="1" applyFont="1"/>
    <xf numFmtId="0" fontId="6" fillId="0" borderId="0" xfId="0" applyFont="1" applyAlignment="1">
      <alignment horizontal="justify"/>
    </xf>
    <xf numFmtId="0" fontId="7" fillId="0" borderId="7" xfId="0" applyFont="1" applyBorder="1" applyAlignment="1">
      <alignment horizontal="center" vertical="center" wrapText="1"/>
    </xf>
    <xf numFmtId="3" fontId="6" fillId="0" borderId="11" xfId="0" applyNumberFormat="1" applyFont="1" applyBorder="1" applyAlignment="1">
      <alignment horizontal="right" wrapText="1"/>
    </xf>
    <xf numFmtId="3" fontId="32" fillId="0" borderId="11" xfId="0" applyNumberFormat="1" applyFont="1" applyBorder="1" applyAlignment="1">
      <alignment horizontal="right" wrapText="1"/>
    </xf>
    <xf numFmtId="3" fontId="42" fillId="0" borderId="0" xfId="0" applyNumberFormat="1" applyFont="1" applyBorder="1" applyAlignment="1">
      <alignment horizontal="right" vertical="center"/>
    </xf>
    <xf numFmtId="0" fontId="6" fillId="0" borderId="6"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1" xfId="0" applyFont="1" applyBorder="1" applyAlignment="1">
      <alignment horizontal="center" wrapText="1"/>
    </xf>
    <xf numFmtId="0" fontId="0" fillId="0" borderId="9" xfId="0" applyFont="1" applyBorder="1"/>
    <xf numFmtId="0" fontId="6" fillId="0" borderId="0" xfId="0" applyFont="1" applyFill="1" applyBorder="1" applyAlignment="1">
      <alignment horizontal="right" wrapText="1"/>
    </xf>
    <xf numFmtId="0" fontId="7" fillId="0" borderId="8" xfId="0" applyFont="1" applyBorder="1" applyAlignment="1">
      <alignment wrapText="1"/>
    </xf>
    <xf numFmtId="0" fontId="38" fillId="0" borderId="8" xfId="0" applyFont="1" applyBorder="1" applyAlignment="1">
      <alignment horizontal="right" wrapText="1"/>
    </xf>
    <xf numFmtId="0" fontId="6" fillId="0" borderId="1" xfId="0" applyFont="1" applyBorder="1" applyAlignment="1">
      <alignment horizontal="right" wrapText="1"/>
    </xf>
    <xf numFmtId="0" fontId="6" fillId="0" borderId="8" xfId="0" applyFont="1" applyBorder="1" applyAlignment="1">
      <alignment horizontal="right" vertical="top" wrapText="1"/>
    </xf>
    <xf numFmtId="0" fontId="6" fillId="0" borderId="0" xfId="0" applyFont="1" applyAlignment="1">
      <alignment horizontal="right" vertical="top" wrapText="1"/>
    </xf>
    <xf numFmtId="0" fontId="6" fillId="0" borderId="0" xfId="0" applyFont="1" applyAlignment="1">
      <alignment horizontal="right" wrapText="1"/>
    </xf>
    <xf numFmtId="0" fontId="39" fillId="0" borderId="0" xfId="0" applyFont="1"/>
    <xf numFmtId="0" fontId="15" fillId="0" borderId="0" xfId="0" applyFont="1" applyAlignment="1">
      <alignment wrapText="1"/>
    </xf>
    <xf numFmtId="0" fontId="17" fillId="0" borderId="0" xfId="0" applyFont="1" applyAlignment="1"/>
    <xf numFmtId="1" fontId="7" fillId="0" borderId="0" xfId="0" applyNumberFormat="1" applyFont="1" applyAlignment="1">
      <alignment horizontal="left"/>
    </xf>
    <xf numFmtId="1" fontId="0" fillId="0" borderId="0" xfId="0" applyNumberFormat="1" applyFont="1" applyBorder="1" applyAlignment="1"/>
    <xf numFmtId="1" fontId="6" fillId="0" borderId="11" xfId="0" applyNumberFormat="1" applyFont="1" applyBorder="1" applyAlignment="1">
      <alignment horizontal="right" wrapText="1"/>
    </xf>
    <xf numFmtId="1" fontId="32" fillId="0" borderId="11" xfId="0" applyNumberFormat="1" applyFont="1" applyBorder="1" applyAlignment="1">
      <alignment horizontal="right" wrapText="1"/>
    </xf>
    <xf numFmtId="1" fontId="6" fillId="0" borderId="0" xfId="0" applyNumberFormat="1" applyFont="1"/>
    <xf numFmtId="1" fontId="0" fillId="0" borderId="0" xfId="0" applyNumberFormat="1" applyFont="1"/>
    <xf numFmtId="0" fontId="4" fillId="0" borderId="0" xfId="0" applyFont="1" applyAlignment="1">
      <alignment horizontal="left" wrapText="1"/>
    </xf>
    <xf numFmtId="0" fontId="19" fillId="0" borderId="0" xfId="0" applyFont="1" applyAlignment="1">
      <alignment vertical="center" wrapText="1"/>
    </xf>
    <xf numFmtId="0" fontId="8" fillId="0" borderId="6" xfId="0" applyFont="1" applyBorder="1" applyAlignment="1">
      <alignment horizontal="center" vertical="center" wrapText="1"/>
    </xf>
    <xf numFmtId="0" fontId="8" fillId="0" borderId="5" xfId="0" applyFont="1" applyBorder="1" applyAlignment="1">
      <alignment horizontal="center" vertical="center" wrapText="1"/>
    </xf>
    <xf numFmtId="0" fontId="19" fillId="0" borderId="0" xfId="0" applyFont="1" applyAlignment="1"/>
    <xf numFmtId="0" fontId="9" fillId="0" borderId="6" xfId="0" applyFont="1" applyBorder="1" applyAlignment="1">
      <alignment horizontal="center" vertical="center" wrapText="1"/>
    </xf>
    <xf numFmtId="0" fontId="6" fillId="0" borderId="0" xfId="0" applyFont="1" applyBorder="1" applyAlignment="1">
      <alignment wrapText="1"/>
    </xf>
    <xf numFmtId="0" fontId="8" fillId="0" borderId="0" xfId="0" applyFont="1" applyBorder="1" applyAlignment="1">
      <alignment wrapText="1"/>
    </xf>
    <xf numFmtId="0" fontId="8" fillId="0" borderId="0" xfId="0" applyFont="1" applyAlignment="1">
      <alignment horizontal="justify"/>
    </xf>
    <xf numFmtId="0" fontId="19" fillId="0" borderId="0" xfId="0" applyFont="1" applyBorder="1" applyAlignment="1">
      <alignment vertical="center"/>
    </xf>
    <xf numFmtId="0" fontId="32" fillId="0" borderId="0" xfId="0" applyFont="1" applyAlignment="1">
      <alignment horizontal="left" wrapText="1"/>
    </xf>
    <xf numFmtId="0" fontId="0" fillId="0" borderId="0" xfId="0" applyFont="1" applyAlignment="1">
      <alignment wrapText="1"/>
    </xf>
    <xf numFmtId="0" fontId="0" fillId="0" borderId="0" xfId="0" applyFont="1" applyAlignment="1"/>
    <xf numFmtId="0" fontId="7" fillId="0" borderId="0" xfId="0" applyFont="1" applyAlignment="1">
      <alignment horizontal="left" wrapText="1"/>
    </xf>
    <xf numFmtId="0" fontId="6" fillId="0" borderId="14" xfId="0" applyFont="1" applyBorder="1" applyAlignment="1">
      <alignment horizontal="justify"/>
    </xf>
    <xf numFmtId="0" fontId="0" fillId="0" borderId="14" xfId="0" applyFont="1" applyBorder="1" applyAlignment="1"/>
    <xf numFmtId="0" fontId="14" fillId="0" borderId="0" xfId="0" applyNumberFormat="1" applyFont="1" applyAlignment="1">
      <alignment horizontal="justify" vertical="center" wrapText="1"/>
    </xf>
    <xf numFmtId="0" fontId="0" fillId="0" borderId="0" xfId="0" applyNumberFormat="1" applyFont="1" applyAlignment="1">
      <alignment wrapText="1"/>
    </xf>
    <xf numFmtId="0" fontId="15" fillId="0" borderId="0" xfId="0" applyNumberFormat="1" applyFont="1" applyAlignment="1">
      <alignment horizontal="justify" wrapText="1"/>
    </xf>
    <xf numFmtId="0" fontId="16" fillId="0" borderId="0" xfId="0" applyNumberFormat="1" applyFont="1" applyAlignment="1">
      <alignment horizontal="justify" wrapText="1"/>
    </xf>
    <xf numFmtId="0" fontId="17" fillId="0" borderId="0" xfId="0" applyNumberFormat="1" applyFont="1" applyAlignment="1">
      <alignment horizontal="justify" wrapText="1"/>
    </xf>
    <xf numFmtId="0" fontId="18" fillId="0" borderId="0" xfId="0" applyNumberFormat="1" applyFont="1" applyAlignment="1">
      <alignment horizontal="justify"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32" fillId="0" borderId="0" xfId="0" applyFont="1" applyAlignment="1">
      <alignment horizontal="left"/>
    </xf>
    <xf numFmtId="0" fontId="7" fillId="0" borderId="0" xfId="0" applyFont="1" applyAlignment="1">
      <alignment horizontal="left"/>
    </xf>
    <xf numFmtId="0" fontId="7" fillId="0" borderId="1" xfId="0" applyFont="1" applyBorder="1" applyAlignment="1">
      <alignment horizontal="center" vertical="center" wrapText="1"/>
    </xf>
    <xf numFmtId="0" fontId="0" fillId="0" borderId="10" xfId="0" applyFont="1" applyBorder="1" applyAlignment="1">
      <alignment horizontal="center" vertical="center" wrapText="1"/>
    </xf>
    <xf numFmtId="0" fontId="17" fillId="0" borderId="0" xfId="0" applyFont="1" applyAlignment="1">
      <alignment horizontal="left" wrapText="1"/>
    </xf>
    <xf numFmtId="0" fontId="15" fillId="0" borderId="0" xfId="0" applyFont="1" applyAlignment="1">
      <alignment horizontal="left" wrapText="1"/>
    </xf>
    <xf numFmtId="0" fontId="7" fillId="0" borderId="0" xfId="0" applyFont="1" applyAlignment="1">
      <alignment horizontal="justify" wrapText="1"/>
    </xf>
    <xf numFmtId="0" fontId="6" fillId="0" borderId="0" xfId="0" applyFont="1" applyBorder="1" applyAlignment="1">
      <alignment horizontal="justify"/>
    </xf>
    <xf numFmtId="0" fontId="0" fillId="0" borderId="0" xfId="0" applyFont="1" applyBorder="1" applyAlignment="1"/>
    <xf numFmtId="0" fontId="6" fillId="0" borderId="2" xfId="0" applyFont="1" applyBorder="1" applyAlignment="1">
      <alignment horizontal="center" vertical="center" wrapText="1"/>
    </xf>
    <xf numFmtId="0" fontId="0" fillId="0" borderId="9" xfId="0" applyFont="1" applyBorder="1" applyAlignment="1">
      <alignment horizontal="center" vertical="center" wrapText="1"/>
    </xf>
    <xf numFmtId="0" fontId="0" fillId="0" borderId="12" xfId="0" applyFont="1" applyBorder="1" applyAlignment="1">
      <alignment horizontal="center" vertical="center" wrapText="1"/>
    </xf>
    <xf numFmtId="0" fontId="6" fillId="0" borderId="3" xfId="0" applyFont="1" applyBorder="1" applyAlignment="1">
      <alignment horizontal="center" vertical="center" wrapText="1"/>
    </xf>
    <xf numFmtId="0" fontId="0" fillId="0" borderId="15" xfId="0" applyFont="1" applyBorder="1" applyAlignment="1">
      <alignment horizontal="center" vertical="center" wrapText="1"/>
    </xf>
    <xf numFmtId="0" fontId="0" fillId="0" borderId="13"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1" xfId="0" applyFont="1" applyBorder="1" applyAlignment="1">
      <alignment horizontal="center" vertical="center" wrapText="1"/>
    </xf>
    <xf numFmtId="0" fontId="6" fillId="0" borderId="7" xfId="0" applyFont="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1" fontId="6" fillId="0" borderId="3" xfId="0" applyNumberFormat="1" applyFont="1" applyBorder="1" applyAlignment="1">
      <alignment horizontal="center" vertical="center" wrapText="1"/>
    </xf>
    <xf numFmtId="1" fontId="0" fillId="0" borderId="1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0" fillId="0" borderId="8" xfId="0" applyFont="1" applyBorder="1" applyAlignment="1">
      <alignment horizontal="center" vertical="center" wrapText="1"/>
    </xf>
    <xf numFmtId="0" fontId="7" fillId="0" borderId="0" xfId="0" applyFont="1" applyAlignment="1">
      <alignment horizontal="left" vertical="center" wrapText="1"/>
    </xf>
    <xf numFmtId="0" fontId="0" fillId="0" borderId="0" xfId="0" applyFont="1" applyAlignment="1">
      <alignment horizontal="left" vertical="center" wrapText="1"/>
    </xf>
    <xf numFmtId="0" fontId="0" fillId="0" borderId="0" xfId="0" applyFont="1" applyAlignment="1">
      <alignment horizontal="left" vertical="center"/>
    </xf>
    <xf numFmtId="0" fontId="6" fillId="0" borderId="0" xfId="0" applyNumberFormat="1" applyFont="1" applyAlignment="1">
      <alignment horizontal="justify" wrapText="1"/>
    </xf>
    <xf numFmtId="0" fontId="9" fillId="0" borderId="0" xfId="0" applyFont="1" applyAlignment="1">
      <alignment vertical="center" wrapText="1"/>
    </xf>
    <xf numFmtId="0" fontId="4" fillId="0" borderId="0" xfId="0" applyFont="1" applyAlignment="1">
      <alignment horizontal="left" wrapText="1" indent="1"/>
    </xf>
    <xf numFmtId="0" fontId="12" fillId="0" borderId="0" xfId="0" applyFont="1" applyAlignment="1">
      <alignment horizontal="left" wrapText="1" indent="1"/>
    </xf>
    <xf numFmtId="0" fontId="9" fillId="0" borderId="0" xfId="0" applyFont="1" applyBorder="1" applyAlignment="1"/>
    <xf numFmtId="0" fontId="8" fillId="0" borderId="0" xfId="0" applyFont="1" applyAlignment="1">
      <alignment vertical="center" wrapText="1"/>
    </xf>
    <xf numFmtId="0" fontId="8" fillId="0" borderId="0" xfId="0" applyNumberFormat="1" applyFont="1" applyAlignment="1">
      <alignment horizontal="justify" vertical="center" wrapText="1"/>
    </xf>
    <xf numFmtId="0" fontId="9" fillId="0" borderId="0" xfId="0" applyFont="1" applyAlignment="1">
      <alignment horizontal="justify" vertical="center" wrapText="1"/>
    </xf>
    <xf numFmtId="0" fontId="4" fillId="0" borderId="0" xfId="0" applyFont="1" applyAlignment="1">
      <alignment horizontal="left" wrapText="1"/>
    </xf>
    <xf numFmtId="0" fontId="9" fillId="0" borderId="14" xfId="0" applyFont="1" applyBorder="1" applyAlignment="1">
      <alignment horizontal="left"/>
    </xf>
    <xf numFmtId="0" fontId="8" fillId="0" borderId="7" xfId="0" applyFont="1" applyBorder="1" applyAlignment="1">
      <alignment horizontal="center" vertical="center" wrapText="1"/>
    </xf>
    <xf numFmtId="0" fontId="9" fillId="0" borderId="5" xfId="0" applyFont="1" applyBorder="1" applyAlignment="1">
      <alignment horizontal="center" vertical="center" wrapText="1"/>
    </xf>
    <xf numFmtId="0" fontId="19" fillId="0" borderId="5" xfId="0" applyFont="1" applyBorder="1" applyAlignment="1">
      <alignment horizontal="center" vertical="center"/>
    </xf>
    <xf numFmtId="0" fontId="19" fillId="0" borderId="5" xfId="0" applyFont="1" applyBorder="1" applyAlignment="1">
      <alignment horizontal="center" vertical="center" wrapText="1"/>
    </xf>
    <xf numFmtId="0" fontId="8" fillId="0" borderId="1" xfId="0" applyFont="1" applyBorder="1" applyAlignment="1">
      <alignment horizontal="center" vertical="center" wrapText="1"/>
    </xf>
    <xf numFmtId="0" fontId="8" fillId="0" borderId="8" xfId="0" applyFont="1" applyBorder="1" applyAlignment="1">
      <alignment horizontal="center" vertical="center" wrapText="1"/>
    </xf>
    <xf numFmtId="0" fontId="19" fillId="0" borderId="10" xfId="0" applyFont="1" applyBorder="1" applyAlignment="1">
      <alignment horizontal="center" vertical="center" wrapText="1"/>
    </xf>
    <xf numFmtId="0" fontId="8" fillId="0" borderId="2" xfId="0" applyFont="1" applyBorder="1" applyAlignment="1">
      <alignment horizontal="center" vertical="center" wrapText="1"/>
    </xf>
    <xf numFmtId="0" fontId="19" fillId="0" borderId="12" xfId="0" applyFont="1" applyBorder="1" applyAlignment="1">
      <alignment horizontal="center" vertical="center" wrapText="1"/>
    </xf>
    <xf numFmtId="0" fontId="9" fillId="0" borderId="3"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13" xfId="0" applyFont="1" applyBorder="1" applyAlignment="1">
      <alignment horizontal="center" vertical="center" wrapText="1"/>
    </xf>
    <xf numFmtId="0" fontId="8" fillId="0" borderId="0" xfId="0" applyFont="1" applyAlignment="1">
      <alignment horizontal="justify" vertical="center" wrapText="1"/>
    </xf>
    <xf numFmtId="0" fontId="19" fillId="0" borderId="0" xfId="0" applyFont="1" applyAlignment="1">
      <alignment vertical="center" wrapText="1"/>
    </xf>
    <xf numFmtId="0" fontId="23" fillId="0" borderId="0" xfId="0" applyFont="1" applyAlignment="1">
      <alignment vertical="center" wrapText="1"/>
    </xf>
    <xf numFmtId="0" fontId="4" fillId="0" borderId="0" xfId="0" applyFont="1" applyAlignment="1">
      <alignment horizontal="left"/>
    </xf>
    <xf numFmtId="0" fontId="12" fillId="0" borderId="0" xfId="0" applyFont="1" applyAlignment="1"/>
    <xf numFmtId="0" fontId="9" fillId="0" borderId="0" xfId="0" applyFont="1" applyBorder="1" applyAlignment="1">
      <alignment horizontal="left"/>
    </xf>
    <xf numFmtId="0" fontId="19" fillId="0" borderId="0" xfId="0" applyFont="1" applyBorder="1" applyAlignment="1"/>
    <xf numFmtId="0" fontId="8" fillId="0" borderId="6" xfId="0" applyFont="1" applyBorder="1" applyAlignment="1">
      <alignment horizontal="center" vertical="center" wrapText="1"/>
    </xf>
    <xf numFmtId="0" fontId="8" fillId="0" borderId="0"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0" xfId="0" applyFont="1" applyAlignment="1">
      <alignment wrapText="1"/>
    </xf>
    <xf numFmtId="0" fontId="19" fillId="0" borderId="14" xfId="0" applyFont="1" applyBorder="1" applyAlignment="1"/>
    <xf numFmtId="0" fontId="9" fillId="0" borderId="0" xfId="0" applyFont="1" applyAlignment="1">
      <alignment horizontal="justify" wrapText="1"/>
    </xf>
    <xf numFmtId="0" fontId="23" fillId="0" borderId="0" xfId="0" applyFont="1" applyAlignment="1">
      <alignment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0" xfId="0" applyNumberFormat="1" applyFont="1" applyAlignment="1">
      <alignment horizontal="justify" wrapText="1"/>
    </xf>
    <xf numFmtId="0" fontId="35" fillId="0" borderId="0" xfId="0" applyFont="1" applyAlignment="1">
      <alignment wrapText="1"/>
    </xf>
    <xf numFmtId="0" fontId="31" fillId="0" borderId="0" xfId="0" applyFont="1" applyAlignment="1">
      <alignment wrapText="1"/>
    </xf>
    <xf numFmtId="0" fontId="7" fillId="0" borderId="2" xfId="0" applyFont="1" applyBorder="1" applyAlignment="1">
      <alignment horizontal="center" vertical="center" wrapText="1"/>
    </xf>
    <xf numFmtId="0" fontId="7" fillId="0" borderId="5" xfId="0" applyFont="1" applyBorder="1" applyAlignment="1">
      <alignment horizontal="center" vertical="center" wrapText="1"/>
    </xf>
    <xf numFmtId="0" fontId="0" fillId="0" borderId="4" xfId="0" applyFont="1" applyBorder="1" applyAlignment="1">
      <alignment horizontal="center" vertical="center"/>
    </xf>
    <xf numFmtId="0" fontId="6" fillId="0" borderId="10" xfId="0" applyFont="1" applyBorder="1" applyAlignment="1">
      <alignment horizontal="center" vertical="center" wrapText="1"/>
    </xf>
    <xf numFmtId="0" fontId="6" fillId="0" borderId="0" xfId="0" applyNumberFormat="1" applyFont="1" applyBorder="1" applyAlignment="1">
      <alignment wrapText="1"/>
    </xf>
    <xf numFmtId="0" fontId="7" fillId="0" borderId="0" xfId="0" applyNumberFormat="1" applyFont="1" applyBorder="1" applyAlignment="1">
      <alignment wrapText="1"/>
    </xf>
    <xf numFmtId="0" fontId="6" fillId="0" borderId="0" xfId="0" applyFont="1" applyAlignment="1">
      <alignment horizontal="left"/>
    </xf>
    <xf numFmtId="0" fontId="35" fillId="0" borderId="0" xfId="0" applyFont="1" applyAlignment="1"/>
    <xf numFmtId="2" fontId="7" fillId="0" borderId="7" xfId="0" applyNumberFormat="1" applyFont="1" applyBorder="1" applyAlignment="1">
      <alignment horizontal="center" vertical="center" wrapText="1"/>
    </xf>
    <xf numFmtId="0" fontId="32" fillId="0" borderId="0" xfId="0" applyFont="1" applyAlignment="1">
      <alignment horizontal="justify" wrapText="1"/>
    </xf>
    <xf numFmtId="0" fontId="7" fillId="0" borderId="12" xfId="0" applyFont="1" applyBorder="1" applyAlignment="1">
      <alignment horizontal="center" vertical="center" wrapText="1"/>
    </xf>
    <xf numFmtId="0" fontId="6" fillId="0" borderId="6" xfId="0" applyFont="1" applyBorder="1" applyAlignment="1">
      <alignment horizontal="center" vertical="center" wrapText="1"/>
    </xf>
    <xf numFmtId="0" fontId="7" fillId="0" borderId="14" xfId="0" applyFont="1" applyBorder="1" applyAlignment="1">
      <alignment horizontal="left"/>
    </xf>
    <xf numFmtId="0" fontId="8" fillId="0" borderId="0" xfId="0" applyFont="1" applyAlignment="1">
      <alignment horizontal="justify" wrapText="1"/>
    </xf>
    <xf numFmtId="0" fontId="9" fillId="0" borderId="0" xfId="0" applyFont="1" applyAlignment="1">
      <alignment horizontal="justify"/>
    </xf>
    <xf numFmtId="0" fontId="23" fillId="0" borderId="0" xfId="0" applyFont="1" applyAlignment="1"/>
    <xf numFmtId="0" fontId="4" fillId="0" borderId="0" xfId="0" applyFont="1" applyAlignment="1">
      <alignment horizontal="justify"/>
    </xf>
    <xf numFmtId="0" fontId="19" fillId="0" borderId="0" xfId="0" applyFont="1" applyAlignment="1"/>
    <xf numFmtId="0" fontId="19" fillId="0" borderId="9" xfId="0" applyFont="1" applyBorder="1" applyAlignment="1">
      <alignment horizontal="center" vertical="center" wrapText="1"/>
    </xf>
    <xf numFmtId="0" fontId="9" fillId="0" borderId="6"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2" xfId="0" applyFont="1" applyBorder="1" applyAlignment="1">
      <alignment horizontal="center" vertical="center" wrapText="1"/>
    </xf>
    <xf numFmtId="1" fontId="9" fillId="0" borderId="2" xfId="0" applyNumberFormat="1" applyFont="1" applyBorder="1" applyAlignment="1">
      <alignment horizontal="center" vertical="center" wrapText="1"/>
    </xf>
    <xf numFmtId="0" fontId="8" fillId="0" borderId="14" xfId="0" applyFont="1" applyBorder="1" applyAlignment="1">
      <alignment horizontal="center" vertical="center" wrapText="1"/>
    </xf>
    <xf numFmtId="0" fontId="7" fillId="0" borderId="0" xfId="0" applyFont="1" applyBorder="1" applyAlignment="1">
      <alignment horizontal="left" wrapText="1"/>
    </xf>
    <xf numFmtId="0" fontId="0" fillId="0" borderId="0" xfId="0" applyFont="1" applyBorder="1" applyAlignment="1">
      <alignment wrapText="1"/>
    </xf>
    <xf numFmtId="0" fontId="6" fillId="0" borderId="8" xfId="0" applyFont="1" applyBorder="1" applyAlignment="1">
      <alignment horizontal="center" vertical="center" wrapText="1"/>
    </xf>
    <xf numFmtId="0" fontId="6" fillId="0" borderId="12" xfId="0" applyFont="1" applyBorder="1" applyAlignment="1">
      <alignment horizontal="center" vertical="center" wrapText="1"/>
    </xf>
    <xf numFmtId="0" fontId="0" fillId="0" borderId="11" xfId="0" applyFont="1" applyBorder="1" applyAlignment="1">
      <alignment horizontal="center" vertical="center" wrapText="1"/>
    </xf>
    <xf numFmtId="1" fontId="7" fillId="0" borderId="2" xfId="0" applyNumberFormat="1" applyFont="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0" xfId="0" applyFont="1" applyAlignment="1">
      <alignment horizontal="justify" wrapText="1"/>
    </xf>
    <xf numFmtId="0" fontId="7" fillId="0" borderId="0" xfId="0" applyFont="1" applyAlignment="1">
      <alignment horizontal="justify"/>
    </xf>
    <xf numFmtId="0" fontId="6" fillId="0" borderId="0" xfId="0" applyFont="1" applyAlignment="1">
      <alignment wrapText="1"/>
    </xf>
    <xf numFmtId="0" fontId="6" fillId="0" borderId="0" xfId="0" applyFont="1" applyBorder="1" applyAlignment="1">
      <alignment wrapText="1"/>
    </xf>
    <xf numFmtId="0" fontId="6" fillId="0" borderId="0" xfId="0" applyFont="1" applyAlignment="1">
      <alignment horizontal="justify"/>
    </xf>
    <xf numFmtId="0" fontId="8" fillId="0" borderId="0" xfId="0" applyFont="1" applyAlignment="1">
      <alignment wrapText="1"/>
    </xf>
    <xf numFmtId="0" fontId="9" fillId="0" borderId="0" xfId="0" applyFont="1" applyBorder="1" applyAlignment="1">
      <alignment horizontal="left" wrapText="1"/>
    </xf>
    <xf numFmtId="0" fontId="8" fillId="0" borderId="0" xfId="0" applyFont="1" applyBorder="1" applyAlignment="1">
      <alignment wrapText="1"/>
    </xf>
    <xf numFmtId="165" fontId="9" fillId="0" borderId="6" xfId="0" applyNumberFormat="1" applyFont="1" applyBorder="1" applyAlignment="1">
      <alignment horizontal="center" vertical="center" wrapText="1"/>
    </xf>
    <xf numFmtId="165" fontId="8" fillId="0" borderId="3" xfId="0" applyNumberFormat="1" applyFont="1" applyBorder="1" applyAlignment="1">
      <alignment horizontal="center" vertical="center" wrapText="1"/>
    </xf>
    <xf numFmtId="165" fontId="19" fillId="0" borderId="11" xfId="0" applyNumberFormat="1" applyFont="1" applyBorder="1" applyAlignment="1">
      <alignment horizontal="center" vertical="center" wrapText="1"/>
    </xf>
    <xf numFmtId="165" fontId="19" fillId="0" borderId="13" xfId="0" applyNumberFormat="1" applyFont="1" applyBorder="1" applyAlignment="1">
      <alignment horizontal="center" vertical="center" wrapText="1"/>
    </xf>
    <xf numFmtId="165" fontId="9" fillId="0" borderId="2" xfId="0" applyNumberFormat="1" applyFont="1" applyBorder="1" applyAlignment="1">
      <alignment horizontal="center" vertical="center" wrapText="1"/>
    </xf>
    <xf numFmtId="165" fontId="19" fillId="0" borderId="9" xfId="0" applyNumberFormat="1" applyFont="1" applyBorder="1" applyAlignment="1">
      <alignment horizontal="center" vertical="center" wrapText="1"/>
    </xf>
    <xf numFmtId="165" fontId="19" fillId="0" borderId="12" xfId="0" applyNumberFormat="1" applyFont="1" applyBorder="1" applyAlignment="1">
      <alignment horizontal="center" vertical="center" wrapText="1"/>
    </xf>
    <xf numFmtId="165" fontId="8" fillId="0" borderId="2" xfId="0" applyNumberFormat="1" applyFont="1" applyBorder="1" applyAlignment="1">
      <alignment horizontal="center" vertical="center" wrapText="1"/>
    </xf>
    <xf numFmtId="165" fontId="8" fillId="0" borderId="13" xfId="0" applyNumberFormat="1" applyFont="1" applyBorder="1" applyAlignment="1">
      <alignment horizontal="center" vertical="center" wrapText="1"/>
    </xf>
    <xf numFmtId="165" fontId="8" fillId="0" borderId="14" xfId="0" applyNumberFormat="1" applyFont="1" applyBorder="1" applyAlignment="1">
      <alignment horizontal="center" vertical="center" wrapText="1"/>
    </xf>
    <xf numFmtId="165" fontId="19" fillId="0" borderId="10" xfId="0" applyNumberFormat="1" applyFont="1" applyBorder="1" applyAlignment="1">
      <alignment horizontal="center" vertical="center" wrapText="1"/>
    </xf>
    <xf numFmtId="0" fontId="8" fillId="0" borderId="0" xfId="0" applyFont="1" applyAlignment="1">
      <alignment horizontal="justify"/>
    </xf>
    <xf numFmtId="0" fontId="32" fillId="0" borderId="0" xfId="0" applyFont="1" applyBorder="1" applyAlignment="1">
      <alignment horizontal="center" vertical="center" wrapText="1"/>
    </xf>
    <xf numFmtId="0" fontId="32" fillId="0" borderId="0" xfId="0" applyFont="1" applyAlignment="1">
      <alignment horizontal="center" vertical="center" wrapText="1"/>
    </xf>
    <xf numFmtId="0" fontId="32" fillId="0" borderId="0" xfId="0" applyFont="1" applyAlignment="1">
      <alignment horizontal="left" vertical="center"/>
    </xf>
    <xf numFmtId="0" fontId="7" fillId="0" borderId="0" xfId="0" applyFont="1" applyBorder="1" applyAlignment="1">
      <alignment horizontal="left" vertical="center"/>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0" xfId="0" applyFont="1" applyBorder="1" applyAlignment="1">
      <alignment horizontal="center" vertical="center" wrapText="1"/>
    </xf>
    <xf numFmtId="0" fontId="6" fillId="0" borderId="5" xfId="0" applyFont="1" applyBorder="1" applyAlignment="1">
      <alignment horizontal="center" vertical="center" wrapText="1"/>
    </xf>
    <xf numFmtId="0" fontId="0" fillId="0" borderId="6" xfId="0" applyFont="1" applyBorder="1" applyAlignment="1">
      <alignment horizontal="center" vertical="center" wrapText="1"/>
    </xf>
    <xf numFmtId="0" fontId="6" fillId="0" borderId="11" xfId="0" applyFont="1" applyBorder="1" applyAlignment="1">
      <alignment horizontal="center" vertical="center" wrapText="1"/>
    </xf>
    <xf numFmtId="0" fontId="7" fillId="0" borderId="0" xfId="0" applyFont="1" applyAlignment="1">
      <alignment horizontal="center" vertical="center" wrapText="1"/>
    </xf>
    <xf numFmtId="0" fontId="32" fillId="0" borderId="0" xfId="0"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center" vertical="center"/>
    </xf>
    <xf numFmtId="0" fontId="22" fillId="0" borderId="0" xfId="0" applyFont="1" applyAlignment="1"/>
    <xf numFmtId="0" fontId="8" fillId="0" borderId="9" xfId="0" applyFont="1" applyBorder="1" applyAlignment="1">
      <alignment horizontal="center" vertical="center" wrapText="1"/>
    </xf>
    <xf numFmtId="0" fontId="19" fillId="0" borderId="14" xfId="0" applyFont="1" applyBorder="1" applyAlignment="1">
      <alignment wrapText="1"/>
    </xf>
    <xf numFmtId="0" fontId="8" fillId="0" borderId="15" xfId="0" applyFont="1" applyBorder="1" applyAlignment="1">
      <alignment horizontal="center" vertical="center" wrapText="1"/>
    </xf>
    <xf numFmtId="0" fontId="4" fillId="0" borderId="0" xfId="0" applyFont="1" applyAlignment="1">
      <alignment horizontal="left" vertical="center"/>
    </xf>
    <xf numFmtId="0" fontId="4" fillId="0" borderId="0"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15" xfId="0" applyFont="1" applyBorder="1" applyAlignment="1">
      <alignment vertical="center"/>
    </xf>
    <xf numFmtId="0" fontId="19" fillId="0" borderId="0" xfId="0" applyFont="1" applyBorder="1" applyAlignment="1">
      <alignment vertical="center"/>
    </xf>
    <xf numFmtId="0" fontId="9" fillId="0" borderId="0" xfId="0" applyFont="1" applyAlignment="1">
      <alignment horizontal="center" vertical="center" wrapText="1"/>
    </xf>
    <xf numFmtId="0" fontId="8" fillId="0" borderId="11" xfId="0" applyFont="1" applyBorder="1" applyAlignment="1">
      <alignment horizontal="center" vertical="center" wrapText="1"/>
    </xf>
    <xf numFmtId="0" fontId="24" fillId="0" borderId="0" xfId="0" applyFont="1" applyAlignment="1">
      <alignment wrapText="1"/>
    </xf>
    <xf numFmtId="0" fontId="28" fillId="0" borderId="2" xfId="0" applyFont="1" applyBorder="1" applyAlignment="1">
      <alignment horizontal="center" vertical="center" wrapText="1"/>
    </xf>
    <xf numFmtId="0" fontId="28" fillId="0" borderId="7" xfId="0" applyFont="1" applyBorder="1" applyAlignment="1">
      <alignment horizontal="center" vertical="center" wrapText="1"/>
    </xf>
    <xf numFmtId="0" fontId="28" fillId="0" borderId="5" xfId="0" applyFont="1" applyBorder="1" applyAlignment="1">
      <alignment horizontal="center" vertical="center" wrapText="1"/>
    </xf>
    <xf numFmtId="0" fontId="28" fillId="0" borderId="15" xfId="0" applyFont="1" applyBorder="1" applyAlignment="1">
      <alignment horizontal="center" vertical="center" wrapText="1"/>
    </xf>
    <xf numFmtId="0" fontId="19" fillId="0" borderId="14" xfId="0" applyFont="1" applyBorder="1" applyAlignment="1">
      <alignment horizontal="center" vertical="center" wrapText="1"/>
    </xf>
    <xf numFmtId="0" fontId="28" fillId="0" borderId="6" xfId="0" applyFont="1" applyBorder="1" applyAlignment="1">
      <alignment horizontal="center" vertical="center" wrapText="1"/>
    </xf>
    <xf numFmtId="0" fontId="19" fillId="0" borderId="6" xfId="0" applyFont="1" applyBorder="1" applyAlignment="1">
      <alignment horizontal="center" vertical="center" wrapText="1"/>
    </xf>
    <xf numFmtId="0" fontId="28" fillId="0" borderId="3" xfId="0" applyFont="1" applyBorder="1" applyAlignment="1">
      <alignment horizontal="center" vertical="center" wrapText="1"/>
    </xf>
    <xf numFmtId="0" fontId="9" fillId="0" borderId="0" xfId="0" applyFont="1" applyBorder="1" applyAlignment="1">
      <alignment horizontal="center" wrapText="1"/>
    </xf>
    <xf numFmtId="0" fontId="23" fillId="0" borderId="0" xfId="0" applyFont="1" applyBorder="1" applyAlignment="1">
      <alignment horizontal="center" wrapText="1"/>
    </xf>
    <xf numFmtId="0" fontId="4" fillId="0" borderId="15" xfId="0" applyFont="1" applyBorder="1" applyAlignment="1">
      <alignment horizontal="center" vertical="center" wrapText="1"/>
    </xf>
    <xf numFmtId="0" fontId="9" fillId="0" borderId="0" xfId="0" applyFont="1" applyBorder="1" applyAlignment="1">
      <alignment horizontal="center" vertical="center" wrapText="1"/>
    </xf>
    <xf numFmtId="2" fontId="9" fillId="0" borderId="0" xfId="0" applyNumberFormat="1" applyFont="1" applyAlignment="1">
      <alignment horizontal="justify" wrapText="1"/>
    </xf>
    <xf numFmtId="2" fontId="22" fillId="0" borderId="0" xfId="0" applyNumberFormat="1" applyFont="1" applyAlignment="1">
      <alignment wrapText="1"/>
    </xf>
    <xf numFmtId="2" fontId="22" fillId="0" borderId="0" xfId="0" applyNumberFormat="1" applyFont="1" applyAlignment="1"/>
    <xf numFmtId="0" fontId="22" fillId="0" borderId="0" xfId="0" applyFont="1" applyAlignment="1">
      <alignment wrapText="1"/>
    </xf>
    <xf numFmtId="0" fontId="9" fillId="0" borderId="0" xfId="0" applyFont="1" applyAlignment="1">
      <alignment wrapText="1"/>
    </xf>
    <xf numFmtId="0" fontId="28" fillId="0" borderId="0" xfId="0" applyFont="1" applyBorder="1" applyAlignment="1">
      <alignment horizontal="justify" wrapText="1"/>
    </xf>
    <xf numFmtId="0" fontId="19" fillId="0" borderId="0" xfId="0" applyFont="1" applyBorder="1" applyAlignment="1">
      <alignment wrapText="1"/>
    </xf>
    <xf numFmtId="0" fontId="28" fillId="0" borderId="1" xfId="0" applyFont="1" applyBorder="1" applyAlignment="1">
      <alignment horizontal="center" vertical="center" wrapText="1"/>
    </xf>
    <xf numFmtId="0" fontId="19" fillId="0" borderId="5" xfId="0" applyFont="1" applyBorder="1" applyAlignment="1"/>
    <xf numFmtId="0" fontId="28" fillId="0" borderId="0" xfId="0" applyFont="1" applyAlignment="1">
      <alignment horizontal="justify"/>
    </xf>
    <xf numFmtId="0" fontId="29" fillId="0" borderId="0" xfId="0" applyFont="1" applyAlignment="1">
      <alignment horizontal="justify" wrapText="1"/>
    </xf>
    <xf numFmtId="0" fontId="28" fillId="0" borderId="14" xfId="0" applyFont="1" applyBorder="1" applyAlignment="1">
      <alignment horizontal="justify" wrapText="1"/>
    </xf>
    <xf numFmtId="0" fontId="28" fillId="0" borderId="10" xfId="0" applyFont="1" applyBorder="1" applyAlignment="1">
      <alignment horizontal="center" vertical="center" wrapText="1"/>
    </xf>
    <xf numFmtId="0" fontId="28" fillId="0" borderId="12" xfId="0" applyFont="1" applyBorder="1" applyAlignment="1">
      <alignment horizontal="center" vertical="center" wrapText="1"/>
    </xf>
    <xf numFmtId="0" fontId="28" fillId="0" borderId="4" xfId="0" applyFont="1" applyBorder="1" applyAlignment="1">
      <alignment horizontal="center" vertical="center" wrapText="1"/>
    </xf>
    <xf numFmtId="0" fontId="28" fillId="0" borderId="13" xfId="0" applyFont="1" applyBorder="1" applyAlignment="1">
      <alignment horizontal="center" vertical="center" wrapText="1"/>
    </xf>
    <xf numFmtId="0" fontId="32" fillId="0" borderId="0" xfId="0" applyFont="1" applyAlignment="1">
      <alignment wrapText="1"/>
    </xf>
    <xf numFmtId="0" fontId="6" fillId="0" borderId="0" xfId="0" applyFont="1" applyBorder="1" applyAlignment="1">
      <alignment horizontal="left" wrapText="1"/>
    </xf>
    <xf numFmtId="0" fontId="6" fillId="0" borderId="0" xfId="0" applyFont="1" applyAlignment="1">
      <alignment horizontal="justify" vertical="center" wrapText="1"/>
    </xf>
    <xf numFmtId="0" fontId="0" fillId="0" borderId="0" xfId="0" applyFont="1" applyAlignment="1">
      <alignment vertical="center" wrapText="1"/>
    </xf>
    <xf numFmtId="0" fontId="7" fillId="0" borderId="0" xfId="0" applyFont="1" applyAlignment="1">
      <alignment horizontal="justify" vertical="center" wrapText="1"/>
    </xf>
    <xf numFmtId="0" fontId="29" fillId="0" borderId="0" xfId="0" applyFont="1" applyAlignment="1">
      <alignment horizontal="justify" vertical="center" wrapText="1"/>
    </xf>
    <xf numFmtId="0" fontId="29" fillId="0" borderId="0" xfId="0" applyFont="1" applyAlignment="1">
      <alignment horizontal="left" vertical="center" wrapText="1"/>
    </xf>
    <xf numFmtId="0" fontId="19" fillId="0" borderId="0" xfId="0" applyFont="1" applyAlignment="1">
      <alignment horizontal="left" vertical="center" wrapText="1"/>
    </xf>
    <xf numFmtId="0" fontId="4" fillId="0" borderId="8" xfId="0" applyNumberFormat="1" applyFont="1" applyBorder="1" applyAlignment="1">
      <alignment horizontal="center" wrapText="1"/>
    </xf>
    <xf numFmtId="0" fontId="19" fillId="0" borderId="0" xfId="0" applyNumberFormat="1" applyFont="1" applyAlignment="1">
      <alignment horizontal="center" wrapText="1"/>
    </xf>
    <xf numFmtId="0" fontId="9" fillId="0" borderId="8" xfId="0" applyNumberFormat="1" applyFont="1" applyBorder="1" applyAlignment="1">
      <alignment horizontal="center" wrapText="1"/>
    </xf>
    <xf numFmtId="0" fontId="4" fillId="0" borderId="0" xfId="0" applyNumberFormat="1" applyFont="1" applyBorder="1" applyAlignment="1">
      <alignment horizontal="center" wrapText="1"/>
    </xf>
    <xf numFmtId="0" fontId="9" fillId="0" borderId="0" xfId="0" applyNumberFormat="1" applyFont="1" applyBorder="1" applyAlignment="1">
      <alignment horizontal="center" wrapText="1"/>
    </xf>
    <xf numFmtId="0" fontId="19" fillId="0" borderId="4" xfId="0" applyFont="1" applyBorder="1" applyAlignment="1">
      <alignment horizontal="center" vertical="center" wrapText="1"/>
    </xf>
    <xf numFmtId="0" fontId="6" fillId="0" borderId="13" xfId="6" applyFont="1" applyBorder="1" applyAlignment="1">
      <alignment horizontal="center" vertical="center" wrapText="1"/>
    </xf>
    <xf numFmtId="0" fontId="6" fillId="0" borderId="14" xfId="6" applyFont="1" applyBorder="1" applyAlignment="1">
      <alignment horizontal="center" vertical="center" wrapText="1"/>
    </xf>
    <xf numFmtId="0" fontId="6" fillId="0" borderId="6" xfId="6" applyFont="1" applyFill="1" applyBorder="1" applyAlignment="1">
      <alignment horizontal="center" vertical="center" wrapText="1"/>
    </xf>
    <xf numFmtId="0" fontId="6" fillId="0" borderId="7" xfId="6" applyFont="1" applyFill="1" applyBorder="1" applyAlignment="1">
      <alignment horizontal="center" vertical="center" wrapText="1"/>
    </xf>
    <xf numFmtId="0" fontId="6" fillId="0" borderId="1" xfId="6" applyFont="1" applyBorder="1" applyAlignment="1">
      <alignment horizontal="center" vertical="center" wrapText="1"/>
    </xf>
    <xf numFmtId="0" fontId="40" fillId="0" borderId="8" xfId="6" applyFont="1" applyBorder="1" applyAlignment="1">
      <alignment horizontal="center" vertical="center" wrapText="1"/>
    </xf>
    <xf numFmtId="0" fontId="40" fillId="0" borderId="10" xfId="6" applyFont="1" applyBorder="1" applyAlignment="1">
      <alignment horizontal="center" vertical="center" wrapText="1"/>
    </xf>
    <xf numFmtId="0" fontId="6" fillId="0" borderId="2" xfId="6" applyFont="1" applyBorder="1" applyAlignment="1">
      <alignment horizontal="center" vertical="center" wrapText="1"/>
    </xf>
    <xf numFmtId="0" fontId="6" fillId="0" borderId="12" xfId="6" applyFont="1" applyBorder="1" applyAlignment="1">
      <alignment horizontal="center" vertical="center" wrapText="1"/>
    </xf>
    <xf numFmtId="0" fontId="7" fillId="0" borderId="0" xfId="6" applyFont="1" applyAlignment="1">
      <alignment wrapText="1"/>
    </xf>
    <xf numFmtId="0" fontId="6" fillId="0" borderId="7" xfId="6" applyFont="1" applyBorder="1" applyAlignment="1">
      <alignment horizontal="center" vertical="center" wrapText="1"/>
    </xf>
    <xf numFmtId="0" fontId="6" fillId="0" borderId="4" xfId="6" applyFont="1" applyBorder="1" applyAlignment="1">
      <alignment horizontal="center" vertical="center" wrapText="1"/>
    </xf>
    <xf numFmtId="0" fontId="0" fillId="0" borderId="4" xfId="0" applyFont="1" applyBorder="1" applyAlignment="1"/>
    <xf numFmtId="0" fontId="6" fillId="0" borderId="9" xfId="6" applyFont="1" applyBorder="1" applyAlignment="1">
      <alignment horizontal="center" vertical="center" wrapText="1"/>
    </xf>
    <xf numFmtId="0" fontId="7" fillId="0" borderId="0" xfId="0" applyFont="1" applyAlignment="1">
      <alignment vertical="center" wrapText="1"/>
    </xf>
    <xf numFmtId="0" fontId="6" fillId="0" borderId="4" xfId="0" applyFont="1" applyBorder="1" applyAlignment="1">
      <alignment horizontal="center" vertical="center" wrapText="1"/>
    </xf>
    <xf numFmtId="0" fontId="0" fillId="0" borderId="15" xfId="0" applyFont="1" applyBorder="1" applyAlignment="1">
      <alignment vertical="center" wrapText="1"/>
    </xf>
    <xf numFmtId="0" fontId="0" fillId="0" borderId="13" xfId="0" applyFont="1" applyBorder="1" applyAlignment="1">
      <alignment vertical="center" wrapText="1"/>
    </xf>
    <xf numFmtId="0" fontId="0" fillId="0" borderId="14" xfId="0" applyFont="1" applyBorder="1" applyAlignment="1">
      <alignment vertical="center" wrapText="1"/>
    </xf>
    <xf numFmtId="0" fontId="0" fillId="0" borderId="11" xfId="0" applyFont="1" applyBorder="1" applyAlignment="1">
      <alignment horizontal="center" wrapText="1"/>
    </xf>
    <xf numFmtId="0" fontId="0" fillId="0" borderId="13" xfId="0" applyFont="1" applyBorder="1" applyAlignment="1">
      <alignment horizontal="center" wrapText="1"/>
    </xf>
    <xf numFmtId="0" fontId="7" fillId="0" borderId="0" xfId="0" applyFont="1" applyBorder="1" applyAlignment="1">
      <alignment horizontal="left"/>
    </xf>
    <xf numFmtId="0" fontId="0" fillId="0" borderId="0" xfId="0" applyFont="1" applyBorder="1" applyAlignment="1">
      <alignment horizontal="center" vertical="center" wrapText="1"/>
    </xf>
    <xf numFmtId="3" fontId="4" fillId="0" borderId="9" xfId="0" applyNumberFormat="1" applyFont="1" applyBorder="1" applyAlignment="1">
      <alignment horizontal="right"/>
    </xf>
    <xf numFmtId="3" fontId="4" fillId="0" borderId="11" xfId="0" applyNumberFormat="1" applyFont="1" applyBorder="1" applyAlignment="1">
      <alignment horizontal="right"/>
    </xf>
    <xf numFmtId="3" fontId="8" fillId="0" borderId="11" xfId="0" applyNumberFormat="1" applyFont="1" applyBorder="1" applyAlignment="1">
      <alignment horizontal="right"/>
    </xf>
    <xf numFmtId="0" fontId="4" fillId="0" borderId="0" xfId="0" applyFont="1" applyBorder="1" applyAlignment="1">
      <alignment horizontal="right" wrapText="1"/>
    </xf>
    <xf numFmtId="0" fontId="9" fillId="0" borderId="0" xfId="0" applyNumberFormat="1" applyFont="1" applyAlignment="1">
      <alignment horizontal="justify" vertical="center" wrapText="1"/>
    </xf>
    <xf numFmtId="0" fontId="19" fillId="0" borderId="7" xfId="0" applyFont="1" applyBorder="1" applyAlignment="1"/>
    <xf numFmtId="0" fontId="0" fillId="0" borderId="0" xfId="0" applyAlignment="1"/>
    <xf numFmtId="0" fontId="9" fillId="0" borderId="0" xfId="0" applyNumberFormat="1" applyFont="1" applyAlignment="1">
      <alignment horizontal="justify" wrapText="1"/>
    </xf>
    <xf numFmtId="0" fontId="4" fillId="0" borderId="0" xfId="0" applyFont="1" applyBorder="1" applyAlignment="1">
      <alignment horizontal="right"/>
    </xf>
    <xf numFmtId="165" fontId="4" fillId="0" borderId="0" xfId="0" applyNumberFormat="1" applyFont="1" applyBorder="1" applyAlignment="1">
      <alignment horizontal="right"/>
    </xf>
    <xf numFmtId="0" fontId="14" fillId="0" borderId="12" xfId="8" applyFont="1" applyBorder="1"/>
    <xf numFmtId="0" fontId="21" fillId="0" borderId="0" xfId="8" applyBorder="1"/>
    <xf numFmtId="0" fontId="30" fillId="0" borderId="0" xfId="8" applyFont="1" applyBorder="1"/>
    <xf numFmtId="0" fontId="43" fillId="0" borderId="0" xfId="8" applyFont="1"/>
    <xf numFmtId="164" fontId="6" fillId="0" borderId="0" xfId="0" applyNumberFormat="1" applyFont="1" applyBorder="1" applyAlignment="1">
      <alignment horizontal="left" wrapText="1"/>
    </xf>
    <xf numFmtId="164" fontId="6" fillId="0" borderId="8" xfId="0" applyNumberFormat="1" applyFont="1" applyBorder="1" applyAlignment="1">
      <alignment horizontal="left" wrapText="1"/>
    </xf>
    <xf numFmtId="164" fontId="6" fillId="0" borderId="0" xfId="0" applyNumberFormat="1" applyFont="1" applyBorder="1" applyAlignment="1">
      <alignment horizontal="left"/>
    </xf>
    <xf numFmtId="0" fontId="0" fillId="0" borderId="8" xfId="0" applyBorder="1" applyAlignment="1">
      <alignment horizontal="left"/>
    </xf>
    <xf numFmtId="164" fontId="6" fillId="0" borderId="0" xfId="0" applyNumberFormat="1" applyFont="1" applyAlignment="1">
      <alignment horizontal="left" wrapText="1"/>
    </xf>
    <xf numFmtId="49" fontId="8" fillId="0" borderId="0" xfId="0" applyNumberFormat="1" applyFont="1" applyAlignment="1"/>
    <xf numFmtId="2" fontId="8" fillId="0" borderId="0" xfId="0" applyNumberFormat="1" applyFont="1" applyAlignment="1">
      <alignment wrapText="1"/>
    </xf>
    <xf numFmtId="165" fontId="32" fillId="0" borderId="8" xfId="0" applyNumberFormat="1" applyFont="1" applyBorder="1" applyAlignment="1">
      <alignment horizontal="right" wrapText="1"/>
    </xf>
  </cellXfs>
  <cellStyles count="9">
    <cellStyle name="[StdExit()]" xfId="4"/>
    <cellStyle name="Normalny" xfId="0" builtinId="0"/>
    <cellStyle name="Normalny 2" xfId="3"/>
    <cellStyle name="Normalny 2 2" xfId="1"/>
    <cellStyle name="Normalny 2 3" xfId="8"/>
    <cellStyle name="Normalny 3" xfId="2"/>
    <cellStyle name="Normalny 4" xfId="5"/>
    <cellStyle name="Normalny 5" xfId="7"/>
    <cellStyle name="Normalny 6"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3"/>
  <sheetViews>
    <sheetView zoomScale="106" zoomScaleNormal="106" workbookViewId="0">
      <selection activeCell="A17" sqref="A1:H17"/>
    </sheetView>
  </sheetViews>
  <sheetFormatPr defaultColWidth="9" defaultRowHeight="13.8"/>
  <cols>
    <col min="1" max="1" width="19.09765625" style="142" customWidth="1"/>
    <col min="2" max="8" width="7.59765625" style="142" customWidth="1"/>
    <col min="9" max="16384" width="9" style="142"/>
  </cols>
  <sheetData>
    <row r="1" spans="1:8" ht="25.5" customHeight="1">
      <c r="A1" s="291" t="s">
        <v>517</v>
      </c>
      <c r="B1" s="292"/>
      <c r="C1" s="292"/>
      <c r="D1" s="292"/>
      <c r="E1" s="292"/>
      <c r="F1" s="292"/>
      <c r="G1" s="293"/>
      <c r="H1" s="293"/>
    </row>
    <row r="2" spans="1:8" ht="27.75" customHeight="1">
      <c r="A2" s="294" t="s">
        <v>545</v>
      </c>
      <c r="B2" s="294"/>
      <c r="C2" s="294"/>
      <c r="D2" s="294"/>
      <c r="E2" s="294"/>
      <c r="F2" s="294"/>
      <c r="G2" s="294"/>
      <c r="H2" s="294"/>
    </row>
    <row r="3" spans="1:8" ht="15.75" customHeight="1">
      <c r="A3" s="295" t="s">
        <v>467</v>
      </c>
      <c r="B3" s="296"/>
      <c r="C3" s="1"/>
      <c r="D3" s="1"/>
      <c r="E3" s="1"/>
      <c r="F3" s="1"/>
    </row>
    <row r="4" spans="1:8" ht="33" customHeight="1">
      <c r="A4" s="208" t="s">
        <v>407</v>
      </c>
      <c r="B4" s="153">
        <v>2007</v>
      </c>
      <c r="C4" s="153">
        <v>2008</v>
      </c>
      <c r="D4" s="153">
        <v>2009</v>
      </c>
      <c r="E4" s="153">
        <v>2010</v>
      </c>
      <c r="F4" s="153">
        <v>2011</v>
      </c>
      <c r="G4" s="261">
        <v>2012</v>
      </c>
      <c r="H4" s="262">
        <v>2013</v>
      </c>
    </row>
    <row r="5" spans="1:8" ht="9.75" customHeight="1">
      <c r="A5" s="263"/>
      <c r="B5" s="2"/>
      <c r="C5" s="2"/>
      <c r="D5" s="2"/>
      <c r="E5" s="2"/>
      <c r="F5" s="2"/>
      <c r="G5" s="264"/>
    </row>
    <row r="6" spans="1:8" ht="15.9" customHeight="1">
      <c r="A6" s="6" t="s">
        <v>518</v>
      </c>
      <c r="B6" s="4">
        <v>244877</v>
      </c>
      <c r="C6" s="4">
        <v>252375</v>
      </c>
      <c r="D6" s="4">
        <v>253815</v>
      </c>
      <c r="E6" s="4">
        <v>251456</v>
      </c>
      <c r="F6" s="4">
        <v>252281</v>
      </c>
      <c r="G6" s="228">
        <v>251251</v>
      </c>
      <c r="H6" s="265">
        <v>250280</v>
      </c>
    </row>
    <row r="7" spans="1:8" ht="15.9" customHeight="1">
      <c r="A7" s="266" t="s">
        <v>519</v>
      </c>
      <c r="B7" s="4"/>
      <c r="C7" s="4"/>
      <c r="D7" s="4"/>
      <c r="E7" s="4"/>
      <c r="F7" s="4"/>
      <c r="G7" s="264"/>
    </row>
    <row r="8" spans="1:8" ht="9" customHeight="1">
      <c r="A8" s="267"/>
      <c r="B8" s="4"/>
      <c r="C8" s="4"/>
      <c r="D8" s="4"/>
      <c r="E8" s="4"/>
      <c r="F8" s="4"/>
      <c r="G8" s="264"/>
    </row>
    <row r="9" spans="1:8" ht="15.9" customHeight="1">
      <c r="A9" s="191" t="s">
        <v>520</v>
      </c>
      <c r="B9" s="4">
        <v>88328</v>
      </c>
      <c r="C9" s="4">
        <v>88250</v>
      </c>
      <c r="D9" s="4">
        <v>88217</v>
      </c>
      <c r="E9" s="4">
        <v>89678</v>
      </c>
      <c r="F9" s="4">
        <v>92089</v>
      </c>
      <c r="G9" s="228">
        <v>94204</v>
      </c>
      <c r="H9" s="265">
        <v>98292</v>
      </c>
    </row>
    <row r="10" spans="1:8" ht="15.9" customHeight="1">
      <c r="A10" s="266" t="s">
        <v>521</v>
      </c>
      <c r="B10" s="3"/>
      <c r="C10" s="3"/>
      <c r="D10" s="3"/>
      <c r="E10" s="3"/>
      <c r="F10" s="3"/>
      <c r="G10" s="264"/>
    </row>
    <row r="11" spans="1:8" ht="9" customHeight="1">
      <c r="A11" s="1"/>
      <c r="B11" s="1"/>
      <c r="C11" s="1"/>
      <c r="D11" s="1"/>
      <c r="E11" s="1"/>
      <c r="F11" s="1"/>
    </row>
    <row r="12" spans="1:8" ht="22.95" customHeight="1">
      <c r="A12" s="299" t="s">
        <v>377</v>
      </c>
      <c r="B12" s="300"/>
      <c r="C12" s="300"/>
      <c r="D12" s="300"/>
      <c r="E12" s="300"/>
      <c r="F12" s="300"/>
      <c r="G12" s="300"/>
      <c r="H12" s="293"/>
    </row>
    <row r="13" spans="1:8" ht="40.950000000000003" customHeight="1">
      <c r="A13" s="299" t="s">
        <v>522</v>
      </c>
      <c r="B13" s="300"/>
      <c r="C13" s="300"/>
      <c r="D13" s="300"/>
      <c r="E13" s="300"/>
      <c r="F13" s="300"/>
      <c r="G13" s="300"/>
      <c r="H13" s="293"/>
    </row>
    <row r="14" spans="1:8" ht="55.95" customHeight="1">
      <c r="A14" s="299" t="s">
        <v>523</v>
      </c>
      <c r="B14" s="299"/>
      <c r="C14" s="299"/>
      <c r="D14" s="299"/>
      <c r="E14" s="299"/>
      <c r="F14" s="299"/>
      <c r="G14" s="299"/>
      <c r="H14" s="293"/>
    </row>
    <row r="15" spans="1:8" ht="23.25" customHeight="1">
      <c r="A15" s="301" t="s">
        <v>376</v>
      </c>
      <c r="B15" s="302"/>
      <c r="C15" s="302"/>
      <c r="D15" s="302"/>
      <c r="E15" s="302"/>
      <c r="F15" s="302"/>
      <c r="G15" s="302"/>
      <c r="H15" s="293"/>
    </row>
    <row r="16" spans="1:8" ht="37.950000000000003" customHeight="1">
      <c r="A16" s="301" t="s">
        <v>524</v>
      </c>
      <c r="B16" s="302"/>
      <c r="C16" s="302"/>
      <c r="D16" s="302"/>
      <c r="E16" s="302"/>
      <c r="F16" s="302"/>
      <c r="G16" s="302"/>
      <c r="H16" s="293"/>
    </row>
    <row r="17" spans="1:8" ht="37.200000000000003" customHeight="1">
      <c r="A17" s="301" t="s">
        <v>525</v>
      </c>
      <c r="B17" s="302"/>
      <c r="C17" s="302"/>
      <c r="D17" s="302"/>
      <c r="E17" s="302"/>
      <c r="F17" s="302"/>
      <c r="G17" s="302"/>
      <c r="H17" s="293"/>
    </row>
    <row r="18" spans="1:8" ht="68.25" customHeight="1">
      <c r="A18" s="297"/>
      <c r="B18" s="298"/>
      <c r="C18" s="298"/>
      <c r="D18" s="298"/>
      <c r="E18" s="298"/>
      <c r="F18" s="298"/>
      <c r="G18" s="298"/>
    </row>
    <row r="19" spans="1:8" ht="207.75" customHeight="1">
      <c r="A19" s="297"/>
      <c r="B19" s="298"/>
      <c r="C19" s="298"/>
      <c r="D19" s="298"/>
      <c r="E19" s="298"/>
      <c r="F19" s="298"/>
      <c r="G19" s="298"/>
    </row>
    <row r="20" spans="1:8">
      <c r="A20" s="10"/>
    </row>
    <row r="21" spans="1:8">
      <c r="A21" s="10"/>
    </row>
    <row r="22" spans="1:8">
      <c r="A22" s="10"/>
    </row>
    <row r="23" spans="1:8">
      <c r="A23" s="10"/>
    </row>
  </sheetData>
  <mergeCells count="11">
    <mergeCell ref="A1:H1"/>
    <mergeCell ref="A2:H2"/>
    <mergeCell ref="A3:B3"/>
    <mergeCell ref="A18:G18"/>
    <mergeCell ref="A19:G19"/>
    <mergeCell ref="A12:H12"/>
    <mergeCell ref="A13:H13"/>
    <mergeCell ref="A14:H14"/>
    <mergeCell ref="A15:H15"/>
    <mergeCell ref="A16:H16"/>
    <mergeCell ref="A17:H17"/>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zoomScaleNormal="100" workbookViewId="0">
      <selection activeCell="A2" sqref="A2:C2"/>
    </sheetView>
  </sheetViews>
  <sheetFormatPr defaultColWidth="9" defaultRowHeight="21.75" customHeight="1"/>
  <cols>
    <col min="1" max="1" width="48.69921875" style="142" customWidth="1"/>
    <col min="2" max="3" width="12.59765625" style="142" customWidth="1"/>
    <col min="4" max="16384" width="9" style="142"/>
  </cols>
  <sheetData>
    <row r="1" spans="1:4" ht="14.25" customHeight="1">
      <c r="A1" s="305" t="s">
        <v>526</v>
      </c>
      <c r="B1" s="293"/>
      <c r="C1" s="293"/>
    </row>
    <row r="2" spans="1:4" ht="14.25" customHeight="1">
      <c r="A2" s="306" t="s">
        <v>306</v>
      </c>
      <c r="B2" s="293"/>
      <c r="C2" s="293"/>
    </row>
    <row r="3" spans="1:4" ht="13.5" customHeight="1">
      <c r="A3" s="256"/>
    </row>
    <row r="4" spans="1:4" ht="28.5" customHeight="1">
      <c r="A4" s="307" t="s">
        <v>527</v>
      </c>
      <c r="B4" s="166" t="s">
        <v>528</v>
      </c>
      <c r="C4" s="257" t="s">
        <v>529</v>
      </c>
      <c r="D4" s="141"/>
    </row>
    <row r="5" spans="1:4" ht="25.5" customHeight="1">
      <c r="A5" s="308"/>
      <c r="B5" s="303" t="s">
        <v>530</v>
      </c>
      <c r="C5" s="304"/>
      <c r="D5" s="141"/>
    </row>
    <row r="6" spans="1:4" ht="12" customHeight="1">
      <c r="A6" s="268"/>
      <c r="B6" s="269"/>
      <c r="C6" s="270"/>
      <c r="D6" s="141"/>
    </row>
    <row r="7" spans="1:4" ht="14.1" customHeight="1">
      <c r="A7" s="186" t="s">
        <v>531</v>
      </c>
      <c r="B7" s="148">
        <v>979</v>
      </c>
      <c r="C7" s="213">
        <v>188116</v>
      </c>
      <c r="D7" s="141"/>
    </row>
    <row r="8" spans="1:4" ht="9" customHeight="1">
      <c r="A8" s="186"/>
      <c r="B8" s="148"/>
      <c r="C8" s="222"/>
    </row>
    <row r="9" spans="1:4" ht="14.1" customHeight="1">
      <c r="A9" s="6" t="s">
        <v>532</v>
      </c>
      <c r="B9" s="145"/>
      <c r="C9" s="271"/>
    </row>
    <row r="10" spans="1:4" ht="9" customHeight="1">
      <c r="A10" s="6" t="s">
        <v>126</v>
      </c>
      <c r="B10" s="145"/>
      <c r="C10" s="271"/>
    </row>
    <row r="11" spans="1:4" ht="39" customHeight="1">
      <c r="A11" s="9" t="s">
        <v>533</v>
      </c>
      <c r="B11" s="145">
        <v>55</v>
      </c>
      <c r="C11" s="271">
        <v>13066</v>
      </c>
    </row>
    <row r="12" spans="1:4" ht="9" customHeight="1">
      <c r="A12" s="9"/>
      <c r="B12" s="145"/>
      <c r="C12" s="271"/>
    </row>
    <row r="13" spans="1:4" ht="48" customHeight="1">
      <c r="A13" s="9" t="s">
        <v>127</v>
      </c>
      <c r="B13" s="145">
        <v>46</v>
      </c>
      <c r="C13" s="271">
        <v>20158</v>
      </c>
    </row>
    <row r="14" spans="1:4" ht="6.6" customHeight="1">
      <c r="A14" s="272"/>
    </row>
    <row r="15" spans="1:4" ht="21.6" customHeight="1">
      <c r="A15" s="310" t="s">
        <v>332</v>
      </c>
      <c r="B15" s="292"/>
      <c r="C15" s="292"/>
    </row>
    <row r="16" spans="1:4" ht="15" customHeight="1">
      <c r="A16" s="273" t="s">
        <v>128</v>
      </c>
      <c r="B16" s="136"/>
      <c r="C16" s="136"/>
    </row>
    <row r="17" spans="1:3" ht="23.4" customHeight="1">
      <c r="A17" s="309" t="s">
        <v>333</v>
      </c>
      <c r="B17" s="292"/>
      <c r="C17" s="292"/>
    </row>
    <row r="18" spans="1:3" ht="14.25" customHeight="1">
      <c r="A18" s="274" t="s">
        <v>129</v>
      </c>
    </row>
    <row r="19" spans="1:3" ht="11.25" customHeight="1"/>
  </sheetData>
  <mergeCells count="6">
    <mergeCell ref="B5:C5"/>
    <mergeCell ref="A1:C1"/>
    <mergeCell ref="A2:C2"/>
    <mergeCell ref="A4:A5"/>
    <mergeCell ref="A17:C17"/>
    <mergeCell ref="A15:C15"/>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3"/>
  <sheetViews>
    <sheetView topLeftCell="A10" zoomScale="106" zoomScaleNormal="106" workbookViewId="0">
      <selection activeCell="H20" sqref="H20"/>
    </sheetView>
  </sheetViews>
  <sheetFormatPr defaultColWidth="9" defaultRowHeight="13.8"/>
  <cols>
    <col min="1" max="1" width="23.19921875" style="142" customWidth="1"/>
    <col min="2" max="5" width="10.59765625" style="142" customWidth="1"/>
    <col min="6" max="6" width="10.59765625" style="280" customWidth="1"/>
    <col min="7" max="7" width="9" style="142"/>
    <col min="8" max="8" width="9" style="141"/>
    <col min="9" max="16384" width="9" style="142"/>
  </cols>
  <sheetData>
    <row r="1" spans="1:6">
      <c r="A1" s="165" t="s">
        <v>534</v>
      </c>
      <c r="B1" s="140"/>
      <c r="C1" s="140"/>
      <c r="D1" s="140"/>
      <c r="E1" s="140"/>
      <c r="F1" s="275"/>
    </row>
    <row r="2" spans="1:6">
      <c r="A2" s="140" t="s">
        <v>535</v>
      </c>
      <c r="B2" s="140"/>
      <c r="C2" s="140"/>
      <c r="D2" s="140"/>
      <c r="E2" s="140"/>
      <c r="F2" s="275"/>
    </row>
    <row r="3" spans="1:6">
      <c r="A3" s="312"/>
      <c r="B3" s="313"/>
      <c r="C3" s="313"/>
      <c r="D3" s="313"/>
      <c r="E3" s="313"/>
      <c r="F3" s="276"/>
    </row>
    <row r="4" spans="1:6" ht="14.25" customHeight="1">
      <c r="A4" s="327" t="s">
        <v>391</v>
      </c>
      <c r="B4" s="314" t="s">
        <v>536</v>
      </c>
      <c r="C4" s="317" t="s">
        <v>537</v>
      </c>
      <c r="D4" s="321"/>
      <c r="E4" s="317" t="s">
        <v>538</v>
      </c>
      <c r="F4" s="318"/>
    </row>
    <row r="5" spans="1:6" ht="21.75" customHeight="1">
      <c r="A5" s="328"/>
      <c r="B5" s="315"/>
      <c r="C5" s="319"/>
      <c r="D5" s="308"/>
      <c r="E5" s="319"/>
      <c r="F5" s="320"/>
    </row>
    <row r="6" spans="1:6" ht="26.25" customHeight="1">
      <c r="A6" s="328"/>
      <c r="B6" s="315"/>
      <c r="C6" s="314" t="s">
        <v>539</v>
      </c>
      <c r="D6" s="314" t="s">
        <v>540</v>
      </c>
      <c r="E6" s="314" t="s">
        <v>541</v>
      </c>
      <c r="F6" s="325" t="s">
        <v>540</v>
      </c>
    </row>
    <row r="7" spans="1:6" ht="33.75" customHeight="1">
      <c r="A7" s="328"/>
      <c r="B7" s="316"/>
      <c r="C7" s="316"/>
      <c r="D7" s="316"/>
      <c r="E7" s="315"/>
      <c r="F7" s="326"/>
    </row>
    <row r="8" spans="1:6" ht="12" customHeight="1">
      <c r="A8" s="308"/>
      <c r="B8" s="322" t="s">
        <v>418</v>
      </c>
      <c r="C8" s="323"/>
      <c r="D8" s="324"/>
      <c r="E8" s="316"/>
      <c r="F8" s="319"/>
    </row>
    <row r="9" spans="1:6" ht="24.75" customHeight="1">
      <c r="A9" s="137" t="s">
        <v>542</v>
      </c>
      <c r="B9" s="4">
        <v>966</v>
      </c>
      <c r="C9" s="4">
        <v>187763</v>
      </c>
      <c r="D9" s="210">
        <v>48.775109941617053</v>
      </c>
      <c r="E9" s="4">
        <v>7867664</v>
      </c>
      <c r="F9" s="277">
        <v>2043.4219210669382</v>
      </c>
    </row>
    <row r="10" spans="1:6" ht="18.600000000000001" customHeight="1">
      <c r="A10" s="222">
        <v>2014</v>
      </c>
      <c r="B10" s="147">
        <v>979</v>
      </c>
      <c r="C10" s="147">
        <v>188116</v>
      </c>
      <c r="D10" s="214">
        <v>48.888470532271413</v>
      </c>
      <c r="E10" s="147">
        <v>7897119</v>
      </c>
      <c r="F10" s="278">
        <v>2052.0548341741469</v>
      </c>
    </row>
    <row r="11" spans="1:6" ht="20.100000000000001" customHeight="1">
      <c r="A11" s="174" t="s">
        <v>0</v>
      </c>
      <c r="B11" s="4">
        <v>83</v>
      </c>
      <c r="C11" s="4">
        <v>14907</v>
      </c>
      <c r="D11" s="210">
        <v>51.253981062810965</v>
      </c>
      <c r="E11" s="4">
        <v>590863</v>
      </c>
      <c r="F11" s="277">
        <v>2031.5342465094036</v>
      </c>
    </row>
    <row r="12" spans="1:6" ht="20.100000000000001" customHeight="1">
      <c r="A12" s="174" t="s">
        <v>1</v>
      </c>
      <c r="B12" s="4">
        <v>42</v>
      </c>
      <c r="C12" s="4">
        <v>9891</v>
      </c>
      <c r="D12" s="210">
        <v>47.325540002066994</v>
      </c>
      <c r="E12" s="4">
        <v>392431</v>
      </c>
      <c r="F12" s="277">
        <v>1876.9095232720308</v>
      </c>
    </row>
    <row r="13" spans="1:6" ht="20.100000000000001" customHeight="1">
      <c r="A13" s="174" t="s">
        <v>2</v>
      </c>
      <c r="B13" s="4">
        <v>59</v>
      </c>
      <c r="C13" s="4">
        <v>11367</v>
      </c>
      <c r="D13" s="210">
        <v>52.925252799912094</v>
      </c>
      <c r="E13" s="4">
        <v>468634</v>
      </c>
      <c r="F13" s="277">
        <v>2177.8332549506558</v>
      </c>
    </row>
    <row r="14" spans="1:6" ht="20.100000000000001" customHeight="1">
      <c r="A14" s="174" t="s">
        <v>3</v>
      </c>
      <c r="B14" s="4">
        <v>25</v>
      </c>
      <c r="C14" s="4">
        <v>4443</v>
      </c>
      <c r="D14" s="210">
        <v>43.545717122395516</v>
      </c>
      <c r="E14" s="4">
        <v>188111</v>
      </c>
      <c r="F14" s="277">
        <v>1842.8397469745789</v>
      </c>
    </row>
    <row r="15" spans="1:6" ht="20.100000000000001" customHeight="1">
      <c r="A15" s="174" t="s">
        <v>4</v>
      </c>
      <c r="B15" s="4">
        <v>71</v>
      </c>
      <c r="C15" s="4">
        <v>13291</v>
      </c>
      <c r="D15" s="210">
        <v>53.076190750023166</v>
      </c>
      <c r="E15" s="4">
        <v>630083</v>
      </c>
      <c r="F15" s="277">
        <v>2511.8279552746221</v>
      </c>
    </row>
    <row r="16" spans="1:6" ht="20.100000000000001" customHeight="1">
      <c r="A16" s="174" t="s">
        <v>5</v>
      </c>
      <c r="B16" s="4">
        <v>85</v>
      </c>
      <c r="C16" s="4">
        <v>14976</v>
      </c>
      <c r="D16" s="210">
        <v>44.461122643346741</v>
      </c>
      <c r="E16" s="4">
        <v>602300</v>
      </c>
      <c r="F16" s="277">
        <v>1790.3343939199376</v>
      </c>
    </row>
    <row r="17" spans="1:6" ht="20.100000000000001" customHeight="1">
      <c r="A17" s="174" t="s">
        <v>6</v>
      </c>
      <c r="B17" s="4">
        <v>120</v>
      </c>
      <c r="C17" s="4">
        <v>26147</v>
      </c>
      <c r="D17" s="210">
        <v>49.014801919051251</v>
      </c>
      <c r="E17" s="4">
        <v>1194850</v>
      </c>
      <c r="F17" s="277">
        <v>2244.0524674623193</v>
      </c>
    </row>
    <row r="18" spans="1:6" ht="20.100000000000001" customHeight="1">
      <c r="A18" s="174" t="s">
        <v>7</v>
      </c>
      <c r="B18" s="4">
        <v>29</v>
      </c>
      <c r="C18" s="4">
        <v>4857</v>
      </c>
      <c r="D18" s="210">
        <v>48.528362664833573</v>
      </c>
      <c r="E18" s="4">
        <v>173828</v>
      </c>
      <c r="F18" s="277">
        <v>1733.8154252799043</v>
      </c>
    </row>
    <row r="19" spans="1:6" ht="20.100000000000001" customHeight="1">
      <c r="A19" s="174" t="s">
        <v>8</v>
      </c>
      <c r="B19" s="4">
        <v>41</v>
      </c>
      <c r="C19" s="4">
        <v>10289</v>
      </c>
      <c r="D19" s="210">
        <v>48.323608964360574</v>
      </c>
      <c r="E19" s="4">
        <v>422786</v>
      </c>
      <c r="F19" s="277">
        <v>1986.325472179012</v>
      </c>
    </row>
    <row r="20" spans="1:6" ht="20.100000000000001" customHeight="1">
      <c r="A20" s="174" t="s">
        <v>9</v>
      </c>
      <c r="B20" s="4">
        <v>36</v>
      </c>
      <c r="C20" s="4">
        <v>5893</v>
      </c>
      <c r="D20" s="210">
        <v>49.4413206277613</v>
      </c>
      <c r="E20" s="4">
        <v>257632</v>
      </c>
      <c r="F20" s="277">
        <v>2158.9008403248677</v>
      </c>
    </row>
    <row r="21" spans="1:6" ht="20.100000000000001" customHeight="1">
      <c r="A21" s="174" t="s">
        <v>10</v>
      </c>
      <c r="B21" s="4">
        <v>55</v>
      </c>
      <c r="C21" s="4">
        <v>9333</v>
      </c>
      <c r="D21" s="210">
        <v>40.541649996937544</v>
      </c>
      <c r="E21" s="4">
        <v>412145</v>
      </c>
      <c r="F21" s="277">
        <v>1792.8616141126868</v>
      </c>
    </row>
    <row r="22" spans="1:6" ht="20.100000000000001" customHeight="1">
      <c r="A22" s="174" t="s">
        <v>11</v>
      </c>
      <c r="B22" s="4">
        <v>151</v>
      </c>
      <c r="C22" s="4">
        <v>25757</v>
      </c>
      <c r="D22" s="210">
        <v>56.165344214164911</v>
      </c>
      <c r="E22" s="4">
        <v>929996</v>
      </c>
      <c r="F22" s="277">
        <v>2024.6538588980002</v>
      </c>
    </row>
    <row r="23" spans="1:6" ht="20.100000000000001" customHeight="1">
      <c r="A23" s="174" t="s">
        <v>12</v>
      </c>
      <c r="B23" s="4">
        <v>25</v>
      </c>
      <c r="C23" s="4">
        <v>6309</v>
      </c>
      <c r="D23" s="210">
        <v>49.945534114011032</v>
      </c>
      <c r="E23" s="4">
        <v>281400</v>
      </c>
      <c r="F23" s="277">
        <v>2223.7763895638977</v>
      </c>
    </row>
    <row r="24" spans="1:6" ht="20.100000000000001" customHeight="1">
      <c r="A24" s="174" t="s">
        <v>13</v>
      </c>
      <c r="B24" s="4">
        <v>44</v>
      </c>
      <c r="C24" s="4">
        <v>6639</v>
      </c>
      <c r="D24" s="210">
        <v>45.977505026084394</v>
      </c>
      <c r="E24" s="4">
        <v>285766</v>
      </c>
      <c r="F24" s="277">
        <v>1976.9654052154374</v>
      </c>
    </row>
    <row r="25" spans="1:6" ht="20.100000000000001" customHeight="1">
      <c r="A25" s="174" t="s">
        <v>14</v>
      </c>
      <c r="B25" s="4">
        <v>63</v>
      </c>
      <c r="C25" s="4">
        <v>15665</v>
      </c>
      <c r="D25" s="210">
        <v>45.110564799245751</v>
      </c>
      <c r="E25" s="4">
        <v>715246</v>
      </c>
      <c r="F25" s="277">
        <v>2061.5461062573354</v>
      </c>
    </row>
    <row r="26" spans="1:6" ht="20.100000000000001" customHeight="1">
      <c r="A26" s="174" t="s">
        <v>15</v>
      </c>
      <c r="B26" s="4">
        <v>50</v>
      </c>
      <c r="C26" s="4">
        <v>8352</v>
      </c>
      <c r="D26" s="210">
        <v>48.687472710939701</v>
      </c>
      <c r="E26" s="4">
        <v>351048</v>
      </c>
      <c r="F26" s="277">
        <v>2043.3884177255716</v>
      </c>
    </row>
    <row r="27" spans="1:6" ht="14.25" customHeight="1">
      <c r="A27" s="256"/>
      <c r="B27" s="1"/>
      <c r="C27" s="1"/>
      <c r="D27" s="1"/>
      <c r="E27" s="1"/>
      <c r="F27" s="277"/>
    </row>
    <row r="28" spans="1:6" ht="39.75" customHeight="1">
      <c r="A28" s="329" t="s">
        <v>543</v>
      </c>
      <c r="B28" s="330"/>
      <c r="C28" s="330"/>
      <c r="D28" s="330"/>
      <c r="E28" s="330"/>
      <c r="F28" s="330"/>
    </row>
    <row r="29" spans="1:6" ht="14.25" customHeight="1">
      <c r="A29" s="332" t="s">
        <v>128</v>
      </c>
      <c r="B29" s="292"/>
      <c r="C29" s="292"/>
      <c r="D29" s="292"/>
      <c r="E29" s="292"/>
      <c r="F29" s="292"/>
    </row>
    <row r="30" spans="1:6" ht="40.5" customHeight="1">
      <c r="A30" s="329" t="s">
        <v>544</v>
      </c>
      <c r="B30" s="331"/>
      <c r="C30" s="331"/>
      <c r="D30" s="331"/>
      <c r="E30" s="331"/>
      <c r="F30" s="331"/>
    </row>
    <row r="31" spans="1:6" ht="13.5" customHeight="1">
      <c r="A31" s="311" t="s">
        <v>129</v>
      </c>
      <c r="B31" s="292"/>
      <c r="C31" s="292"/>
      <c r="D31" s="292"/>
      <c r="E31" s="292"/>
      <c r="F31" s="292"/>
    </row>
    <row r="32" spans="1:6" ht="10.5" customHeight="1">
      <c r="A32" s="256"/>
      <c r="B32" s="1"/>
      <c r="C32" s="1"/>
      <c r="D32" s="1"/>
      <c r="E32" s="1"/>
      <c r="F32" s="151"/>
    </row>
    <row r="33" spans="6:6">
      <c r="F33" s="279"/>
    </row>
  </sheetData>
  <mergeCells count="14">
    <mergeCell ref="A31:F31"/>
    <mergeCell ref="A3:E3"/>
    <mergeCell ref="B4:B7"/>
    <mergeCell ref="E4:F5"/>
    <mergeCell ref="C4:D5"/>
    <mergeCell ref="C6:C7"/>
    <mergeCell ref="D6:D7"/>
    <mergeCell ref="B8:D8"/>
    <mergeCell ref="E6:E8"/>
    <mergeCell ref="F6:F8"/>
    <mergeCell ref="A4:A8"/>
    <mergeCell ref="A28:F28"/>
    <mergeCell ref="A30:F30"/>
    <mergeCell ref="A29:F29"/>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6"/>
  <sheetViews>
    <sheetView topLeftCell="A13" zoomScale="106" zoomScaleNormal="106" workbookViewId="0">
      <selection activeCell="G9" sqref="G9"/>
    </sheetView>
  </sheetViews>
  <sheetFormatPr defaultColWidth="9" defaultRowHeight="13.8"/>
  <cols>
    <col min="1" max="1" width="22.19921875" style="11" customWidth="1"/>
    <col min="2" max="5" width="12.59765625" style="11" customWidth="1"/>
    <col min="6" max="6" width="6" style="25" customWidth="1"/>
    <col min="7" max="16384" width="9" style="11"/>
  </cols>
  <sheetData>
    <row r="1" spans="1:8" ht="32.1" customHeight="1">
      <c r="A1" s="334" t="s">
        <v>378</v>
      </c>
      <c r="B1" s="335"/>
      <c r="C1" s="335"/>
      <c r="D1" s="335"/>
      <c r="E1" s="335"/>
      <c r="F1" s="127"/>
      <c r="H1" s="35"/>
    </row>
    <row r="2" spans="1:8" ht="15.9" customHeight="1">
      <c r="A2" s="336" t="s">
        <v>224</v>
      </c>
      <c r="B2" s="336"/>
      <c r="C2" s="336"/>
      <c r="D2" s="336"/>
      <c r="E2" s="336"/>
      <c r="F2" s="336"/>
    </row>
    <row r="3" spans="1:8" ht="79.5" customHeight="1">
      <c r="A3" s="284" t="s">
        <v>225</v>
      </c>
      <c r="B3" s="283" t="s">
        <v>226</v>
      </c>
      <c r="C3" s="286" t="s">
        <v>227</v>
      </c>
      <c r="D3" s="283" t="s">
        <v>228</v>
      </c>
      <c r="E3" s="38" t="s">
        <v>229</v>
      </c>
    </row>
    <row r="4" spans="1:8" ht="24" customHeight="1">
      <c r="A4" s="21" t="s">
        <v>307</v>
      </c>
      <c r="B4" s="41">
        <v>187173.90299999999</v>
      </c>
      <c r="C4" s="43">
        <v>3714</v>
      </c>
      <c r="D4" s="43">
        <v>368434</v>
      </c>
      <c r="E4" s="44">
        <v>1713</v>
      </c>
    </row>
    <row r="5" spans="1:8" ht="14.1" customHeight="1">
      <c r="A5" s="40">
        <v>2014</v>
      </c>
      <c r="B5" s="520">
        <v>187766.41</v>
      </c>
      <c r="C5" s="520">
        <v>3699</v>
      </c>
      <c r="D5" s="520">
        <v>372920</v>
      </c>
      <c r="E5" s="521">
        <v>1681</v>
      </c>
    </row>
    <row r="6" spans="1:8" ht="20.100000000000001" customHeight="1">
      <c r="A6" s="42" t="s">
        <v>0</v>
      </c>
      <c r="B6" s="41">
        <v>14860.333000000001</v>
      </c>
      <c r="C6" s="41">
        <v>310</v>
      </c>
      <c r="D6" s="41">
        <v>27024</v>
      </c>
      <c r="E6" s="522">
        <v>111</v>
      </c>
    </row>
    <row r="7" spans="1:8" ht="20.100000000000001" customHeight="1">
      <c r="A7" s="42" t="s">
        <v>1</v>
      </c>
      <c r="B7" s="41">
        <v>9827.5</v>
      </c>
      <c r="C7" s="41">
        <v>195</v>
      </c>
      <c r="D7" s="41">
        <v>19714</v>
      </c>
      <c r="E7" s="522">
        <v>68</v>
      </c>
    </row>
    <row r="8" spans="1:8" ht="20.100000000000001" customHeight="1">
      <c r="A8" s="42" t="s">
        <v>2</v>
      </c>
      <c r="B8" s="41">
        <v>11301</v>
      </c>
      <c r="C8" s="41">
        <v>204</v>
      </c>
      <c r="D8" s="41">
        <v>18194</v>
      </c>
      <c r="E8" s="522">
        <v>63</v>
      </c>
    </row>
    <row r="9" spans="1:8" ht="20.100000000000001" customHeight="1">
      <c r="A9" s="42" t="s">
        <v>3</v>
      </c>
      <c r="B9" s="41">
        <v>4473</v>
      </c>
      <c r="C9" s="41">
        <v>98</v>
      </c>
      <c r="D9" s="41">
        <v>9548</v>
      </c>
      <c r="E9" s="522">
        <v>35</v>
      </c>
    </row>
    <row r="10" spans="1:8" ht="20.100000000000001" customHeight="1">
      <c r="A10" s="42" t="s">
        <v>4</v>
      </c>
      <c r="B10" s="41">
        <v>13451</v>
      </c>
      <c r="C10" s="41">
        <v>231</v>
      </c>
      <c r="D10" s="41">
        <v>22087</v>
      </c>
      <c r="E10" s="522">
        <v>79</v>
      </c>
    </row>
    <row r="11" spans="1:8" ht="20.100000000000001" customHeight="1">
      <c r="A11" s="42" t="s">
        <v>5</v>
      </c>
      <c r="B11" s="41">
        <v>14901.43</v>
      </c>
      <c r="C11" s="41">
        <v>308</v>
      </c>
      <c r="D11" s="41">
        <v>35228</v>
      </c>
      <c r="E11" s="522">
        <v>168</v>
      </c>
    </row>
    <row r="12" spans="1:8" ht="20.100000000000001" customHeight="1">
      <c r="A12" s="42" t="s">
        <v>6</v>
      </c>
      <c r="B12" s="41">
        <v>26154</v>
      </c>
      <c r="C12" s="41">
        <v>580</v>
      </c>
      <c r="D12" s="41">
        <v>59573</v>
      </c>
      <c r="E12" s="522">
        <v>260</v>
      </c>
    </row>
    <row r="13" spans="1:8" ht="20.100000000000001" customHeight="1">
      <c r="A13" s="42" t="s">
        <v>7</v>
      </c>
      <c r="B13" s="41">
        <v>4856</v>
      </c>
      <c r="C13" s="41">
        <v>92</v>
      </c>
      <c r="D13" s="41">
        <v>8570</v>
      </c>
      <c r="E13" s="522">
        <v>41</v>
      </c>
    </row>
    <row r="14" spans="1:8" ht="20.100000000000001" customHeight="1">
      <c r="A14" s="42" t="s">
        <v>8</v>
      </c>
      <c r="B14" s="41">
        <v>10243.700000000001</v>
      </c>
      <c r="C14" s="41">
        <v>171</v>
      </c>
      <c r="D14" s="41">
        <v>19318</v>
      </c>
      <c r="E14" s="522">
        <v>82</v>
      </c>
    </row>
    <row r="15" spans="1:8" ht="20.100000000000001" customHeight="1">
      <c r="A15" s="42" t="s">
        <v>9</v>
      </c>
      <c r="B15" s="41">
        <v>5826</v>
      </c>
      <c r="C15" s="41">
        <v>125</v>
      </c>
      <c r="D15" s="41">
        <v>10999</v>
      </c>
      <c r="E15" s="522">
        <v>41</v>
      </c>
    </row>
    <row r="16" spans="1:8" ht="20.100000000000001" customHeight="1">
      <c r="A16" s="42" t="s">
        <v>10</v>
      </c>
      <c r="B16" s="41">
        <v>9242</v>
      </c>
      <c r="C16" s="41">
        <v>146</v>
      </c>
      <c r="D16" s="41">
        <v>24191</v>
      </c>
      <c r="E16" s="522">
        <v>145</v>
      </c>
    </row>
    <row r="17" spans="1:6" ht="20.100000000000001" customHeight="1">
      <c r="A17" s="42" t="s">
        <v>11</v>
      </c>
      <c r="B17" s="41">
        <v>25844.246999999999</v>
      </c>
      <c r="C17" s="41">
        <v>472</v>
      </c>
      <c r="D17" s="41">
        <v>42713</v>
      </c>
      <c r="E17" s="522">
        <v>314</v>
      </c>
    </row>
    <row r="18" spans="1:6" ht="20.100000000000001" customHeight="1">
      <c r="A18" s="42" t="s">
        <v>12</v>
      </c>
      <c r="B18" s="41">
        <v>6281</v>
      </c>
      <c r="C18" s="41">
        <v>115</v>
      </c>
      <c r="D18" s="41">
        <v>9860</v>
      </c>
      <c r="E18" s="522">
        <v>28</v>
      </c>
    </row>
    <row r="19" spans="1:6" ht="20.100000000000001" customHeight="1">
      <c r="A19" s="42" t="s">
        <v>13</v>
      </c>
      <c r="B19" s="41">
        <v>6635</v>
      </c>
      <c r="C19" s="41">
        <v>146</v>
      </c>
      <c r="D19" s="41">
        <v>13838</v>
      </c>
      <c r="E19" s="522">
        <v>50</v>
      </c>
    </row>
    <row r="20" spans="1:6" ht="20.100000000000001" customHeight="1">
      <c r="A20" s="42" t="s">
        <v>14</v>
      </c>
      <c r="B20" s="41">
        <v>15572.7</v>
      </c>
      <c r="C20" s="41">
        <v>323</v>
      </c>
      <c r="D20" s="41">
        <v>36670</v>
      </c>
      <c r="E20" s="522">
        <v>148</v>
      </c>
    </row>
    <row r="21" spans="1:6" ht="20.100000000000001" customHeight="1">
      <c r="A21" s="42" t="s">
        <v>15</v>
      </c>
      <c r="B21" s="41">
        <v>8297.5</v>
      </c>
      <c r="C21" s="41">
        <v>183</v>
      </c>
      <c r="D21" s="41">
        <v>15393</v>
      </c>
      <c r="E21" s="522">
        <v>48</v>
      </c>
    </row>
    <row r="22" spans="1:6" ht="15.9" customHeight="1">
      <c r="A22" s="45"/>
      <c r="B22" s="33"/>
      <c r="C22" s="33"/>
      <c r="D22" s="33"/>
      <c r="E22" s="33"/>
      <c r="F22" s="46"/>
    </row>
    <row r="23" spans="1:6" ht="24.75" customHeight="1">
      <c r="A23" s="337" t="s">
        <v>308</v>
      </c>
      <c r="B23" s="355"/>
      <c r="C23" s="355"/>
      <c r="D23" s="355"/>
      <c r="E23" s="355"/>
      <c r="F23" s="46"/>
    </row>
    <row r="24" spans="1:6" ht="15.9" customHeight="1">
      <c r="A24" s="337" t="s">
        <v>128</v>
      </c>
      <c r="B24" s="337"/>
      <c r="C24" s="337"/>
      <c r="D24" s="337"/>
      <c r="E24" s="337"/>
      <c r="F24" s="288"/>
    </row>
    <row r="25" spans="1:6" ht="30.75" customHeight="1">
      <c r="A25" s="333" t="s">
        <v>557</v>
      </c>
      <c r="B25" s="333"/>
      <c r="C25" s="333"/>
      <c r="D25" s="333"/>
      <c r="E25" s="333"/>
      <c r="F25" s="288"/>
    </row>
    <row r="26" spans="1:6" ht="15.9" customHeight="1">
      <c r="A26" s="333" t="s">
        <v>129</v>
      </c>
      <c r="B26" s="333"/>
      <c r="C26" s="333"/>
      <c r="D26" s="333"/>
      <c r="E26" s="333"/>
      <c r="F26" s="288"/>
    </row>
  </sheetData>
  <mergeCells count="6">
    <mergeCell ref="A26:E26"/>
    <mergeCell ref="A1:E1"/>
    <mergeCell ref="A2:F2"/>
    <mergeCell ref="A23:E23"/>
    <mergeCell ref="A24:E24"/>
    <mergeCell ref="A25:E2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9"/>
  <sheetViews>
    <sheetView topLeftCell="A10" zoomScale="106" zoomScaleNormal="106" workbookViewId="0">
      <selection activeCell="I10" sqref="I10"/>
    </sheetView>
  </sheetViews>
  <sheetFormatPr defaultColWidth="9" defaultRowHeight="13.8"/>
  <cols>
    <col min="1" max="1" width="22.19921875" style="11" customWidth="1"/>
    <col min="2" max="5" width="10.59765625" style="11" customWidth="1"/>
    <col min="6" max="6" width="10.59765625" style="25" customWidth="1"/>
    <col min="7" max="7" width="9" style="25"/>
    <col min="8" max="16384" width="9" style="11"/>
  </cols>
  <sheetData>
    <row r="1" spans="1:7" ht="7.5" customHeight="1">
      <c r="A1" s="5"/>
      <c r="B1" s="33"/>
      <c r="C1" s="33"/>
      <c r="D1" s="33"/>
      <c r="E1" s="33"/>
      <c r="F1" s="46"/>
    </row>
    <row r="2" spans="1:7" s="8" customFormat="1" ht="15" customHeight="1">
      <c r="A2" s="340" t="s">
        <v>379</v>
      </c>
      <c r="B2" s="340"/>
      <c r="C2" s="340"/>
      <c r="D2" s="340"/>
      <c r="E2" s="340"/>
      <c r="F2" s="340"/>
      <c r="G2" s="47"/>
    </row>
    <row r="3" spans="1:7">
      <c r="A3" s="341" t="s">
        <v>131</v>
      </c>
      <c r="B3" s="341"/>
      <c r="C3" s="341"/>
      <c r="D3" s="341"/>
      <c r="E3" s="341"/>
      <c r="F3" s="341"/>
    </row>
    <row r="4" spans="1:7" ht="43.5" customHeight="1">
      <c r="A4" s="346" t="s">
        <v>130</v>
      </c>
      <c r="B4" s="342" t="s">
        <v>230</v>
      </c>
      <c r="C4" s="343"/>
      <c r="D4" s="342" t="s">
        <v>231</v>
      </c>
      <c r="E4" s="344"/>
      <c r="F4" s="351" t="s">
        <v>232</v>
      </c>
    </row>
    <row r="5" spans="1:7" ht="65.25" customHeight="1">
      <c r="A5" s="347"/>
      <c r="B5" s="283" t="s">
        <v>233</v>
      </c>
      <c r="C5" s="283" t="s">
        <v>234</v>
      </c>
      <c r="D5" s="349" t="s">
        <v>233</v>
      </c>
      <c r="E5" s="349" t="s">
        <v>235</v>
      </c>
      <c r="F5" s="352"/>
    </row>
    <row r="6" spans="1:7" ht="12.75" customHeight="1">
      <c r="A6" s="348"/>
      <c r="B6" s="342" t="s">
        <v>236</v>
      </c>
      <c r="C6" s="345"/>
      <c r="D6" s="350"/>
      <c r="E6" s="350"/>
      <c r="F6" s="353"/>
    </row>
    <row r="7" spans="1:7" ht="24" customHeight="1">
      <c r="A7" s="48" t="s">
        <v>309</v>
      </c>
      <c r="B7" s="23">
        <v>1343</v>
      </c>
      <c r="C7" s="29">
        <v>856</v>
      </c>
      <c r="D7" s="29">
        <v>364991</v>
      </c>
      <c r="E7" s="128">
        <v>214237</v>
      </c>
      <c r="F7" s="50">
        <v>145752</v>
      </c>
    </row>
    <row r="8" spans="1:7" ht="18" customHeight="1">
      <c r="A8" s="22">
        <v>2014</v>
      </c>
      <c r="B8" s="22">
        <v>1326</v>
      </c>
      <c r="C8" s="22">
        <v>863</v>
      </c>
      <c r="D8" s="22">
        <v>370111</v>
      </c>
      <c r="E8" s="22">
        <v>207909</v>
      </c>
      <c r="F8" s="523">
        <v>157252</v>
      </c>
    </row>
    <row r="9" spans="1:7" ht="20.100000000000001" customHeight="1">
      <c r="A9" s="49" t="s">
        <v>16</v>
      </c>
      <c r="B9" s="23">
        <v>96</v>
      </c>
      <c r="C9" s="23">
        <v>47</v>
      </c>
      <c r="D9" s="23">
        <v>26820</v>
      </c>
      <c r="E9" s="23">
        <v>14191</v>
      </c>
      <c r="F9" s="52">
        <v>12436</v>
      </c>
    </row>
    <row r="10" spans="1:7" ht="20.100000000000001" customHeight="1">
      <c r="A10" s="49" t="s">
        <v>17</v>
      </c>
      <c r="B10" s="23">
        <v>75</v>
      </c>
      <c r="C10" s="23">
        <v>56</v>
      </c>
      <c r="D10" s="23">
        <v>19527</v>
      </c>
      <c r="E10" s="23">
        <v>12548</v>
      </c>
      <c r="F10" s="52">
        <v>6659</v>
      </c>
    </row>
    <row r="11" spans="1:7" ht="20.100000000000001" customHeight="1">
      <c r="A11" s="49" t="s">
        <v>18</v>
      </c>
      <c r="B11" s="23">
        <v>69</v>
      </c>
      <c r="C11" s="23">
        <v>43</v>
      </c>
      <c r="D11" s="23">
        <v>18017</v>
      </c>
      <c r="E11" s="23">
        <v>9698</v>
      </c>
      <c r="F11" s="52">
        <v>8248</v>
      </c>
    </row>
    <row r="12" spans="1:7" ht="20.100000000000001" customHeight="1">
      <c r="A12" s="49" t="s">
        <v>19</v>
      </c>
      <c r="B12" s="23">
        <v>45</v>
      </c>
      <c r="C12" s="23">
        <v>38</v>
      </c>
      <c r="D12" s="23">
        <v>9457</v>
      </c>
      <c r="E12" s="23">
        <v>5183</v>
      </c>
      <c r="F12" s="52">
        <v>4148</v>
      </c>
    </row>
    <row r="13" spans="1:7" ht="20.100000000000001" customHeight="1">
      <c r="A13" s="49" t="s">
        <v>20</v>
      </c>
      <c r="B13" s="23">
        <v>89</v>
      </c>
      <c r="C13" s="23">
        <v>61</v>
      </c>
      <c r="D13" s="23">
        <v>21852</v>
      </c>
      <c r="E13" s="23">
        <v>11086</v>
      </c>
      <c r="F13" s="52">
        <v>10468</v>
      </c>
    </row>
    <row r="14" spans="1:7" ht="20.100000000000001" customHeight="1">
      <c r="A14" s="49" t="s">
        <v>21</v>
      </c>
      <c r="B14" s="23">
        <v>112</v>
      </c>
      <c r="C14" s="23">
        <v>68</v>
      </c>
      <c r="D14" s="23">
        <v>35003</v>
      </c>
      <c r="E14" s="23">
        <v>19299</v>
      </c>
      <c r="F14" s="52">
        <v>15563</v>
      </c>
    </row>
    <row r="15" spans="1:7" ht="20.100000000000001" customHeight="1">
      <c r="A15" s="49" t="s">
        <v>22</v>
      </c>
      <c r="B15" s="23">
        <v>193</v>
      </c>
      <c r="C15" s="23">
        <v>128</v>
      </c>
      <c r="D15" s="23">
        <v>59025</v>
      </c>
      <c r="E15" s="23">
        <v>34223</v>
      </c>
      <c r="F15" s="52">
        <v>23787</v>
      </c>
    </row>
    <row r="16" spans="1:7" ht="20.100000000000001" customHeight="1">
      <c r="A16" s="49" t="s">
        <v>23</v>
      </c>
      <c r="B16" s="23">
        <v>35</v>
      </c>
      <c r="C16" s="23">
        <v>20</v>
      </c>
      <c r="D16" s="23">
        <v>8520</v>
      </c>
      <c r="E16" s="23">
        <v>4755</v>
      </c>
      <c r="F16" s="52">
        <v>3702</v>
      </c>
    </row>
    <row r="17" spans="1:6" ht="20.100000000000001" customHeight="1">
      <c r="A17" s="49" t="s">
        <v>24</v>
      </c>
      <c r="B17" s="23">
        <v>78</v>
      </c>
      <c r="C17" s="23">
        <v>34</v>
      </c>
      <c r="D17" s="23">
        <v>19160</v>
      </c>
      <c r="E17" s="23">
        <v>9658</v>
      </c>
      <c r="F17" s="52">
        <v>9468</v>
      </c>
    </row>
    <row r="18" spans="1:6" ht="20.100000000000001" customHeight="1">
      <c r="A18" s="49" t="s">
        <v>25</v>
      </c>
      <c r="B18" s="23">
        <v>46</v>
      </c>
      <c r="C18" s="23">
        <v>32</v>
      </c>
      <c r="D18" s="23">
        <v>10919</v>
      </c>
      <c r="E18" s="23">
        <v>5575</v>
      </c>
      <c r="F18" s="52">
        <v>5255</v>
      </c>
    </row>
    <row r="19" spans="1:6" ht="20.100000000000001" customHeight="1">
      <c r="A19" s="49" t="s">
        <v>26</v>
      </c>
      <c r="B19" s="23">
        <v>70</v>
      </c>
      <c r="C19" s="23">
        <v>44</v>
      </c>
      <c r="D19" s="23">
        <v>24013</v>
      </c>
      <c r="E19" s="23">
        <v>15963</v>
      </c>
      <c r="F19" s="52">
        <v>7831</v>
      </c>
    </row>
    <row r="20" spans="1:6" ht="20.100000000000001" customHeight="1">
      <c r="A20" s="49" t="s">
        <v>27</v>
      </c>
      <c r="B20" s="23">
        <v>145</v>
      </c>
      <c r="C20" s="23">
        <v>107</v>
      </c>
      <c r="D20" s="23">
        <v>42493</v>
      </c>
      <c r="E20" s="23">
        <v>23598</v>
      </c>
      <c r="F20" s="52">
        <v>18566</v>
      </c>
    </row>
    <row r="21" spans="1:6" ht="20.100000000000001" customHeight="1">
      <c r="A21" s="49" t="s">
        <v>28</v>
      </c>
      <c r="B21" s="23">
        <v>47</v>
      </c>
      <c r="C21" s="23">
        <v>15</v>
      </c>
      <c r="D21" s="23">
        <v>9758</v>
      </c>
      <c r="E21" s="23">
        <v>5040</v>
      </c>
      <c r="F21" s="52">
        <v>4665</v>
      </c>
    </row>
    <row r="22" spans="1:6" ht="20.100000000000001" customHeight="1">
      <c r="A22" s="49" t="s">
        <v>29</v>
      </c>
      <c r="B22" s="23">
        <v>50</v>
      </c>
      <c r="C22" s="23">
        <v>34</v>
      </c>
      <c r="D22" s="23">
        <v>13727</v>
      </c>
      <c r="E22" s="23">
        <v>7710</v>
      </c>
      <c r="F22" s="52">
        <v>5907</v>
      </c>
    </row>
    <row r="23" spans="1:6" ht="20.100000000000001" customHeight="1">
      <c r="A23" s="49" t="s">
        <v>30</v>
      </c>
      <c r="B23" s="23">
        <v>117</v>
      </c>
      <c r="C23" s="23">
        <v>91</v>
      </c>
      <c r="D23" s="23">
        <v>36547</v>
      </c>
      <c r="E23" s="23">
        <v>21420</v>
      </c>
      <c r="F23" s="52">
        <v>13386</v>
      </c>
    </row>
    <row r="24" spans="1:6" ht="20.100000000000001" customHeight="1">
      <c r="A24" s="49" t="s">
        <v>31</v>
      </c>
      <c r="B24" s="23">
        <v>59</v>
      </c>
      <c r="C24" s="23">
        <v>45</v>
      </c>
      <c r="D24" s="23">
        <v>15273</v>
      </c>
      <c r="E24" s="23">
        <v>7962</v>
      </c>
      <c r="F24" s="52">
        <v>7163</v>
      </c>
    </row>
    <row r="25" spans="1:6" ht="14.25" customHeight="1">
      <c r="A25" s="51"/>
      <c r="B25" s="52"/>
      <c r="C25" s="52"/>
      <c r="D25" s="52"/>
      <c r="E25" s="52"/>
      <c r="F25" s="50"/>
    </row>
    <row r="26" spans="1:6" ht="15.9" customHeight="1">
      <c r="A26" s="338" t="s">
        <v>310</v>
      </c>
      <c r="B26" s="338"/>
      <c r="C26" s="338"/>
      <c r="D26" s="338"/>
      <c r="E26" s="338"/>
      <c r="F26" s="338"/>
    </row>
    <row r="27" spans="1:6" ht="15.9" customHeight="1">
      <c r="A27" s="338" t="s">
        <v>128</v>
      </c>
      <c r="B27" s="338"/>
      <c r="C27" s="338"/>
      <c r="D27" s="338"/>
      <c r="E27" s="338"/>
      <c r="F27" s="338"/>
    </row>
    <row r="28" spans="1:6" ht="23.25" customHeight="1">
      <c r="A28" s="524" t="s">
        <v>311</v>
      </c>
      <c r="B28" s="524"/>
      <c r="C28" s="524"/>
      <c r="D28" s="524"/>
      <c r="E28" s="524"/>
      <c r="F28" s="524"/>
    </row>
    <row r="29" spans="1:6" ht="15.9" customHeight="1">
      <c r="A29" s="339" t="s">
        <v>129</v>
      </c>
      <c r="B29" s="339"/>
      <c r="C29" s="339"/>
      <c r="D29" s="339"/>
      <c r="E29" s="339"/>
      <c r="F29" s="339"/>
    </row>
  </sheetData>
  <mergeCells count="13">
    <mergeCell ref="A27:F27"/>
    <mergeCell ref="A29:F29"/>
    <mergeCell ref="A2:F2"/>
    <mergeCell ref="A3:F3"/>
    <mergeCell ref="B4:C4"/>
    <mergeCell ref="D4:E4"/>
    <mergeCell ref="B6:C6"/>
    <mergeCell ref="A4:A6"/>
    <mergeCell ref="D5:D6"/>
    <mergeCell ref="E5:E6"/>
    <mergeCell ref="F4:F6"/>
    <mergeCell ref="A26:F26"/>
    <mergeCell ref="A28:F2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9"/>
  <sheetViews>
    <sheetView topLeftCell="A13" zoomScale="106" zoomScaleNormal="106" workbookViewId="0">
      <selection activeCell="A3" sqref="A3:A4"/>
    </sheetView>
  </sheetViews>
  <sheetFormatPr defaultColWidth="9" defaultRowHeight="13.8"/>
  <cols>
    <col min="1" max="1" width="26.09765625" style="11" customWidth="1"/>
    <col min="2" max="5" width="11.59765625" style="11" customWidth="1"/>
    <col min="6" max="6" width="9" style="25"/>
    <col min="7" max="16384" width="9" style="11"/>
  </cols>
  <sheetData>
    <row r="1" spans="1:5">
      <c r="A1" s="357" t="s">
        <v>380</v>
      </c>
      <c r="B1" s="358"/>
      <c r="C1" s="358"/>
      <c r="D1" s="358"/>
      <c r="E1" s="358"/>
    </row>
    <row r="2" spans="1:5" ht="14.4">
      <c r="A2" s="359" t="s">
        <v>199</v>
      </c>
      <c r="B2" s="360"/>
      <c r="C2" s="360"/>
      <c r="D2" s="360"/>
      <c r="E2" s="360"/>
    </row>
    <row r="3" spans="1:5" ht="21.6" customHeight="1">
      <c r="A3" s="346" t="s">
        <v>130</v>
      </c>
      <c r="B3" s="361" t="s">
        <v>237</v>
      </c>
      <c r="C3" s="361"/>
      <c r="D3" s="361" t="s">
        <v>238</v>
      </c>
      <c r="E3" s="342"/>
    </row>
    <row r="4" spans="1:5" ht="61.95" customHeight="1">
      <c r="A4" s="348"/>
      <c r="B4" s="283" t="s">
        <v>239</v>
      </c>
      <c r="C4" s="286" t="s">
        <v>240</v>
      </c>
      <c r="D4" s="283" t="s">
        <v>239</v>
      </c>
      <c r="E4" s="38" t="s">
        <v>240</v>
      </c>
    </row>
    <row r="5" spans="1:5" ht="24">
      <c r="A5" s="53" t="s">
        <v>317</v>
      </c>
      <c r="B5" s="29">
        <v>7604732</v>
      </c>
      <c r="C5" s="29">
        <v>1355663</v>
      </c>
      <c r="D5" s="29">
        <v>177570</v>
      </c>
      <c r="E5" s="55">
        <v>1325</v>
      </c>
    </row>
    <row r="6" spans="1:5" ht="15.6" customHeight="1">
      <c r="A6" s="53">
        <v>2014</v>
      </c>
      <c r="B6" s="26">
        <v>7635307</v>
      </c>
      <c r="C6" s="26">
        <v>1349408</v>
      </c>
      <c r="D6" s="26">
        <v>175102</v>
      </c>
      <c r="E6" s="54">
        <v>1344</v>
      </c>
    </row>
    <row r="7" spans="1:5" ht="20.100000000000001" customHeight="1">
      <c r="A7" s="42" t="s">
        <v>0</v>
      </c>
      <c r="B7" s="29">
        <v>570899</v>
      </c>
      <c r="C7" s="29">
        <v>104450</v>
      </c>
      <c r="D7" s="29">
        <v>13796</v>
      </c>
      <c r="E7" s="55">
        <v>86</v>
      </c>
    </row>
    <row r="8" spans="1:5" ht="20.100000000000001" customHeight="1">
      <c r="A8" s="42" t="s">
        <v>1</v>
      </c>
      <c r="B8" s="29">
        <v>379186</v>
      </c>
      <c r="C8" s="29">
        <v>77821</v>
      </c>
      <c r="D8" s="29">
        <v>8659</v>
      </c>
      <c r="E8" s="55">
        <v>74</v>
      </c>
    </row>
    <row r="9" spans="1:5" ht="20.100000000000001" customHeight="1">
      <c r="A9" s="42" t="s">
        <v>2</v>
      </c>
      <c r="B9" s="29">
        <v>451738</v>
      </c>
      <c r="C9" s="29">
        <v>65372</v>
      </c>
      <c r="D9" s="29">
        <v>11116</v>
      </c>
      <c r="E9" s="55">
        <v>71</v>
      </c>
    </row>
    <row r="10" spans="1:5" ht="20.100000000000001" customHeight="1">
      <c r="A10" s="42" t="s">
        <v>3</v>
      </c>
      <c r="B10" s="29">
        <v>181901</v>
      </c>
      <c r="C10" s="29">
        <v>29459</v>
      </c>
      <c r="D10" s="29">
        <v>4020</v>
      </c>
      <c r="E10" s="55">
        <v>32</v>
      </c>
    </row>
    <row r="11" spans="1:5" ht="20.100000000000001" customHeight="1">
      <c r="A11" s="42" t="s">
        <v>4</v>
      </c>
      <c r="B11" s="29">
        <v>609477</v>
      </c>
      <c r="C11" s="29">
        <v>99543</v>
      </c>
      <c r="D11" s="29">
        <v>14479</v>
      </c>
      <c r="E11" s="55">
        <v>110</v>
      </c>
    </row>
    <row r="12" spans="1:5" ht="20.100000000000001" customHeight="1">
      <c r="A12" s="42" t="s">
        <v>5</v>
      </c>
      <c r="B12" s="29">
        <v>580171</v>
      </c>
      <c r="C12" s="29">
        <v>113675</v>
      </c>
      <c r="D12" s="29">
        <v>14621</v>
      </c>
      <c r="E12" s="55">
        <v>117</v>
      </c>
    </row>
    <row r="13" spans="1:5" ht="20.100000000000001" customHeight="1">
      <c r="A13" s="42" t="s">
        <v>6</v>
      </c>
      <c r="B13" s="29">
        <v>1155240</v>
      </c>
      <c r="C13" s="29">
        <v>232746</v>
      </c>
      <c r="D13" s="29">
        <v>26659</v>
      </c>
      <c r="E13" s="55">
        <v>244</v>
      </c>
    </row>
    <row r="14" spans="1:5" ht="20.100000000000001" customHeight="1">
      <c r="A14" s="42" t="s">
        <v>7</v>
      </c>
      <c r="B14" s="29">
        <v>167662</v>
      </c>
      <c r="C14" s="29">
        <v>19089</v>
      </c>
      <c r="D14" s="29">
        <v>4048</v>
      </c>
      <c r="E14" s="55">
        <v>19</v>
      </c>
    </row>
    <row r="15" spans="1:5" ht="20.100000000000001" customHeight="1">
      <c r="A15" s="42" t="s">
        <v>8</v>
      </c>
      <c r="B15" s="29">
        <v>409353</v>
      </c>
      <c r="C15" s="29">
        <v>60937</v>
      </c>
      <c r="D15" s="29">
        <v>8848</v>
      </c>
      <c r="E15" s="55">
        <v>60</v>
      </c>
    </row>
    <row r="16" spans="1:5" ht="20.100000000000001" customHeight="1">
      <c r="A16" s="42" t="s">
        <v>9</v>
      </c>
      <c r="B16" s="29">
        <v>250086</v>
      </c>
      <c r="C16" s="29">
        <v>48151</v>
      </c>
      <c r="D16" s="29">
        <v>4794</v>
      </c>
      <c r="E16" s="55">
        <v>22</v>
      </c>
    </row>
    <row r="17" spans="1:16384" ht="20.100000000000001" customHeight="1">
      <c r="A17" s="42" t="s">
        <v>10</v>
      </c>
      <c r="B17" s="29">
        <v>399724</v>
      </c>
      <c r="C17" s="29">
        <v>81727</v>
      </c>
      <c r="D17" s="29">
        <v>8434</v>
      </c>
      <c r="E17" s="55">
        <v>70</v>
      </c>
    </row>
    <row r="18" spans="1:16384" ht="20.100000000000001" customHeight="1">
      <c r="A18" s="42" t="s">
        <v>11</v>
      </c>
      <c r="B18" s="29">
        <v>896971</v>
      </c>
      <c r="C18" s="29">
        <v>140685</v>
      </c>
      <c r="D18" s="29">
        <v>21598</v>
      </c>
      <c r="E18" s="55">
        <v>217</v>
      </c>
    </row>
    <row r="19" spans="1:16384" ht="20.100000000000001" customHeight="1">
      <c r="A19" s="42" t="s">
        <v>12</v>
      </c>
      <c r="B19" s="29">
        <v>272160</v>
      </c>
      <c r="C19" s="29">
        <v>42414</v>
      </c>
      <c r="D19" s="29">
        <v>6263</v>
      </c>
      <c r="E19" s="55">
        <v>13</v>
      </c>
    </row>
    <row r="20" spans="1:16384" ht="20.100000000000001" customHeight="1">
      <c r="A20" s="42" t="s">
        <v>13</v>
      </c>
      <c r="B20" s="29">
        <v>276753</v>
      </c>
      <c r="C20" s="29">
        <v>53670</v>
      </c>
      <c r="D20" s="29">
        <v>6040</v>
      </c>
      <c r="E20" s="55">
        <v>32</v>
      </c>
    </row>
    <row r="21" spans="1:16384" ht="20.100000000000001" customHeight="1">
      <c r="A21" s="42" t="s">
        <v>14</v>
      </c>
      <c r="B21" s="29">
        <v>694469</v>
      </c>
      <c r="C21" s="29">
        <v>120065</v>
      </c>
      <c r="D21" s="29">
        <v>14404</v>
      </c>
      <c r="E21" s="55">
        <v>123</v>
      </c>
    </row>
    <row r="22" spans="1:16384" ht="20.100000000000001" customHeight="1">
      <c r="A22" s="42" t="s">
        <v>15</v>
      </c>
      <c r="B22" s="29">
        <v>339517</v>
      </c>
      <c r="C22" s="29">
        <v>59604</v>
      </c>
      <c r="D22" s="29">
        <v>7323</v>
      </c>
      <c r="E22" s="55">
        <v>54</v>
      </c>
    </row>
    <row r="23" spans="1:16384" ht="9" customHeight="1">
      <c r="A23" s="33"/>
      <c r="B23" s="33"/>
      <c r="C23" s="33"/>
      <c r="D23" s="33"/>
      <c r="E23" s="33"/>
    </row>
    <row r="24" spans="1:16384" s="56" customFormat="1" ht="27" customHeight="1">
      <c r="A24" s="337" t="s">
        <v>558</v>
      </c>
      <c r="B24" s="355"/>
      <c r="C24" s="355"/>
      <c r="D24" s="355"/>
      <c r="E24" s="355"/>
      <c r="F24" s="290"/>
    </row>
    <row r="25" spans="1:16384" s="282" customFormat="1" ht="15.9" customHeight="1">
      <c r="A25" s="354" t="s">
        <v>128</v>
      </c>
      <c r="B25" s="355"/>
      <c r="C25" s="355"/>
      <c r="D25" s="355"/>
      <c r="E25" s="355"/>
      <c r="F25" s="57"/>
      <c r="G25" s="339"/>
      <c r="H25" s="356"/>
      <c r="I25" s="356"/>
      <c r="J25" s="356"/>
      <c r="K25" s="356"/>
      <c r="L25" s="356"/>
      <c r="M25" s="339"/>
      <c r="N25" s="356"/>
      <c r="O25" s="356"/>
      <c r="P25" s="356"/>
      <c r="Q25" s="356"/>
      <c r="R25" s="356"/>
      <c r="S25" s="339"/>
      <c r="T25" s="356"/>
      <c r="U25" s="356"/>
      <c r="V25" s="356"/>
      <c r="W25" s="356"/>
      <c r="X25" s="356"/>
      <c r="Y25" s="339"/>
      <c r="Z25" s="356"/>
      <c r="AA25" s="356"/>
      <c r="AB25" s="356"/>
      <c r="AC25" s="356"/>
      <c r="AD25" s="356"/>
      <c r="AE25" s="339"/>
      <c r="AF25" s="356"/>
      <c r="AG25" s="356"/>
      <c r="AH25" s="356"/>
      <c r="AI25" s="356"/>
      <c r="AJ25" s="356"/>
      <c r="AK25" s="339"/>
      <c r="AL25" s="356"/>
      <c r="AM25" s="356"/>
      <c r="AN25" s="356"/>
      <c r="AO25" s="356"/>
      <c r="AP25" s="356"/>
      <c r="AQ25" s="339"/>
      <c r="AR25" s="356"/>
      <c r="AS25" s="356"/>
      <c r="AT25" s="356"/>
      <c r="AU25" s="356"/>
      <c r="AV25" s="356"/>
      <c r="AW25" s="339"/>
      <c r="AX25" s="356"/>
      <c r="AY25" s="356"/>
      <c r="AZ25" s="356"/>
      <c r="BA25" s="356"/>
      <c r="BB25" s="356"/>
      <c r="BC25" s="339"/>
      <c r="BD25" s="356"/>
      <c r="BE25" s="356"/>
      <c r="BF25" s="356"/>
      <c r="BG25" s="356"/>
      <c r="BH25" s="356"/>
      <c r="BI25" s="339"/>
      <c r="BJ25" s="356"/>
      <c r="BK25" s="356"/>
      <c r="BL25" s="356"/>
      <c r="BM25" s="356"/>
      <c r="BN25" s="356"/>
      <c r="BO25" s="339"/>
      <c r="BP25" s="356"/>
      <c r="BQ25" s="356"/>
      <c r="BR25" s="356"/>
      <c r="BS25" s="356"/>
      <c r="BT25" s="356"/>
      <c r="BU25" s="339"/>
      <c r="BV25" s="356"/>
      <c r="BW25" s="356"/>
      <c r="BX25" s="356"/>
      <c r="BY25" s="356"/>
      <c r="BZ25" s="356"/>
      <c r="CA25" s="339"/>
      <c r="CB25" s="356"/>
      <c r="CC25" s="356"/>
      <c r="CD25" s="356"/>
      <c r="CE25" s="356"/>
      <c r="CF25" s="356"/>
      <c r="CG25" s="339"/>
      <c r="CH25" s="356"/>
      <c r="CI25" s="356"/>
      <c r="CJ25" s="356"/>
      <c r="CK25" s="356"/>
      <c r="CL25" s="356"/>
      <c r="CM25" s="339"/>
      <c r="CN25" s="356"/>
      <c r="CO25" s="356"/>
      <c r="CP25" s="356"/>
      <c r="CQ25" s="356"/>
      <c r="CR25" s="356"/>
      <c r="CS25" s="339"/>
      <c r="CT25" s="356"/>
      <c r="CU25" s="356"/>
      <c r="CV25" s="356"/>
      <c r="CW25" s="356"/>
      <c r="CX25" s="356"/>
      <c r="CY25" s="339"/>
      <c r="CZ25" s="356"/>
      <c r="DA25" s="356"/>
      <c r="DB25" s="356"/>
      <c r="DC25" s="356"/>
      <c r="DD25" s="356"/>
      <c r="DE25" s="339"/>
      <c r="DF25" s="356"/>
      <c r="DG25" s="356"/>
      <c r="DH25" s="356"/>
      <c r="DI25" s="356"/>
      <c r="DJ25" s="356"/>
      <c r="DK25" s="339"/>
      <c r="DL25" s="356"/>
      <c r="DM25" s="356"/>
      <c r="DN25" s="356"/>
      <c r="DO25" s="356"/>
      <c r="DP25" s="356"/>
      <c r="DQ25" s="339"/>
      <c r="DR25" s="356"/>
      <c r="DS25" s="356"/>
      <c r="DT25" s="356"/>
      <c r="DU25" s="356"/>
      <c r="DV25" s="356"/>
      <c r="DW25" s="339"/>
      <c r="DX25" s="356"/>
      <c r="DY25" s="356"/>
      <c r="DZ25" s="356"/>
      <c r="EA25" s="356"/>
      <c r="EB25" s="356"/>
      <c r="EC25" s="339"/>
      <c r="ED25" s="356"/>
      <c r="EE25" s="356"/>
      <c r="EF25" s="356"/>
      <c r="EG25" s="356"/>
      <c r="EH25" s="356"/>
      <c r="EI25" s="339"/>
      <c r="EJ25" s="356"/>
      <c r="EK25" s="356"/>
      <c r="EL25" s="356"/>
      <c r="EM25" s="356"/>
      <c r="EN25" s="356"/>
      <c r="EO25" s="339"/>
      <c r="EP25" s="356"/>
      <c r="EQ25" s="356"/>
      <c r="ER25" s="356"/>
      <c r="ES25" s="356"/>
      <c r="ET25" s="356"/>
      <c r="EU25" s="339"/>
      <c r="EV25" s="356"/>
      <c r="EW25" s="356"/>
      <c r="EX25" s="356"/>
      <c r="EY25" s="356"/>
      <c r="EZ25" s="356"/>
      <c r="FA25" s="339"/>
      <c r="FB25" s="356"/>
      <c r="FC25" s="356"/>
      <c r="FD25" s="356"/>
      <c r="FE25" s="356"/>
      <c r="FF25" s="356"/>
      <c r="FG25" s="339"/>
      <c r="FH25" s="356"/>
      <c r="FI25" s="356"/>
      <c r="FJ25" s="356"/>
      <c r="FK25" s="356"/>
      <c r="FL25" s="356"/>
      <c r="FM25" s="339"/>
      <c r="FN25" s="356"/>
      <c r="FO25" s="356"/>
      <c r="FP25" s="356"/>
      <c r="FQ25" s="356"/>
      <c r="FR25" s="356"/>
      <c r="FS25" s="339"/>
      <c r="FT25" s="356"/>
      <c r="FU25" s="356"/>
      <c r="FV25" s="356"/>
      <c r="FW25" s="356"/>
      <c r="FX25" s="356"/>
      <c r="FY25" s="339"/>
      <c r="FZ25" s="356"/>
      <c r="GA25" s="356"/>
      <c r="GB25" s="356"/>
      <c r="GC25" s="356"/>
      <c r="GD25" s="356"/>
      <c r="GE25" s="339"/>
      <c r="GF25" s="356"/>
      <c r="GG25" s="356"/>
      <c r="GH25" s="356"/>
      <c r="GI25" s="356"/>
      <c r="GJ25" s="356"/>
      <c r="GK25" s="339"/>
      <c r="GL25" s="356"/>
      <c r="GM25" s="356"/>
      <c r="GN25" s="356"/>
      <c r="GO25" s="356"/>
      <c r="GP25" s="356"/>
      <c r="GQ25" s="339"/>
      <c r="GR25" s="356"/>
      <c r="GS25" s="356"/>
      <c r="GT25" s="356"/>
      <c r="GU25" s="356"/>
      <c r="GV25" s="356"/>
      <c r="GW25" s="339"/>
      <c r="GX25" s="356"/>
      <c r="GY25" s="356"/>
      <c r="GZ25" s="356"/>
      <c r="HA25" s="356"/>
      <c r="HB25" s="356"/>
      <c r="HC25" s="339"/>
      <c r="HD25" s="356"/>
      <c r="HE25" s="356"/>
      <c r="HF25" s="356"/>
      <c r="HG25" s="356"/>
      <c r="HH25" s="356"/>
      <c r="HI25" s="339"/>
      <c r="HJ25" s="356"/>
      <c r="HK25" s="356"/>
      <c r="HL25" s="356"/>
      <c r="HM25" s="356"/>
      <c r="HN25" s="356"/>
      <c r="HO25" s="339"/>
      <c r="HP25" s="356"/>
      <c r="HQ25" s="356"/>
      <c r="HR25" s="356"/>
      <c r="HS25" s="356"/>
      <c r="HT25" s="356"/>
      <c r="HU25" s="339"/>
      <c r="HV25" s="356"/>
      <c r="HW25" s="356"/>
      <c r="HX25" s="356"/>
      <c r="HY25" s="356"/>
      <c r="HZ25" s="356"/>
      <c r="IA25" s="339"/>
      <c r="IB25" s="356"/>
      <c r="IC25" s="356"/>
      <c r="ID25" s="356"/>
      <c r="IE25" s="356"/>
      <c r="IF25" s="356"/>
      <c r="IG25" s="339"/>
      <c r="IH25" s="356"/>
      <c r="II25" s="356"/>
      <c r="IJ25" s="356"/>
      <c r="IK25" s="356"/>
      <c r="IL25" s="356"/>
      <c r="IM25" s="339"/>
      <c r="IN25" s="356"/>
      <c r="IO25" s="356"/>
      <c r="IP25" s="356"/>
      <c r="IQ25" s="356"/>
      <c r="IR25" s="356"/>
      <c r="IS25" s="339"/>
      <c r="IT25" s="356"/>
      <c r="IU25" s="356"/>
      <c r="IV25" s="356"/>
      <c r="IW25" s="356"/>
      <c r="IX25" s="356"/>
      <c r="IY25" s="339"/>
      <c r="IZ25" s="356"/>
      <c r="JA25" s="356"/>
      <c r="JB25" s="356"/>
      <c r="JC25" s="356"/>
      <c r="JD25" s="356"/>
      <c r="JE25" s="339"/>
      <c r="JF25" s="356"/>
      <c r="JG25" s="356"/>
      <c r="JH25" s="356"/>
      <c r="JI25" s="356"/>
      <c r="JJ25" s="356"/>
      <c r="JK25" s="339"/>
      <c r="JL25" s="356"/>
      <c r="JM25" s="356"/>
      <c r="JN25" s="356"/>
      <c r="JO25" s="356"/>
      <c r="JP25" s="356"/>
      <c r="JQ25" s="339"/>
      <c r="JR25" s="356"/>
      <c r="JS25" s="356"/>
      <c r="JT25" s="356"/>
      <c r="JU25" s="356"/>
      <c r="JV25" s="356"/>
      <c r="JW25" s="339"/>
      <c r="JX25" s="356"/>
      <c r="JY25" s="356"/>
      <c r="JZ25" s="356"/>
      <c r="KA25" s="356"/>
      <c r="KB25" s="356"/>
      <c r="KC25" s="339"/>
      <c r="KD25" s="356"/>
      <c r="KE25" s="356"/>
      <c r="KF25" s="356"/>
      <c r="KG25" s="356"/>
      <c r="KH25" s="356"/>
      <c r="KI25" s="339"/>
      <c r="KJ25" s="356"/>
      <c r="KK25" s="356"/>
      <c r="KL25" s="356"/>
      <c r="KM25" s="356"/>
      <c r="KN25" s="356"/>
      <c r="KO25" s="339"/>
      <c r="KP25" s="356"/>
      <c r="KQ25" s="356"/>
      <c r="KR25" s="356"/>
      <c r="KS25" s="356"/>
      <c r="KT25" s="356"/>
      <c r="KU25" s="339"/>
      <c r="KV25" s="356"/>
      <c r="KW25" s="356"/>
      <c r="KX25" s="356"/>
      <c r="KY25" s="356"/>
      <c r="KZ25" s="356"/>
      <c r="LA25" s="339"/>
      <c r="LB25" s="356"/>
      <c r="LC25" s="356"/>
      <c r="LD25" s="356"/>
      <c r="LE25" s="356"/>
      <c r="LF25" s="356"/>
      <c r="LG25" s="339"/>
      <c r="LH25" s="356"/>
      <c r="LI25" s="356"/>
      <c r="LJ25" s="356"/>
      <c r="LK25" s="356"/>
      <c r="LL25" s="356"/>
      <c r="LM25" s="339"/>
      <c r="LN25" s="356"/>
      <c r="LO25" s="356"/>
      <c r="LP25" s="356"/>
      <c r="LQ25" s="356"/>
      <c r="LR25" s="356"/>
      <c r="LS25" s="339"/>
      <c r="LT25" s="356"/>
      <c r="LU25" s="356"/>
      <c r="LV25" s="356"/>
      <c r="LW25" s="356"/>
      <c r="LX25" s="356"/>
      <c r="LY25" s="339"/>
      <c r="LZ25" s="356"/>
      <c r="MA25" s="356"/>
      <c r="MB25" s="356"/>
      <c r="MC25" s="356"/>
      <c r="MD25" s="356"/>
      <c r="ME25" s="339"/>
      <c r="MF25" s="356"/>
      <c r="MG25" s="356"/>
      <c r="MH25" s="356"/>
      <c r="MI25" s="356"/>
      <c r="MJ25" s="356"/>
      <c r="MK25" s="339"/>
      <c r="ML25" s="356"/>
      <c r="MM25" s="356"/>
      <c r="MN25" s="356"/>
      <c r="MO25" s="356"/>
      <c r="MP25" s="356"/>
      <c r="MQ25" s="339"/>
      <c r="MR25" s="356"/>
      <c r="MS25" s="356"/>
      <c r="MT25" s="356"/>
      <c r="MU25" s="356"/>
      <c r="MV25" s="356"/>
      <c r="MW25" s="339"/>
      <c r="MX25" s="356"/>
      <c r="MY25" s="356"/>
      <c r="MZ25" s="356"/>
      <c r="NA25" s="356"/>
      <c r="NB25" s="356"/>
      <c r="NC25" s="339"/>
      <c r="ND25" s="356"/>
      <c r="NE25" s="356"/>
      <c r="NF25" s="356"/>
      <c r="NG25" s="356"/>
      <c r="NH25" s="356"/>
      <c r="NI25" s="339"/>
      <c r="NJ25" s="356"/>
      <c r="NK25" s="356"/>
      <c r="NL25" s="356"/>
      <c r="NM25" s="356"/>
      <c r="NN25" s="356"/>
      <c r="NO25" s="339"/>
      <c r="NP25" s="356"/>
      <c r="NQ25" s="356"/>
      <c r="NR25" s="356"/>
      <c r="NS25" s="356"/>
      <c r="NT25" s="356"/>
      <c r="NU25" s="339"/>
      <c r="NV25" s="356"/>
      <c r="NW25" s="356"/>
      <c r="NX25" s="356"/>
      <c r="NY25" s="356"/>
      <c r="NZ25" s="356"/>
      <c r="OA25" s="339"/>
      <c r="OB25" s="356"/>
      <c r="OC25" s="356"/>
      <c r="OD25" s="356"/>
      <c r="OE25" s="356"/>
      <c r="OF25" s="356"/>
      <c r="OG25" s="339"/>
      <c r="OH25" s="356"/>
      <c r="OI25" s="356"/>
      <c r="OJ25" s="356"/>
      <c r="OK25" s="356"/>
      <c r="OL25" s="356"/>
      <c r="OM25" s="339"/>
      <c r="ON25" s="356"/>
      <c r="OO25" s="356"/>
      <c r="OP25" s="356"/>
      <c r="OQ25" s="356"/>
      <c r="OR25" s="356"/>
      <c r="OS25" s="339"/>
      <c r="OT25" s="356"/>
      <c r="OU25" s="356"/>
      <c r="OV25" s="356"/>
      <c r="OW25" s="356"/>
      <c r="OX25" s="356"/>
      <c r="OY25" s="339"/>
      <c r="OZ25" s="356"/>
      <c r="PA25" s="356"/>
      <c r="PB25" s="356"/>
      <c r="PC25" s="356"/>
      <c r="PD25" s="356"/>
      <c r="PE25" s="339"/>
      <c r="PF25" s="356"/>
      <c r="PG25" s="356"/>
      <c r="PH25" s="356"/>
      <c r="PI25" s="356"/>
      <c r="PJ25" s="356"/>
      <c r="PK25" s="339"/>
      <c r="PL25" s="356"/>
      <c r="PM25" s="356"/>
      <c r="PN25" s="356"/>
      <c r="PO25" s="356"/>
      <c r="PP25" s="356"/>
      <c r="PQ25" s="339"/>
      <c r="PR25" s="356"/>
      <c r="PS25" s="356"/>
      <c r="PT25" s="356"/>
      <c r="PU25" s="356"/>
      <c r="PV25" s="356"/>
      <c r="PW25" s="339"/>
      <c r="PX25" s="356"/>
      <c r="PY25" s="356"/>
      <c r="PZ25" s="356"/>
      <c r="QA25" s="356"/>
      <c r="QB25" s="356"/>
      <c r="QC25" s="339"/>
      <c r="QD25" s="356"/>
      <c r="QE25" s="356"/>
      <c r="QF25" s="356"/>
      <c r="QG25" s="356"/>
      <c r="QH25" s="356"/>
      <c r="QI25" s="339"/>
      <c r="QJ25" s="356"/>
      <c r="QK25" s="356"/>
      <c r="QL25" s="356"/>
      <c r="QM25" s="356"/>
      <c r="QN25" s="356"/>
      <c r="QO25" s="339"/>
      <c r="QP25" s="356"/>
      <c r="QQ25" s="356"/>
      <c r="QR25" s="356"/>
      <c r="QS25" s="356"/>
      <c r="QT25" s="356"/>
      <c r="QU25" s="339"/>
      <c r="QV25" s="356"/>
      <c r="QW25" s="356"/>
      <c r="QX25" s="356"/>
      <c r="QY25" s="356"/>
      <c r="QZ25" s="356"/>
      <c r="RA25" s="339"/>
      <c r="RB25" s="356"/>
      <c r="RC25" s="356"/>
      <c r="RD25" s="356"/>
      <c r="RE25" s="356"/>
      <c r="RF25" s="356"/>
      <c r="RG25" s="339"/>
      <c r="RH25" s="356"/>
      <c r="RI25" s="356"/>
      <c r="RJ25" s="356"/>
      <c r="RK25" s="356"/>
      <c r="RL25" s="356"/>
      <c r="RM25" s="339"/>
      <c r="RN25" s="356"/>
      <c r="RO25" s="356"/>
      <c r="RP25" s="356"/>
      <c r="RQ25" s="356"/>
      <c r="RR25" s="356"/>
      <c r="RS25" s="339"/>
      <c r="RT25" s="356"/>
      <c r="RU25" s="356"/>
      <c r="RV25" s="356"/>
      <c r="RW25" s="356"/>
      <c r="RX25" s="356"/>
      <c r="RY25" s="339"/>
      <c r="RZ25" s="356"/>
      <c r="SA25" s="356"/>
      <c r="SB25" s="356"/>
      <c r="SC25" s="356"/>
      <c r="SD25" s="356"/>
      <c r="SE25" s="339"/>
      <c r="SF25" s="356"/>
      <c r="SG25" s="356"/>
      <c r="SH25" s="356"/>
      <c r="SI25" s="356"/>
      <c r="SJ25" s="356"/>
      <c r="SK25" s="339"/>
      <c r="SL25" s="356"/>
      <c r="SM25" s="356"/>
      <c r="SN25" s="356"/>
      <c r="SO25" s="356"/>
      <c r="SP25" s="356"/>
      <c r="SQ25" s="339"/>
      <c r="SR25" s="356"/>
      <c r="SS25" s="356"/>
      <c r="ST25" s="356"/>
      <c r="SU25" s="356"/>
      <c r="SV25" s="356"/>
      <c r="SW25" s="339"/>
      <c r="SX25" s="356"/>
      <c r="SY25" s="356"/>
      <c r="SZ25" s="356"/>
      <c r="TA25" s="356"/>
      <c r="TB25" s="356"/>
      <c r="TC25" s="339"/>
      <c r="TD25" s="356"/>
      <c r="TE25" s="356"/>
      <c r="TF25" s="356"/>
      <c r="TG25" s="356"/>
      <c r="TH25" s="356"/>
      <c r="TI25" s="339"/>
      <c r="TJ25" s="356"/>
      <c r="TK25" s="356"/>
      <c r="TL25" s="356"/>
      <c r="TM25" s="356"/>
      <c r="TN25" s="356"/>
      <c r="TO25" s="339"/>
      <c r="TP25" s="356"/>
      <c r="TQ25" s="356"/>
      <c r="TR25" s="356"/>
      <c r="TS25" s="356"/>
      <c r="TT25" s="356"/>
      <c r="TU25" s="339"/>
      <c r="TV25" s="356"/>
      <c r="TW25" s="356"/>
      <c r="TX25" s="356"/>
      <c r="TY25" s="356"/>
      <c r="TZ25" s="356"/>
      <c r="UA25" s="339"/>
      <c r="UB25" s="356"/>
      <c r="UC25" s="356"/>
      <c r="UD25" s="356"/>
      <c r="UE25" s="356"/>
      <c r="UF25" s="356"/>
      <c r="UG25" s="339"/>
      <c r="UH25" s="356"/>
      <c r="UI25" s="356"/>
      <c r="UJ25" s="356"/>
      <c r="UK25" s="356"/>
      <c r="UL25" s="356"/>
      <c r="UM25" s="339"/>
      <c r="UN25" s="356"/>
      <c r="UO25" s="356"/>
      <c r="UP25" s="356"/>
      <c r="UQ25" s="356"/>
      <c r="UR25" s="356"/>
      <c r="US25" s="339"/>
      <c r="UT25" s="356"/>
      <c r="UU25" s="356"/>
      <c r="UV25" s="356"/>
      <c r="UW25" s="356"/>
      <c r="UX25" s="356"/>
      <c r="UY25" s="339"/>
      <c r="UZ25" s="356"/>
      <c r="VA25" s="356"/>
      <c r="VB25" s="356"/>
      <c r="VC25" s="356"/>
      <c r="VD25" s="356"/>
      <c r="VE25" s="339"/>
      <c r="VF25" s="356"/>
      <c r="VG25" s="356"/>
      <c r="VH25" s="356"/>
      <c r="VI25" s="356"/>
      <c r="VJ25" s="356"/>
      <c r="VK25" s="339"/>
      <c r="VL25" s="356"/>
      <c r="VM25" s="356"/>
      <c r="VN25" s="356"/>
      <c r="VO25" s="356"/>
      <c r="VP25" s="356"/>
      <c r="VQ25" s="339"/>
      <c r="VR25" s="356"/>
      <c r="VS25" s="356"/>
      <c r="VT25" s="356"/>
      <c r="VU25" s="356"/>
      <c r="VV25" s="356"/>
      <c r="VW25" s="339"/>
      <c r="VX25" s="356"/>
      <c r="VY25" s="356"/>
      <c r="VZ25" s="356"/>
      <c r="WA25" s="356"/>
      <c r="WB25" s="356"/>
      <c r="WC25" s="339"/>
      <c r="WD25" s="356"/>
      <c r="WE25" s="356"/>
      <c r="WF25" s="356"/>
      <c r="WG25" s="356"/>
      <c r="WH25" s="356"/>
      <c r="WI25" s="339"/>
      <c r="WJ25" s="356"/>
      <c r="WK25" s="356"/>
      <c r="WL25" s="356"/>
      <c r="WM25" s="356"/>
      <c r="WN25" s="356"/>
      <c r="WO25" s="339"/>
      <c r="WP25" s="356"/>
      <c r="WQ25" s="356"/>
      <c r="WR25" s="356"/>
      <c r="WS25" s="356"/>
      <c r="WT25" s="356"/>
      <c r="WU25" s="339"/>
      <c r="WV25" s="356"/>
      <c r="WW25" s="356"/>
      <c r="WX25" s="356"/>
      <c r="WY25" s="356"/>
      <c r="WZ25" s="356"/>
      <c r="XA25" s="339"/>
      <c r="XB25" s="356"/>
      <c r="XC25" s="356"/>
      <c r="XD25" s="356"/>
      <c r="XE25" s="356"/>
      <c r="XF25" s="356"/>
      <c r="XG25" s="339"/>
      <c r="XH25" s="356"/>
      <c r="XI25" s="356"/>
      <c r="XJ25" s="356"/>
      <c r="XK25" s="356"/>
      <c r="XL25" s="356"/>
      <c r="XM25" s="339"/>
      <c r="XN25" s="356"/>
      <c r="XO25" s="356"/>
      <c r="XP25" s="356"/>
      <c r="XQ25" s="356"/>
      <c r="XR25" s="356"/>
      <c r="XS25" s="339"/>
      <c r="XT25" s="356"/>
      <c r="XU25" s="356"/>
      <c r="XV25" s="356"/>
      <c r="XW25" s="356"/>
      <c r="XX25" s="356"/>
      <c r="XY25" s="339"/>
      <c r="XZ25" s="356"/>
      <c r="YA25" s="356"/>
      <c r="YB25" s="356"/>
      <c r="YC25" s="356"/>
      <c r="YD25" s="356"/>
      <c r="YE25" s="339"/>
      <c r="YF25" s="356"/>
      <c r="YG25" s="356"/>
      <c r="YH25" s="356"/>
      <c r="YI25" s="356"/>
      <c r="YJ25" s="356"/>
      <c r="YK25" s="339"/>
      <c r="YL25" s="356"/>
      <c r="YM25" s="356"/>
      <c r="YN25" s="356"/>
      <c r="YO25" s="356"/>
      <c r="YP25" s="356"/>
      <c r="YQ25" s="339"/>
      <c r="YR25" s="356"/>
      <c r="YS25" s="356"/>
      <c r="YT25" s="356"/>
      <c r="YU25" s="356"/>
      <c r="YV25" s="356"/>
      <c r="YW25" s="339"/>
      <c r="YX25" s="356"/>
      <c r="YY25" s="356"/>
      <c r="YZ25" s="356"/>
      <c r="ZA25" s="356"/>
      <c r="ZB25" s="356"/>
      <c r="ZC25" s="339"/>
      <c r="ZD25" s="356"/>
      <c r="ZE25" s="356"/>
      <c r="ZF25" s="356"/>
      <c r="ZG25" s="356"/>
      <c r="ZH25" s="356"/>
      <c r="ZI25" s="339"/>
      <c r="ZJ25" s="356"/>
      <c r="ZK25" s="356"/>
      <c r="ZL25" s="356"/>
      <c r="ZM25" s="356"/>
      <c r="ZN25" s="356"/>
      <c r="ZO25" s="339"/>
      <c r="ZP25" s="356"/>
      <c r="ZQ25" s="356"/>
      <c r="ZR25" s="356"/>
      <c r="ZS25" s="356"/>
      <c r="ZT25" s="356"/>
      <c r="ZU25" s="339"/>
      <c r="ZV25" s="356"/>
      <c r="ZW25" s="356"/>
      <c r="ZX25" s="356"/>
      <c r="ZY25" s="356"/>
      <c r="ZZ25" s="356"/>
      <c r="AAA25" s="339"/>
      <c r="AAB25" s="356"/>
      <c r="AAC25" s="356"/>
      <c r="AAD25" s="356"/>
      <c r="AAE25" s="356"/>
      <c r="AAF25" s="356"/>
      <c r="AAG25" s="339"/>
      <c r="AAH25" s="356"/>
      <c r="AAI25" s="356"/>
      <c r="AAJ25" s="356"/>
      <c r="AAK25" s="356"/>
      <c r="AAL25" s="356"/>
      <c r="AAM25" s="339"/>
      <c r="AAN25" s="356"/>
      <c r="AAO25" s="356"/>
      <c r="AAP25" s="356"/>
      <c r="AAQ25" s="356"/>
      <c r="AAR25" s="356"/>
      <c r="AAS25" s="339"/>
      <c r="AAT25" s="356"/>
      <c r="AAU25" s="356"/>
      <c r="AAV25" s="356"/>
      <c r="AAW25" s="356"/>
      <c r="AAX25" s="356"/>
      <c r="AAY25" s="339"/>
      <c r="AAZ25" s="356"/>
      <c r="ABA25" s="356"/>
      <c r="ABB25" s="356"/>
      <c r="ABC25" s="356"/>
      <c r="ABD25" s="356"/>
      <c r="ABE25" s="339"/>
      <c r="ABF25" s="356"/>
      <c r="ABG25" s="356"/>
      <c r="ABH25" s="356"/>
      <c r="ABI25" s="356"/>
      <c r="ABJ25" s="356"/>
      <c r="ABK25" s="339"/>
      <c r="ABL25" s="356"/>
      <c r="ABM25" s="356"/>
      <c r="ABN25" s="356"/>
      <c r="ABO25" s="356"/>
      <c r="ABP25" s="356"/>
      <c r="ABQ25" s="339"/>
      <c r="ABR25" s="356"/>
      <c r="ABS25" s="356"/>
      <c r="ABT25" s="356"/>
      <c r="ABU25" s="356"/>
      <c r="ABV25" s="356"/>
      <c r="ABW25" s="339"/>
      <c r="ABX25" s="356"/>
      <c r="ABY25" s="356"/>
      <c r="ABZ25" s="356"/>
      <c r="ACA25" s="356"/>
      <c r="ACB25" s="356"/>
      <c r="ACC25" s="339"/>
      <c r="ACD25" s="356"/>
      <c r="ACE25" s="356"/>
      <c r="ACF25" s="356"/>
      <c r="ACG25" s="356"/>
      <c r="ACH25" s="356"/>
      <c r="ACI25" s="339"/>
      <c r="ACJ25" s="356"/>
      <c r="ACK25" s="356"/>
      <c r="ACL25" s="356"/>
      <c r="ACM25" s="356"/>
      <c r="ACN25" s="356"/>
      <c r="ACO25" s="339"/>
      <c r="ACP25" s="356"/>
      <c r="ACQ25" s="356"/>
      <c r="ACR25" s="356"/>
      <c r="ACS25" s="356"/>
      <c r="ACT25" s="356"/>
      <c r="ACU25" s="339"/>
      <c r="ACV25" s="356"/>
      <c r="ACW25" s="356"/>
      <c r="ACX25" s="356"/>
      <c r="ACY25" s="356"/>
      <c r="ACZ25" s="356"/>
      <c r="ADA25" s="339"/>
      <c r="ADB25" s="356"/>
      <c r="ADC25" s="356"/>
      <c r="ADD25" s="356"/>
      <c r="ADE25" s="356"/>
      <c r="ADF25" s="356"/>
      <c r="ADG25" s="339"/>
      <c r="ADH25" s="356"/>
      <c r="ADI25" s="356"/>
      <c r="ADJ25" s="356"/>
      <c r="ADK25" s="356"/>
      <c r="ADL25" s="356"/>
      <c r="ADM25" s="339"/>
      <c r="ADN25" s="356"/>
      <c r="ADO25" s="356"/>
      <c r="ADP25" s="356"/>
      <c r="ADQ25" s="356"/>
      <c r="ADR25" s="356"/>
      <c r="ADS25" s="339"/>
      <c r="ADT25" s="356"/>
      <c r="ADU25" s="356"/>
      <c r="ADV25" s="356"/>
      <c r="ADW25" s="356"/>
      <c r="ADX25" s="356"/>
      <c r="ADY25" s="339"/>
      <c r="ADZ25" s="356"/>
      <c r="AEA25" s="356"/>
      <c r="AEB25" s="356"/>
      <c r="AEC25" s="356"/>
      <c r="AED25" s="356"/>
      <c r="AEE25" s="339"/>
      <c r="AEF25" s="356"/>
      <c r="AEG25" s="356"/>
      <c r="AEH25" s="356"/>
      <c r="AEI25" s="356"/>
      <c r="AEJ25" s="356"/>
      <c r="AEK25" s="339"/>
      <c r="AEL25" s="356"/>
      <c r="AEM25" s="356"/>
      <c r="AEN25" s="356"/>
      <c r="AEO25" s="356"/>
      <c r="AEP25" s="356"/>
      <c r="AEQ25" s="339"/>
      <c r="AER25" s="356"/>
      <c r="AES25" s="356"/>
      <c r="AET25" s="356"/>
      <c r="AEU25" s="356"/>
      <c r="AEV25" s="356"/>
      <c r="AEW25" s="339"/>
      <c r="AEX25" s="356"/>
      <c r="AEY25" s="356"/>
      <c r="AEZ25" s="356"/>
      <c r="AFA25" s="356"/>
      <c r="AFB25" s="356"/>
      <c r="AFC25" s="339"/>
      <c r="AFD25" s="356"/>
      <c r="AFE25" s="356"/>
      <c r="AFF25" s="356"/>
      <c r="AFG25" s="356"/>
      <c r="AFH25" s="356"/>
      <c r="AFI25" s="339"/>
      <c r="AFJ25" s="356"/>
      <c r="AFK25" s="356"/>
      <c r="AFL25" s="356"/>
      <c r="AFM25" s="356"/>
      <c r="AFN25" s="356"/>
      <c r="AFO25" s="339"/>
      <c r="AFP25" s="356"/>
      <c r="AFQ25" s="356"/>
      <c r="AFR25" s="356"/>
      <c r="AFS25" s="356"/>
      <c r="AFT25" s="356"/>
      <c r="AFU25" s="339"/>
      <c r="AFV25" s="356"/>
      <c r="AFW25" s="356"/>
      <c r="AFX25" s="356"/>
      <c r="AFY25" s="356"/>
      <c r="AFZ25" s="356"/>
      <c r="AGA25" s="339"/>
      <c r="AGB25" s="356"/>
      <c r="AGC25" s="356"/>
      <c r="AGD25" s="356"/>
      <c r="AGE25" s="356"/>
      <c r="AGF25" s="356"/>
      <c r="AGG25" s="339"/>
      <c r="AGH25" s="356"/>
      <c r="AGI25" s="356"/>
      <c r="AGJ25" s="356"/>
      <c r="AGK25" s="356"/>
      <c r="AGL25" s="356"/>
      <c r="AGM25" s="339"/>
      <c r="AGN25" s="356"/>
      <c r="AGO25" s="356"/>
      <c r="AGP25" s="356"/>
      <c r="AGQ25" s="356"/>
      <c r="AGR25" s="356"/>
      <c r="AGS25" s="339"/>
      <c r="AGT25" s="356"/>
      <c r="AGU25" s="356"/>
      <c r="AGV25" s="356"/>
      <c r="AGW25" s="356"/>
      <c r="AGX25" s="356"/>
      <c r="AGY25" s="339"/>
      <c r="AGZ25" s="356"/>
      <c r="AHA25" s="356"/>
      <c r="AHB25" s="356"/>
      <c r="AHC25" s="356"/>
      <c r="AHD25" s="356"/>
      <c r="AHE25" s="339"/>
      <c r="AHF25" s="356"/>
      <c r="AHG25" s="356"/>
      <c r="AHH25" s="356"/>
      <c r="AHI25" s="356"/>
      <c r="AHJ25" s="356"/>
      <c r="AHK25" s="339"/>
      <c r="AHL25" s="356"/>
      <c r="AHM25" s="356"/>
      <c r="AHN25" s="356"/>
      <c r="AHO25" s="356"/>
      <c r="AHP25" s="356"/>
      <c r="AHQ25" s="339"/>
      <c r="AHR25" s="356"/>
      <c r="AHS25" s="356"/>
      <c r="AHT25" s="356"/>
      <c r="AHU25" s="356"/>
      <c r="AHV25" s="356"/>
      <c r="AHW25" s="339"/>
      <c r="AHX25" s="356"/>
      <c r="AHY25" s="356"/>
      <c r="AHZ25" s="356"/>
      <c r="AIA25" s="356"/>
      <c r="AIB25" s="356"/>
      <c r="AIC25" s="339"/>
      <c r="AID25" s="356"/>
      <c r="AIE25" s="356"/>
      <c r="AIF25" s="356"/>
      <c r="AIG25" s="356"/>
      <c r="AIH25" s="356"/>
      <c r="AII25" s="339"/>
      <c r="AIJ25" s="356"/>
      <c r="AIK25" s="356"/>
      <c r="AIL25" s="356"/>
      <c r="AIM25" s="356"/>
      <c r="AIN25" s="356"/>
      <c r="AIO25" s="339"/>
      <c r="AIP25" s="356"/>
      <c r="AIQ25" s="356"/>
      <c r="AIR25" s="356"/>
      <c r="AIS25" s="356"/>
      <c r="AIT25" s="356"/>
      <c r="AIU25" s="339"/>
      <c r="AIV25" s="356"/>
      <c r="AIW25" s="356"/>
      <c r="AIX25" s="356"/>
      <c r="AIY25" s="356"/>
      <c r="AIZ25" s="356"/>
      <c r="AJA25" s="339"/>
      <c r="AJB25" s="356"/>
      <c r="AJC25" s="356"/>
      <c r="AJD25" s="356"/>
      <c r="AJE25" s="356"/>
      <c r="AJF25" s="356"/>
      <c r="AJG25" s="339"/>
      <c r="AJH25" s="356"/>
      <c r="AJI25" s="356"/>
      <c r="AJJ25" s="356"/>
      <c r="AJK25" s="356"/>
      <c r="AJL25" s="356"/>
      <c r="AJM25" s="339"/>
      <c r="AJN25" s="356"/>
      <c r="AJO25" s="356"/>
      <c r="AJP25" s="356"/>
      <c r="AJQ25" s="356"/>
      <c r="AJR25" s="356"/>
      <c r="AJS25" s="339"/>
      <c r="AJT25" s="356"/>
      <c r="AJU25" s="356"/>
      <c r="AJV25" s="356"/>
      <c r="AJW25" s="356"/>
      <c r="AJX25" s="356"/>
      <c r="AJY25" s="339"/>
      <c r="AJZ25" s="356"/>
      <c r="AKA25" s="356"/>
      <c r="AKB25" s="356"/>
      <c r="AKC25" s="356"/>
      <c r="AKD25" s="356"/>
      <c r="AKE25" s="339"/>
      <c r="AKF25" s="356"/>
      <c r="AKG25" s="356"/>
      <c r="AKH25" s="356"/>
      <c r="AKI25" s="356"/>
      <c r="AKJ25" s="356"/>
      <c r="AKK25" s="339"/>
      <c r="AKL25" s="356"/>
      <c r="AKM25" s="356"/>
      <c r="AKN25" s="356"/>
      <c r="AKO25" s="356"/>
      <c r="AKP25" s="356"/>
      <c r="AKQ25" s="339"/>
      <c r="AKR25" s="356"/>
      <c r="AKS25" s="356"/>
      <c r="AKT25" s="356"/>
      <c r="AKU25" s="356"/>
      <c r="AKV25" s="356"/>
      <c r="AKW25" s="339"/>
      <c r="AKX25" s="356"/>
      <c r="AKY25" s="356"/>
      <c r="AKZ25" s="356"/>
      <c r="ALA25" s="356"/>
      <c r="ALB25" s="356"/>
      <c r="ALC25" s="339"/>
      <c r="ALD25" s="356"/>
      <c r="ALE25" s="356"/>
      <c r="ALF25" s="356"/>
      <c r="ALG25" s="356"/>
      <c r="ALH25" s="356"/>
      <c r="ALI25" s="339"/>
      <c r="ALJ25" s="356"/>
      <c r="ALK25" s="356"/>
      <c r="ALL25" s="356"/>
      <c r="ALM25" s="356"/>
      <c r="ALN25" s="356"/>
      <c r="ALO25" s="339"/>
      <c r="ALP25" s="356"/>
      <c r="ALQ25" s="356"/>
      <c r="ALR25" s="356"/>
      <c r="ALS25" s="356"/>
      <c r="ALT25" s="356"/>
      <c r="ALU25" s="339"/>
      <c r="ALV25" s="356"/>
      <c r="ALW25" s="356"/>
      <c r="ALX25" s="356"/>
      <c r="ALY25" s="356"/>
      <c r="ALZ25" s="356"/>
      <c r="AMA25" s="339"/>
      <c r="AMB25" s="356"/>
      <c r="AMC25" s="356"/>
      <c r="AMD25" s="356"/>
      <c r="AME25" s="356"/>
      <c r="AMF25" s="356"/>
      <c r="AMG25" s="339"/>
      <c r="AMH25" s="356"/>
      <c r="AMI25" s="356"/>
      <c r="AMJ25" s="356"/>
      <c r="AMK25" s="356"/>
      <c r="AML25" s="356"/>
      <c r="AMM25" s="339"/>
      <c r="AMN25" s="356"/>
      <c r="AMO25" s="356"/>
      <c r="AMP25" s="356"/>
      <c r="AMQ25" s="356"/>
      <c r="AMR25" s="356"/>
      <c r="AMS25" s="339"/>
      <c r="AMT25" s="356"/>
      <c r="AMU25" s="356"/>
      <c r="AMV25" s="356"/>
      <c r="AMW25" s="356"/>
      <c r="AMX25" s="356"/>
      <c r="AMY25" s="339"/>
      <c r="AMZ25" s="356"/>
      <c r="ANA25" s="356"/>
      <c r="ANB25" s="356"/>
      <c r="ANC25" s="356"/>
      <c r="AND25" s="356"/>
      <c r="ANE25" s="339"/>
      <c r="ANF25" s="356"/>
      <c r="ANG25" s="356"/>
      <c r="ANH25" s="356"/>
      <c r="ANI25" s="356"/>
      <c r="ANJ25" s="356"/>
      <c r="ANK25" s="339"/>
      <c r="ANL25" s="356"/>
      <c r="ANM25" s="356"/>
      <c r="ANN25" s="356"/>
      <c r="ANO25" s="356"/>
      <c r="ANP25" s="356"/>
      <c r="ANQ25" s="339"/>
      <c r="ANR25" s="356"/>
      <c r="ANS25" s="356"/>
      <c r="ANT25" s="356"/>
      <c r="ANU25" s="356"/>
      <c r="ANV25" s="356"/>
      <c r="ANW25" s="339"/>
      <c r="ANX25" s="356"/>
      <c r="ANY25" s="356"/>
      <c r="ANZ25" s="356"/>
      <c r="AOA25" s="356"/>
      <c r="AOB25" s="356"/>
      <c r="AOC25" s="339"/>
      <c r="AOD25" s="356"/>
      <c r="AOE25" s="356"/>
      <c r="AOF25" s="356"/>
      <c r="AOG25" s="356"/>
      <c r="AOH25" s="356"/>
      <c r="AOI25" s="339"/>
      <c r="AOJ25" s="356"/>
      <c r="AOK25" s="356"/>
      <c r="AOL25" s="356"/>
      <c r="AOM25" s="356"/>
      <c r="AON25" s="356"/>
      <c r="AOO25" s="339"/>
      <c r="AOP25" s="356"/>
      <c r="AOQ25" s="356"/>
      <c r="AOR25" s="356"/>
      <c r="AOS25" s="356"/>
      <c r="AOT25" s="356"/>
      <c r="AOU25" s="339"/>
      <c r="AOV25" s="356"/>
      <c r="AOW25" s="356"/>
      <c r="AOX25" s="356"/>
      <c r="AOY25" s="356"/>
      <c r="AOZ25" s="356"/>
      <c r="APA25" s="339"/>
      <c r="APB25" s="356"/>
      <c r="APC25" s="356"/>
      <c r="APD25" s="356"/>
      <c r="APE25" s="356"/>
      <c r="APF25" s="356"/>
      <c r="APG25" s="339"/>
      <c r="APH25" s="356"/>
      <c r="API25" s="356"/>
      <c r="APJ25" s="356"/>
      <c r="APK25" s="356"/>
      <c r="APL25" s="356"/>
      <c r="APM25" s="339"/>
      <c r="APN25" s="356"/>
      <c r="APO25" s="356"/>
      <c r="APP25" s="356"/>
      <c r="APQ25" s="356"/>
      <c r="APR25" s="356"/>
      <c r="APS25" s="339"/>
      <c r="APT25" s="356"/>
      <c r="APU25" s="356"/>
      <c r="APV25" s="356"/>
      <c r="APW25" s="356"/>
      <c r="APX25" s="356"/>
      <c r="APY25" s="339"/>
      <c r="APZ25" s="356"/>
      <c r="AQA25" s="356"/>
      <c r="AQB25" s="356"/>
      <c r="AQC25" s="356"/>
      <c r="AQD25" s="356"/>
      <c r="AQE25" s="339"/>
      <c r="AQF25" s="356"/>
      <c r="AQG25" s="356"/>
      <c r="AQH25" s="356"/>
      <c r="AQI25" s="356"/>
      <c r="AQJ25" s="356"/>
      <c r="AQK25" s="339"/>
      <c r="AQL25" s="356"/>
      <c r="AQM25" s="356"/>
      <c r="AQN25" s="356"/>
      <c r="AQO25" s="356"/>
      <c r="AQP25" s="356"/>
      <c r="AQQ25" s="339"/>
      <c r="AQR25" s="356"/>
      <c r="AQS25" s="356"/>
      <c r="AQT25" s="356"/>
      <c r="AQU25" s="356"/>
      <c r="AQV25" s="356"/>
      <c r="AQW25" s="339"/>
      <c r="AQX25" s="356"/>
      <c r="AQY25" s="356"/>
      <c r="AQZ25" s="356"/>
      <c r="ARA25" s="356"/>
      <c r="ARB25" s="356"/>
      <c r="ARC25" s="339"/>
      <c r="ARD25" s="356"/>
      <c r="ARE25" s="356"/>
      <c r="ARF25" s="356"/>
      <c r="ARG25" s="356"/>
      <c r="ARH25" s="356"/>
      <c r="ARI25" s="339"/>
      <c r="ARJ25" s="356"/>
      <c r="ARK25" s="356"/>
      <c r="ARL25" s="356"/>
      <c r="ARM25" s="356"/>
      <c r="ARN25" s="356"/>
      <c r="ARO25" s="339"/>
      <c r="ARP25" s="356"/>
      <c r="ARQ25" s="356"/>
      <c r="ARR25" s="356"/>
      <c r="ARS25" s="356"/>
      <c r="ART25" s="356"/>
      <c r="ARU25" s="339"/>
      <c r="ARV25" s="356"/>
      <c r="ARW25" s="356"/>
      <c r="ARX25" s="356"/>
      <c r="ARY25" s="356"/>
      <c r="ARZ25" s="356"/>
      <c r="ASA25" s="339"/>
      <c r="ASB25" s="356"/>
      <c r="ASC25" s="356"/>
      <c r="ASD25" s="356"/>
      <c r="ASE25" s="356"/>
      <c r="ASF25" s="356"/>
      <c r="ASG25" s="339"/>
      <c r="ASH25" s="356"/>
      <c r="ASI25" s="356"/>
      <c r="ASJ25" s="356"/>
      <c r="ASK25" s="356"/>
      <c r="ASL25" s="356"/>
      <c r="ASM25" s="339"/>
      <c r="ASN25" s="356"/>
      <c r="ASO25" s="356"/>
      <c r="ASP25" s="356"/>
      <c r="ASQ25" s="356"/>
      <c r="ASR25" s="356"/>
      <c r="ASS25" s="339"/>
      <c r="AST25" s="356"/>
      <c r="ASU25" s="356"/>
      <c r="ASV25" s="356"/>
      <c r="ASW25" s="356"/>
      <c r="ASX25" s="356"/>
      <c r="ASY25" s="339"/>
      <c r="ASZ25" s="356"/>
      <c r="ATA25" s="356"/>
      <c r="ATB25" s="356"/>
      <c r="ATC25" s="356"/>
      <c r="ATD25" s="356"/>
      <c r="ATE25" s="339"/>
      <c r="ATF25" s="356"/>
      <c r="ATG25" s="356"/>
      <c r="ATH25" s="356"/>
      <c r="ATI25" s="356"/>
      <c r="ATJ25" s="356"/>
      <c r="ATK25" s="339"/>
      <c r="ATL25" s="356"/>
      <c r="ATM25" s="356"/>
      <c r="ATN25" s="356"/>
      <c r="ATO25" s="356"/>
      <c r="ATP25" s="356"/>
      <c r="ATQ25" s="339"/>
      <c r="ATR25" s="356"/>
      <c r="ATS25" s="356"/>
      <c r="ATT25" s="356"/>
      <c r="ATU25" s="356"/>
      <c r="ATV25" s="356"/>
      <c r="ATW25" s="339"/>
      <c r="ATX25" s="356"/>
      <c r="ATY25" s="356"/>
      <c r="ATZ25" s="356"/>
      <c r="AUA25" s="356"/>
      <c r="AUB25" s="356"/>
      <c r="AUC25" s="339"/>
      <c r="AUD25" s="356"/>
      <c r="AUE25" s="356"/>
      <c r="AUF25" s="356"/>
      <c r="AUG25" s="356"/>
      <c r="AUH25" s="356"/>
      <c r="AUI25" s="339"/>
      <c r="AUJ25" s="356"/>
      <c r="AUK25" s="356"/>
      <c r="AUL25" s="356"/>
      <c r="AUM25" s="356"/>
      <c r="AUN25" s="356"/>
      <c r="AUO25" s="339"/>
      <c r="AUP25" s="356"/>
      <c r="AUQ25" s="356"/>
      <c r="AUR25" s="356"/>
      <c r="AUS25" s="356"/>
      <c r="AUT25" s="356"/>
      <c r="AUU25" s="339"/>
      <c r="AUV25" s="356"/>
      <c r="AUW25" s="356"/>
      <c r="AUX25" s="356"/>
      <c r="AUY25" s="356"/>
      <c r="AUZ25" s="356"/>
      <c r="AVA25" s="339"/>
      <c r="AVB25" s="356"/>
      <c r="AVC25" s="356"/>
      <c r="AVD25" s="356"/>
      <c r="AVE25" s="356"/>
      <c r="AVF25" s="356"/>
      <c r="AVG25" s="339"/>
      <c r="AVH25" s="356"/>
      <c r="AVI25" s="356"/>
      <c r="AVJ25" s="356"/>
      <c r="AVK25" s="356"/>
      <c r="AVL25" s="356"/>
      <c r="AVM25" s="339"/>
      <c r="AVN25" s="356"/>
      <c r="AVO25" s="356"/>
      <c r="AVP25" s="356"/>
      <c r="AVQ25" s="356"/>
      <c r="AVR25" s="356"/>
      <c r="AVS25" s="339"/>
      <c r="AVT25" s="356"/>
      <c r="AVU25" s="356"/>
      <c r="AVV25" s="356"/>
      <c r="AVW25" s="356"/>
      <c r="AVX25" s="356"/>
      <c r="AVY25" s="339"/>
      <c r="AVZ25" s="356"/>
      <c r="AWA25" s="356"/>
      <c r="AWB25" s="356"/>
      <c r="AWC25" s="356"/>
      <c r="AWD25" s="356"/>
      <c r="AWE25" s="339"/>
      <c r="AWF25" s="356"/>
      <c r="AWG25" s="356"/>
      <c r="AWH25" s="356"/>
      <c r="AWI25" s="356"/>
      <c r="AWJ25" s="356"/>
      <c r="AWK25" s="339"/>
      <c r="AWL25" s="356"/>
      <c r="AWM25" s="356"/>
      <c r="AWN25" s="356"/>
      <c r="AWO25" s="356"/>
      <c r="AWP25" s="356"/>
      <c r="AWQ25" s="339"/>
      <c r="AWR25" s="356"/>
      <c r="AWS25" s="356"/>
      <c r="AWT25" s="356"/>
      <c r="AWU25" s="356"/>
      <c r="AWV25" s="356"/>
      <c r="AWW25" s="339"/>
      <c r="AWX25" s="356"/>
      <c r="AWY25" s="356"/>
      <c r="AWZ25" s="356"/>
      <c r="AXA25" s="356"/>
      <c r="AXB25" s="356"/>
      <c r="AXC25" s="339"/>
      <c r="AXD25" s="356"/>
      <c r="AXE25" s="356"/>
      <c r="AXF25" s="356"/>
      <c r="AXG25" s="356"/>
      <c r="AXH25" s="356"/>
      <c r="AXI25" s="339"/>
      <c r="AXJ25" s="356"/>
      <c r="AXK25" s="356"/>
      <c r="AXL25" s="356"/>
      <c r="AXM25" s="356"/>
      <c r="AXN25" s="356"/>
      <c r="AXO25" s="339"/>
      <c r="AXP25" s="356"/>
      <c r="AXQ25" s="356"/>
      <c r="AXR25" s="356"/>
      <c r="AXS25" s="356"/>
      <c r="AXT25" s="356"/>
      <c r="AXU25" s="339"/>
      <c r="AXV25" s="356"/>
      <c r="AXW25" s="356"/>
      <c r="AXX25" s="356"/>
      <c r="AXY25" s="356"/>
      <c r="AXZ25" s="356"/>
      <c r="AYA25" s="339"/>
      <c r="AYB25" s="356"/>
      <c r="AYC25" s="356"/>
      <c r="AYD25" s="356"/>
      <c r="AYE25" s="356"/>
      <c r="AYF25" s="356"/>
      <c r="AYG25" s="339"/>
      <c r="AYH25" s="356"/>
      <c r="AYI25" s="356"/>
      <c r="AYJ25" s="356"/>
      <c r="AYK25" s="356"/>
      <c r="AYL25" s="356"/>
      <c r="AYM25" s="339"/>
      <c r="AYN25" s="356"/>
      <c r="AYO25" s="356"/>
      <c r="AYP25" s="356"/>
      <c r="AYQ25" s="356"/>
      <c r="AYR25" s="356"/>
      <c r="AYS25" s="339"/>
      <c r="AYT25" s="356"/>
      <c r="AYU25" s="356"/>
      <c r="AYV25" s="356"/>
      <c r="AYW25" s="356"/>
      <c r="AYX25" s="356"/>
      <c r="AYY25" s="339"/>
      <c r="AYZ25" s="356"/>
      <c r="AZA25" s="356"/>
      <c r="AZB25" s="356"/>
      <c r="AZC25" s="356"/>
      <c r="AZD25" s="356"/>
      <c r="AZE25" s="339"/>
      <c r="AZF25" s="356"/>
      <c r="AZG25" s="356"/>
      <c r="AZH25" s="356"/>
      <c r="AZI25" s="356"/>
      <c r="AZJ25" s="356"/>
      <c r="AZK25" s="339"/>
      <c r="AZL25" s="356"/>
      <c r="AZM25" s="356"/>
      <c r="AZN25" s="356"/>
      <c r="AZO25" s="356"/>
      <c r="AZP25" s="356"/>
      <c r="AZQ25" s="339"/>
      <c r="AZR25" s="356"/>
      <c r="AZS25" s="356"/>
      <c r="AZT25" s="356"/>
      <c r="AZU25" s="356"/>
      <c r="AZV25" s="356"/>
      <c r="AZW25" s="339"/>
      <c r="AZX25" s="356"/>
      <c r="AZY25" s="356"/>
      <c r="AZZ25" s="356"/>
      <c r="BAA25" s="356"/>
      <c r="BAB25" s="356"/>
      <c r="BAC25" s="339"/>
      <c r="BAD25" s="356"/>
      <c r="BAE25" s="356"/>
      <c r="BAF25" s="356"/>
      <c r="BAG25" s="356"/>
      <c r="BAH25" s="356"/>
      <c r="BAI25" s="339"/>
      <c r="BAJ25" s="356"/>
      <c r="BAK25" s="356"/>
      <c r="BAL25" s="356"/>
      <c r="BAM25" s="356"/>
      <c r="BAN25" s="356"/>
      <c r="BAO25" s="339"/>
      <c r="BAP25" s="356"/>
      <c r="BAQ25" s="356"/>
      <c r="BAR25" s="356"/>
      <c r="BAS25" s="356"/>
      <c r="BAT25" s="356"/>
      <c r="BAU25" s="339"/>
      <c r="BAV25" s="356"/>
      <c r="BAW25" s="356"/>
      <c r="BAX25" s="356"/>
      <c r="BAY25" s="356"/>
      <c r="BAZ25" s="356"/>
      <c r="BBA25" s="339"/>
      <c r="BBB25" s="356"/>
      <c r="BBC25" s="356"/>
      <c r="BBD25" s="356"/>
      <c r="BBE25" s="356"/>
      <c r="BBF25" s="356"/>
      <c r="BBG25" s="339"/>
      <c r="BBH25" s="356"/>
      <c r="BBI25" s="356"/>
      <c r="BBJ25" s="356"/>
      <c r="BBK25" s="356"/>
      <c r="BBL25" s="356"/>
      <c r="BBM25" s="339"/>
      <c r="BBN25" s="356"/>
      <c r="BBO25" s="356"/>
      <c r="BBP25" s="356"/>
      <c r="BBQ25" s="356"/>
      <c r="BBR25" s="356"/>
      <c r="BBS25" s="339"/>
      <c r="BBT25" s="356"/>
      <c r="BBU25" s="356"/>
      <c r="BBV25" s="356"/>
      <c r="BBW25" s="356"/>
      <c r="BBX25" s="356"/>
      <c r="BBY25" s="339"/>
      <c r="BBZ25" s="356"/>
      <c r="BCA25" s="356"/>
      <c r="BCB25" s="356"/>
      <c r="BCC25" s="356"/>
      <c r="BCD25" s="356"/>
      <c r="BCE25" s="339"/>
      <c r="BCF25" s="356"/>
      <c r="BCG25" s="356"/>
      <c r="BCH25" s="356"/>
      <c r="BCI25" s="356"/>
      <c r="BCJ25" s="356"/>
      <c r="BCK25" s="339"/>
      <c r="BCL25" s="356"/>
      <c r="BCM25" s="356"/>
      <c r="BCN25" s="356"/>
      <c r="BCO25" s="356"/>
      <c r="BCP25" s="356"/>
      <c r="BCQ25" s="339"/>
      <c r="BCR25" s="356"/>
      <c r="BCS25" s="356"/>
      <c r="BCT25" s="356"/>
      <c r="BCU25" s="356"/>
      <c r="BCV25" s="356"/>
      <c r="BCW25" s="339"/>
      <c r="BCX25" s="356"/>
      <c r="BCY25" s="356"/>
      <c r="BCZ25" s="356"/>
      <c r="BDA25" s="356"/>
      <c r="BDB25" s="356"/>
      <c r="BDC25" s="339"/>
      <c r="BDD25" s="356"/>
      <c r="BDE25" s="356"/>
      <c r="BDF25" s="356"/>
      <c r="BDG25" s="356"/>
      <c r="BDH25" s="356"/>
      <c r="BDI25" s="339"/>
      <c r="BDJ25" s="356"/>
      <c r="BDK25" s="356"/>
      <c r="BDL25" s="356"/>
      <c r="BDM25" s="356"/>
      <c r="BDN25" s="356"/>
      <c r="BDO25" s="339"/>
      <c r="BDP25" s="356"/>
      <c r="BDQ25" s="356"/>
      <c r="BDR25" s="356"/>
      <c r="BDS25" s="356"/>
      <c r="BDT25" s="356"/>
      <c r="BDU25" s="339"/>
      <c r="BDV25" s="356"/>
      <c r="BDW25" s="356"/>
      <c r="BDX25" s="356"/>
      <c r="BDY25" s="356"/>
      <c r="BDZ25" s="356"/>
      <c r="BEA25" s="339"/>
      <c r="BEB25" s="356"/>
      <c r="BEC25" s="356"/>
      <c r="BED25" s="356"/>
      <c r="BEE25" s="356"/>
      <c r="BEF25" s="356"/>
      <c r="BEG25" s="339"/>
      <c r="BEH25" s="356"/>
      <c r="BEI25" s="356"/>
      <c r="BEJ25" s="356"/>
      <c r="BEK25" s="356"/>
      <c r="BEL25" s="356"/>
      <c r="BEM25" s="339"/>
      <c r="BEN25" s="356"/>
      <c r="BEO25" s="356"/>
      <c r="BEP25" s="356"/>
      <c r="BEQ25" s="356"/>
      <c r="BER25" s="356"/>
      <c r="BES25" s="339"/>
      <c r="BET25" s="356"/>
      <c r="BEU25" s="356"/>
      <c r="BEV25" s="356"/>
      <c r="BEW25" s="356"/>
      <c r="BEX25" s="356"/>
      <c r="BEY25" s="339"/>
      <c r="BEZ25" s="356"/>
      <c r="BFA25" s="356"/>
      <c r="BFB25" s="356"/>
      <c r="BFC25" s="356"/>
      <c r="BFD25" s="356"/>
      <c r="BFE25" s="339"/>
      <c r="BFF25" s="356"/>
      <c r="BFG25" s="356"/>
      <c r="BFH25" s="356"/>
      <c r="BFI25" s="356"/>
      <c r="BFJ25" s="356"/>
      <c r="BFK25" s="339"/>
      <c r="BFL25" s="356"/>
      <c r="BFM25" s="356"/>
      <c r="BFN25" s="356"/>
      <c r="BFO25" s="356"/>
      <c r="BFP25" s="356"/>
      <c r="BFQ25" s="339"/>
      <c r="BFR25" s="356"/>
      <c r="BFS25" s="356"/>
      <c r="BFT25" s="356"/>
      <c r="BFU25" s="356"/>
      <c r="BFV25" s="356"/>
      <c r="BFW25" s="339"/>
      <c r="BFX25" s="356"/>
      <c r="BFY25" s="356"/>
      <c r="BFZ25" s="356"/>
      <c r="BGA25" s="356"/>
      <c r="BGB25" s="356"/>
      <c r="BGC25" s="339"/>
      <c r="BGD25" s="356"/>
      <c r="BGE25" s="356"/>
      <c r="BGF25" s="356"/>
      <c r="BGG25" s="356"/>
      <c r="BGH25" s="356"/>
      <c r="BGI25" s="339"/>
      <c r="BGJ25" s="356"/>
      <c r="BGK25" s="356"/>
      <c r="BGL25" s="356"/>
      <c r="BGM25" s="356"/>
      <c r="BGN25" s="356"/>
      <c r="BGO25" s="339"/>
      <c r="BGP25" s="356"/>
      <c r="BGQ25" s="356"/>
      <c r="BGR25" s="356"/>
      <c r="BGS25" s="356"/>
      <c r="BGT25" s="356"/>
      <c r="BGU25" s="339"/>
      <c r="BGV25" s="356"/>
      <c r="BGW25" s="356"/>
      <c r="BGX25" s="356"/>
      <c r="BGY25" s="356"/>
      <c r="BGZ25" s="356"/>
      <c r="BHA25" s="339"/>
      <c r="BHB25" s="356"/>
      <c r="BHC25" s="356"/>
      <c r="BHD25" s="356"/>
      <c r="BHE25" s="356"/>
      <c r="BHF25" s="356"/>
      <c r="BHG25" s="339"/>
      <c r="BHH25" s="356"/>
      <c r="BHI25" s="356"/>
      <c r="BHJ25" s="356"/>
      <c r="BHK25" s="356"/>
      <c r="BHL25" s="356"/>
      <c r="BHM25" s="339"/>
      <c r="BHN25" s="356"/>
      <c r="BHO25" s="356"/>
      <c r="BHP25" s="356"/>
      <c r="BHQ25" s="356"/>
      <c r="BHR25" s="356"/>
      <c r="BHS25" s="339"/>
      <c r="BHT25" s="356"/>
      <c r="BHU25" s="356"/>
      <c r="BHV25" s="356"/>
      <c r="BHW25" s="356"/>
      <c r="BHX25" s="356"/>
      <c r="BHY25" s="339"/>
      <c r="BHZ25" s="356"/>
      <c r="BIA25" s="356"/>
      <c r="BIB25" s="356"/>
      <c r="BIC25" s="356"/>
      <c r="BID25" s="356"/>
      <c r="BIE25" s="339"/>
      <c r="BIF25" s="356"/>
      <c r="BIG25" s="356"/>
      <c r="BIH25" s="356"/>
      <c r="BII25" s="356"/>
      <c r="BIJ25" s="356"/>
      <c r="BIK25" s="339"/>
      <c r="BIL25" s="356"/>
      <c r="BIM25" s="356"/>
      <c r="BIN25" s="356"/>
      <c r="BIO25" s="356"/>
      <c r="BIP25" s="356"/>
      <c r="BIQ25" s="339"/>
      <c r="BIR25" s="356"/>
      <c r="BIS25" s="356"/>
      <c r="BIT25" s="356"/>
      <c r="BIU25" s="356"/>
      <c r="BIV25" s="356"/>
      <c r="BIW25" s="339"/>
      <c r="BIX25" s="356"/>
      <c r="BIY25" s="356"/>
      <c r="BIZ25" s="356"/>
      <c r="BJA25" s="356"/>
      <c r="BJB25" s="356"/>
      <c r="BJC25" s="339"/>
      <c r="BJD25" s="356"/>
      <c r="BJE25" s="356"/>
      <c r="BJF25" s="356"/>
      <c r="BJG25" s="356"/>
      <c r="BJH25" s="356"/>
      <c r="BJI25" s="339"/>
      <c r="BJJ25" s="356"/>
      <c r="BJK25" s="356"/>
      <c r="BJL25" s="356"/>
      <c r="BJM25" s="356"/>
      <c r="BJN25" s="356"/>
      <c r="BJO25" s="339"/>
      <c r="BJP25" s="356"/>
      <c r="BJQ25" s="356"/>
      <c r="BJR25" s="356"/>
      <c r="BJS25" s="356"/>
      <c r="BJT25" s="356"/>
      <c r="BJU25" s="339"/>
      <c r="BJV25" s="356"/>
      <c r="BJW25" s="356"/>
      <c r="BJX25" s="356"/>
      <c r="BJY25" s="356"/>
      <c r="BJZ25" s="356"/>
      <c r="BKA25" s="339"/>
      <c r="BKB25" s="356"/>
      <c r="BKC25" s="356"/>
      <c r="BKD25" s="356"/>
      <c r="BKE25" s="356"/>
      <c r="BKF25" s="356"/>
      <c r="BKG25" s="339"/>
      <c r="BKH25" s="356"/>
      <c r="BKI25" s="356"/>
      <c r="BKJ25" s="356"/>
      <c r="BKK25" s="356"/>
      <c r="BKL25" s="356"/>
      <c r="BKM25" s="339"/>
      <c r="BKN25" s="356"/>
      <c r="BKO25" s="356"/>
      <c r="BKP25" s="356"/>
      <c r="BKQ25" s="356"/>
      <c r="BKR25" s="356"/>
      <c r="BKS25" s="339"/>
      <c r="BKT25" s="356"/>
      <c r="BKU25" s="356"/>
      <c r="BKV25" s="356"/>
      <c r="BKW25" s="356"/>
      <c r="BKX25" s="356"/>
      <c r="BKY25" s="339"/>
      <c r="BKZ25" s="356"/>
      <c r="BLA25" s="356"/>
      <c r="BLB25" s="356"/>
      <c r="BLC25" s="356"/>
      <c r="BLD25" s="356"/>
      <c r="BLE25" s="339"/>
      <c r="BLF25" s="356"/>
      <c r="BLG25" s="356"/>
      <c r="BLH25" s="356"/>
      <c r="BLI25" s="356"/>
      <c r="BLJ25" s="356"/>
      <c r="BLK25" s="339"/>
      <c r="BLL25" s="356"/>
      <c r="BLM25" s="356"/>
      <c r="BLN25" s="356"/>
      <c r="BLO25" s="356"/>
      <c r="BLP25" s="356"/>
      <c r="BLQ25" s="339"/>
      <c r="BLR25" s="356"/>
      <c r="BLS25" s="356"/>
      <c r="BLT25" s="356"/>
      <c r="BLU25" s="356"/>
      <c r="BLV25" s="356"/>
      <c r="BLW25" s="339"/>
      <c r="BLX25" s="356"/>
      <c r="BLY25" s="356"/>
      <c r="BLZ25" s="356"/>
      <c r="BMA25" s="356"/>
      <c r="BMB25" s="356"/>
      <c r="BMC25" s="339"/>
      <c r="BMD25" s="356"/>
      <c r="BME25" s="356"/>
      <c r="BMF25" s="356"/>
      <c r="BMG25" s="356"/>
      <c r="BMH25" s="356"/>
      <c r="BMI25" s="339"/>
      <c r="BMJ25" s="356"/>
      <c r="BMK25" s="356"/>
      <c r="BML25" s="356"/>
      <c r="BMM25" s="356"/>
      <c r="BMN25" s="356"/>
      <c r="BMO25" s="339"/>
      <c r="BMP25" s="356"/>
      <c r="BMQ25" s="356"/>
      <c r="BMR25" s="356"/>
      <c r="BMS25" s="356"/>
      <c r="BMT25" s="356"/>
      <c r="BMU25" s="339"/>
      <c r="BMV25" s="356"/>
      <c r="BMW25" s="356"/>
      <c r="BMX25" s="356"/>
      <c r="BMY25" s="356"/>
      <c r="BMZ25" s="356"/>
      <c r="BNA25" s="339"/>
      <c r="BNB25" s="356"/>
      <c r="BNC25" s="356"/>
      <c r="BND25" s="356"/>
      <c r="BNE25" s="356"/>
      <c r="BNF25" s="356"/>
      <c r="BNG25" s="339"/>
      <c r="BNH25" s="356"/>
      <c r="BNI25" s="356"/>
      <c r="BNJ25" s="356"/>
      <c r="BNK25" s="356"/>
      <c r="BNL25" s="356"/>
      <c r="BNM25" s="339"/>
      <c r="BNN25" s="356"/>
      <c r="BNO25" s="356"/>
      <c r="BNP25" s="356"/>
      <c r="BNQ25" s="356"/>
      <c r="BNR25" s="356"/>
      <c r="BNS25" s="339"/>
      <c r="BNT25" s="356"/>
      <c r="BNU25" s="356"/>
      <c r="BNV25" s="356"/>
      <c r="BNW25" s="356"/>
      <c r="BNX25" s="356"/>
      <c r="BNY25" s="339"/>
      <c r="BNZ25" s="356"/>
      <c r="BOA25" s="356"/>
      <c r="BOB25" s="356"/>
      <c r="BOC25" s="356"/>
      <c r="BOD25" s="356"/>
      <c r="BOE25" s="339"/>
      <c r="BOF25" s="356"/>
      <c r="BOG25" s="356"/>
      <c r="BOH25" s="356"/>
      <c r="BOI25" s="356"/>
      <c r="BOJ25" s="356"/>
      <c r="BOK25" s="339"/>
      <c r="BOL25" s="356"/>
      <c r="BOM25" s="356"/>
      <c r="BON25" s="356"/>
      <c r="BOO25" s="356"/>
      <c r="BOP25" s="356"/>
      <c r="BOQ25" s="339"/>
      <c r="BOR25" s="356"/>
      <c r="BOS25" s="356"/>
      <c r="BOT25" s="356"/>
      <c r="BOU25" s="356"/>
      <c r="BOV25" s="356"/>
      <c r="BOW25" s="339"/>
      <c r="BOX25" s="356"/>
      <c r="BOY25" s="356"/>
      <c r="BOZ25" s="356"/>
      <c r="BPA25" s="356"/>
      <c r="BPB25" s="356"/>
      <c r="BPC25" s="339"/>
      <c r="BPD25" s="356"/>
      <c r="BPE25" s="356"/>
      <c r="BPF25" s="356"/>
      <c r="BPG25" s="356"/>
      <c r="BPH25" s="356"/>
      <c r="BPI25" s="339"/>
      <c r="BPJ25" s="356"/>
      <c r="BPK25" s="356"/>
      <c r="BPL25" s="356"/>
      <c r="BPM25" s="356"/>
      <c r="BPN25" s="356"/>
      <c r="BPO25" s="339"/>
      <c r="BPP25" s="356"/>
      <c r="BPQ25" s="356"/>
      <c r="BPR25" s="356"/>
      <c r="BPS25" s="356"/>
      <c r="BPT25" s="356"/>
      <c r="BPU25" s="339"/>
      <c r="BPV25" s="356"/>
      <c r="BPW25" s="356"/>
      <c r="BPX25" s="356"/>
      <c r="BPY25" s="356"/>
      <c r="BPZ25" s="356"/>
      <c r="BQA25" s="339"/>
      <c r="BQB25" s="356"/>
      <c r="BQC25" s="356"/>
      <c r="BQD25" s="356"/>
      <c r="BQE25" s="356"/>
      <c r="BQF25" s="356"/>
      <c r="BQG25" s="339"/>
      <c r="BQH25" s="356"/>
      <c r="BQI25" s="356"/>
      <c r="BQJ25" s="356"/>
      <c r="BQK25" s="356"/>
      <c r="BQL25" s="356"/>
      <c r="BQM25" s="339"/>
      <c r="BQN25" s="356"/>
      <c r="BQO25" s="356"/>
      <c r="BQP25" s="356"/>
      <c r="BQQ25" s="356"/>
      <c r="BQR25" s="356"/>
      <c r="BQS25" s="339"/>
      <c r="BQT25" s="356"/>
      <c r="BQU25" s="356"/>
      <c r="BQV25" s="356"/>
      <c r="BQW25" s="356"/>
      <c r="BQX25" s="356"/>
      <c r="BQY25" s="339"/>
      <c r="BQZ25" s="356"/>
      <c r="BRA25" s="356"/>
      <c r="BRB25" s="356"/>
      <c r="BRC25" s="356"/>
      <c r="BRD25" s="356"/>
      <c r="BRE25" s="339"/>
      <c r="BRF25" s="356"/>
      <c r="BRG25" s="356"/>
      <c r="BRH25" s="356"/>
      <c r="BRI25" s="356"/>
      <c r="BRJ25" s="356"/>
      <c r="BRK25" s="339"/>
      <c r="BRL25" s="356"/>
      <c r="BRM25" s="356"/>
      <c r="BRN25" s="356"/>
      <c r="BRO25" s="356"/>
      <c r="BRP25" s="356"/>
      <c r="BRQ25" s="339"/>
      <c r="BRR25" s="356"/>
      <c r="BRS25" s="356"/>
      <c r="BRT25" s="356"/>
      <c r="BRU25" s="356"/>
      <c r="BRV25" s="356"/>
      <c r="BRW25" s="339"/>
      <c r="BRX25" s="356"/>
      <c r="BRY25" s="356"/>
      <c r="BRZ25" s="356"/>
      <c r="BSA25" s="356"/>
      <c r="BSB25" s="356"/>
      <c r="BSC25" s="339"/>
      <c r="BSD25" s="356"/>
      <c r="BSE25" s="356"/>
      <c r="BSF25" s="356"/>
      <c r="BSG25" s="356"/>
      <c r="BSH25" s="356"/>
      <c r="BSI25" s="339"/>
      <c r="BSJ25" s="356"/>
      <c r="BSK25" s="356"/>
      <c r="BSL25" s="356"/>
      <c r="BSM25" s="356"/>
      <c r="BSN25" s="356"/>
      <c r="BSO25" s="339"/>
      <c r="BSP25" s="356"/>
      <c r="BSQ25" s="356"/>
      <c r="BSR25" s="356"/>
      <c r="BSS25" s="356"/>
      <c r="BST25" s="356"/>
      <c r="BSU25" s="339"/>
      <c r="BSV25" s="356"/>
      <c r="BSW25" s="356"/>
      <c r="BSX25" s="356"/>
      <c r="BSY25" s="356"/>
      <c r="BSZ25" s="356"/>
      <c r="BTA25" s="339"/>
      <c r="BTB25" s="356"/>
      <c r="BTC25" s="356"/>
      <c r="BTD25" s="356"/>
      <c r="BTE25" s="356"/>
      <c r="BTF25" s="356"/>
      <c r="BTG25" s="339"/>
      <c r="BTH25" s="356"/>
      <c r="BTI25" s="356"/>
      <c r="BTJ25" s="356"/>
      <c r="BTK25" s="356"/>
      <c r="BTL25" s="356"/>
      <c r="BTM25" s="339"/>
      <c r="BTN25" s="356"/>
      <c r="BTO25" s="356"/>
      <c r="BTP25" s="356"/>
      <c r="BTQ25" s="356"/>
      <c r="BTR25" s="356"/>
      <c r="BTS25" s="339"/>
      <c r="BTT25" s="356"/>
      <c r="BTU25" s="356"/>
      <c r="BTV25" s="356"/>
      <c r="BTW25" s="356"/>
      <c r="BTX25" s="356"/>
      <c r="BTY25" s="339"/>
      <c r="BTZ25" s="356"/>
      <c r="BUA25" s="356"/>
      <c r="BUB25" s="356"/>
      <c r="BUC25" s="356"/>
      <c r="BUD25" s="356"/>
      <c r="BUE25" s="339"/>
      <c r="BUF25" s="356"/>
      <c r="BUG25" s="356"/>
      <c r="BUH25" s="356"/>
      <c r="BUI25" s="356"/>
      <c r="BUJ25" s="356"/>
      <c r="BUK25" s="339"/>
      <c r="BUL25" s="356"/>
      <c r="BUM25" s="356"/>
      <c r="BUN25" s="356"/>
      <c r="BUO25" s="356"/>
      <c r="BUP25" s="356"/>
      <c r="BUQ25" s="339"/>
      <c r="BUR25" s="356"/>
      <c r="BUS25" s="356"/>
      <c r="BUT25" s="356"/>
      <c r="BUU25" s="356"/>
      <c r="BUV25" s="356"/>
      <c r="BUW25" s="339"/>
      <c r="BUX25" s="356"/>
      <c r="BUY25" s="356"/>
      <c r="BUZ25" s="356"/>
      <c r="BVA25" s="356"/>
      <c r="BVB25" s="356"/>
      <c r="BVC25" s="339"/>
      <c r="BVD25" s="356"/>
      <c r="BVE25" s="356"/>
      <c r="BVF25" s="356"/>
      <c r="BVG25" s="356"/>
      <c r="BVH25" s="356"/>
      <c r="BVI25" s="339"/>
      <c r="BVJ25" s="356"/>
      <c r="BVK25" s="356"/>
      <c r="BVL25" s="356"/>
      <c r="BVM25" s="356"/>
      <c r="BVN25" s="356"/>
      <c r="BVO25" s="339"/>
      <c r="BVP25" s="356"/>
      <c r="BVQ25" s="356"/>
      <c r="BVR25" s="356"/>
      <c r="BVS25" s="356"/>
      <c r="BVT25" s="356"/>
      <c r="BVU25" s="339"/>
      <c r="BVV25" s="356"/>
      <c r="BVW25" s="356"/>
      <c r="BVX25" s="356"/>
      <c r="BVY25" s="356"/>
      <c r="BVZ25" s="356"/>
      <c r="BWA25" s="339"/>
      <c r="BWB25" s="356"/>
      <c r="BWC25" s="356"/>
      <c r="BWD25" s="356"/>
      <c r="BWE25" s="356"/>
      <c r="BWF25" s="356"/>
      <c r="BWG25" s="339"/>
      <c r="BWH25" s="356"/>
      <c r="BWI25" s="356"/>
      <c r="BWJ25" s="356"/>
      <c r="BWK25" s="356"/>
      <c r="BWL25" s="356"/>
      <c r="BWM25" s="339"/>
      <c r="BWN25" s="356"/>
      <c r="BWO25" s="356"/>
      <c r="BWP25" s="356"/>
      <c r="BWQ25" s="356"/>
      <c r="BWR25" s="356"/>
      <c r="BWS25" s="339"/>
      <c r="BWT25" s="356"/>
      <c r="BWU25" s="356"/>
      <c r="BWV25" s="356"/>
      <c r="BWW25" s="356"/>
      <c r="BWX25" s="356"/>
      <c r="BWY25" s="339"/>
      <c r="BWZ25" s="356"/>
      <c r="BXA25" s="356"/>
      <c r="BXB25" s="356"/>
      <c r="BXC25" s="356"/>
      <c r="BXD25" s="356"/>
      <c r="BXE25" s="339"/>
      <c r="BXF25" s="356"/>
      <c r="BXG25" s="356"/>
      <c r="BXH25" s="356"/>
      <c r="BXI25" s="356"/>
      <c r="BXJ25" s="356"/>
      <c r="BXK25" s="339"/>
      <c r="BXL25" s="356"/>
      <c r="BXM25" s="356"/>
      <c r="BXN25" s="356"/>
      <c r="BXO25" s="356"/>
      <c r="BXP25" s="356"/>
      <c r="BXQ25" s="339"/>
      <c r="BXR25" s="356"/>
      <c r="BXS25" s="356"/>
      <c r="BXT25" s="356"/>
      <c r="BXU25" s="356"/>
      <c r="BXV25" s="356"/>
      <c r="BXW25" s="339"/>
      <c r="BXX25" s="356"/>
      <c r="BXY25" s="356"/>
      <c r="BXZ25" s="356"/>
      <c r="BYA25" s="356"/>
      <c r="BYB25" s="356"/>
      <c r="BYC25" s="339"/>
      <c r="BYD25" s="356"/>
      <c r="BYE25" s="356"/>
      <c r="BYF25" s="356"/>
      <c r="BYG25" s="356"/>
      <c r="BYH25" s="356"/>
      <c r="BYI25" s="339"/>
      <c r="BYJ25" s="356"/>
      <c r="BYK25" s="356"/>
      <c r="BYL25" s="356"/>
      <c r="BYM25" s="356"/>
      <c r="BYN25" s="356"/>
      <c r="BYO25" s="339"/>
      <c r="BYP25" s="356"/>
      <c r="BYQ25" s="356"/>
      <c r="BYR25" s="356"/>
      <c r="BYS25" s="356"/>
      <c r="BYT25" s="356"/>
      <c r="BYU25" s="339"/>
      <c r="BYV25" s="356"/>
      <c r="BYW25" s="356"/>
      <c r="BYX25" s="356"/>
      <c r="BYY25" s="356"/>
      <c r="BYZ25" s="356"/>
      <c r="BZA25" s="339"/>
      <c r="BZB25" s="356"/>
      <c r="BZC25" s="356"/>
      <c r="BZD25" s="356"/>
      <c r="BZE25" s="356"/>
      <c r="BZF25" s="356"/>
      <c r="BZG25" s="339"/>
      <c r="BZH25" s="356"/>
      <c r="BZI25" s="356"/>
      <c r="BZJ25" s="356"/>
      <c r="BZK25" s="356"/>
      <c r="BZL25" s="356"/>
      <c r="BZM25" s="339"/>
      <c r="BZN25" s="356"/>
      <c r="BZO25" s="356"/>
      <c r="BZP25" s="356"/>
      <c r="BZQ25" s="356"/>
      <c r="BZR25" s="356"/>
      <c r="BZS25" s="339"/>
      <c r="BZT25" s="356"/>
      <c r="BZU25" s="356"/>
      <c r="BZV25" s="356"/>
      <c r="BZW25" s="356"/>
      <c r="BZX25" s="356"/>
      <c r="BZY25" s="339"/>
      <c r="BZZ25" s="356"/>
      <c r="CAA25" s="356"/>
      <c r="CAB25" s="356"/>
      <c r="CAC25" s="356"/>
      <c r="CAD25" s="356"/>
      <c r="CAE25" s="339"/>
      <c r="CAF25" s="356"/>
      <c r="CAG25" s="356"/>
      <c r="CAH25" s="356"/>
      <c r="CAI25" s="356"/>
      <c r="CAJ25" s="356"/>
      <c r="CAK25" s="339"/>
      <c r="CAL25" s="356"/>
      <c r="CAM25" s="356"/>
      <c r="CAN25" s="356"/>
      <c r="CAO25" s="356"/>
      <c r="CAP25" s="356"/>
      <c r="CAQ25" s="339"/>
      <c r="CAR25" s="356"/>
      <c r="CAS25" s="356"/>
      <c r="CAT25" s="356"/>
      <c r="CAU25" s="356"/>
      <c r="CAV25" s="356"/>
      <c r="CAW25" s="339"/>
      <c r="CAX25" s="356"/>
      <c r="CAY25" s="356"/>
      <c r="CAZ25" s="356"/>
      <c r="CBA25" s="356"/>
      <c r="CBB25" s="356"/>
      <c r="CBC25" s="339"/>
      <c r="CBD25" s="356"/>
      <c r="CBE25" s="356"/>
      <c r="CBF25" s="356"/>
      <c r="CBG25" s="356"/>
      <c r="CBH25" s="356"/>
      <c r="CBI25" s="339"/>
      <c r="CBJ25" s="356"/>
      <c r="CBK25" s="356"/>
      <c r="CBL25" s="356"/>
      <c r="CBM25" s="356"/>
      <c r="CBN25" s="356"/>
      <c r="CBO25" s="339"/>
      <c r="CBP25" s="356"/>
      <c r="CBQ25" s="356"/>
      <c r="CBR25" s="356"/>
      <c r="CBS25" s="356"/>
      <c r="CBT25" s="356"/>
      <c r="CBU25" s="339"/>
      <c r="CBV25" s="356"/>
      <c r="CBW25" s="356"/>
      <c r="CBX25" s="356"/>
      <c r="CBY25" s="356"/>
      <c r="CBZ25" s="356"/>
      <c r="CCA25" s="339"/>
      <c r="CCB25" s="356"/>
      <c r="CCC25" s="356"/>
      <c r="CCD25" s="356"/>
      <c r="CCE25" s="356"/>
      <c r="CCF25" s="356"/>
      <c r="CCG25" s="339"/>
      <c r="CCH25" s="356"/>
      <c r="CCI25" s="356"/>
      <c r="CCJ25" s="356"/>
      <c r="CCK25" s="356"/>
      <c r="CCL25" s="356"/>
      <c r="CCM25" s="339"/>
      <c r="CCN25" s="356"/>
      <c r="CCO25" s="356"/>
      <c r="CCP25" s="356"/>
      <c r="CCQ25" s="356"/>
      <c r="CCR25" s="356"/>
      <c r="CCS25" s="339"/>
      <c r="CCT25" s="356"/>
      <c r="CCU25" s="356"/>
      <c r="CCV25" s="356"/>
      <c r="CCW25" s="356"/>
      <c r="CCX25" s="356"/>
      <c r="CCY25" s="339"/>
      <c r="CCZ25" s="356"/>
      <c r="CDA25" s="356"/>
      <c r="CDB25" s="356"/>
      <c r="CDC25" s="356"/>
      <c r="CDD25" s="356"/>
      <c r="CDE25" s="339"/>
      <c r="CDF25" s="356"/>
      <c r="CDG25" s="356"/>
      <c r="CDH25" s="356"/>
      <c r="CDI25" s="356"/>
      <c r="CDJ25" s="356"/>
      <c r="CDK25" s="339"/>
      <c r="CDL25" s="356"/>
      <c r="CDM25" s="356"/>
      <c r="CDN25" s="356"/>
      <c r="CDO25" s="356"/>
      <c r="CDP25" s="356"/>
      <c r="CDQ25" s="339"/>
      <c r="CDR25" s="356"/>
      <c r="CDS25" s="356"/>
      <c r="CDT25" s="356"/>
      <c r="CDU25" s="356"/>
      <c r="CDV25" s="356"/>
      <c r="CDW25" s="339"/>
      <c r="CDX25" s="356"/>
      <c r="CDY25" s="356"/>
      <c r="CDZ25" s="356"/>
      <c r="CEA25" s="356"/>
      <c r="CEB25" s="356"/>
      <c r="CEC25" s="339"/>
      <c r="CED25" s="356"/>
      <c r="CEE25" s="356"/>
      <c r="CEF25" s="356"/>
      <c r="CEG25" s="356"/>
      <c r="CEH25" s="356"/>
      <c r="CEI25" s="339"/>
      <c r="CEJ25" s="356"/>
      <c r="CEK25" s="356"/>
      <c r="CEL25" s="356"/>
      <c r="CEM25" s="356"/>
      <c r="CEN25" s="356"/>
      <c r="CEO25" s="339"/>
      <c r="CEP25" s="356"/>
      <c r="CEQ25" s="356"/>
      <c r="CER25" s="356"/>
      <c r="CES25" s="356"/>
      <c r="CET25" s="356"/>
      <c r="CEU25" s="339"/>
      <c r="CEV25" s="356"/>
      <c r="CEW25" s="356"/>
      <c r="CEX25" s="356"/>
      <c r="CEY25" s="356"/>
      <c r="CEZ25" s="356"/>
      <c r="CFA25" s="339"/>
      <c r="CFB25" s="356"/>
      <c r="CFC25" s="356"/>
      <c r="CFD25" s="356"/>
      <c r="CFE25" s="356"/>
      <c r="CFF25" s="356"/>
      <c r="CFG25" s="339"/>
      <c r="CFH25" s="356"/>
      <c r="CFI25" s="356"/>
      <c r="CFJ25" s="356"/>
      <c r="CFK25" s="356"/>
      <c r="CFL25" s="356"/>
      <c r="CFM25" s="339"/>
      <c r="CFN25" s="356"/>
      <c r="CFO25" s="356"/>
      <c r="CFP25" s="356"/>
      <c r="CFQ25" s="356"/>
      <c r="CFR25" s="356"/>
      <c r="CFS25" s="339"/>
      <c r="CFT25" s="356"/>
      <c r="CFU25" s="356"/>
      <c r="CFV25" s="356"/>
      <c r="CFW25" s="356"/>
      <c r="CFX25" s="356"/>
      <c r="CFY25" s="339"/>
      <c r="CFZ25" s="356"/>
      <c r="CGA25" s="356"/>
      <c r="CGB25" s="356"/>
      <c r="CGC25" s="356"/>
      <c r="CGD25" s="356"/>
      <c r="CGE25" s="339"/>
      <c r="CGF25" s="356"/>
      <c r="CGG25" s="356"/>
      <c r="CGH25" s="356"/>
      <c r="CGI25" s="356"/>
      <c r="CGJ25" s="356"/>
      <c r="CGK25" s="339"/>
      <c r="CGL25" s="356"/>
      <c r="CGM25" s="356"/>
      <c r="CGN25" s="356"/>
      <c r="CGO25" s="356"/>
      <c r="CGP25" s="356"/>
      <c r="CGQ25" s="339"/>
      <c r="CGR25" s="356"/>
      <c r="CGS25" s="356"/>
      <c r="CGT25" s="356"/>
      <c r="CGU25" s="356"/>
      <c r="CGV25" s="356"/>
      <c r="CGW25" s="339"/>
      <c r="CGX25" s="356"/>
      <c r="CGY25" s="356"/>
      <c r="CGZ25" s="356"/>
      <c r="CHA25" s="356"/>
      <c r="CHB25" s="356"/>
      <c r="CHC25" s="339"/>
      <c r="CHD25" s="356"/>
      <c r="CHE25" s="356"/>
      <c r="CHF25" s="356"/>
      <c r="CHG25" s="356"/>
      <c r="CHH25" s="356"/>
      <c r="CHI25" s="339"/>
      <c r="CHJ25" s="356"/>
      <c r="CHK25" s="356"/>
      <c r="CHL25" s="356"/>
      <c r="CHM25" s="356"/>
      <c r="CHN25" s="356"/>
      <c r="CHO25" s="339"/>
      <c r="CHP25" s="356"/>
      <c r="CHQ25" s="356"/>
      <c r="CHR25" s="356"/>
      <c r="CHS25" s="356"/>
      <c r="CHT25" s="356"/>
      <c r="CHU25" s="339"/>
      <c r="CHV25" s="356"/>
      <c r="CHW25" s="356"/>
      <c r="CHX25" s="356"/>
      <c r="CHY25" s="356"/>
      <c r="CHZ25" s="356"/>
      <c r="CIA25" s="339"/>
      <c r="CIB25" s="356"/>
      <c r="CIC25" s="356"/>
      <c r="CID25" s="356"/>
      <c r="CIE25" s="356"/>
      <c r="CIF25" s="356"/>
      <c r="CIG25" s="339"/>
      <c r="CIH25" s="356"/>
      <c r="CII25" s="356"/>
      <c r="CIJ25" s="356"/>
      <c r="CIK25" s="356"/>
      <c r="CIL25" s="356"/>
      <c r="CIM25" s="339"/>
      <c r="CIN25" s="356"/>
      <c r="CIO25" s="356"/>
      <c r="CIP25" s="356"/>
      <c r="CIQ25" s="356"/>
      <c r="CIR25" s="356"/>
      <c r="CIS25" s="339"/>
      <c r="CIT25" s="356"/>
      <c r="CIU25" s="356"/>
      <c r="CIV25" s="356"/>
      <c r="CIW25" s="356"/>
      <c r="CIX25" s="356"/>
      <c r="CIY25" s="339"/>
      <c r="CIZ25" s="356"/>
      <c r="CJA25" s="356"/>
      <c r="CJB25" s="356"/>
      <c r="CJC25" s="356"/>
      <c r="CJD25" s="356"/>
      <c r="CJE25" s="339"/>
      <c r="CJF25" s="356"/>
      <c r="CJG25" s="356"/>
      <c r="CJH25" s="356"/>
      <c r="CJI25" s="356"/>
      <c r="CJJ25" s="356"/>
      <c r="CJK25" s="339"/>
      <c r="CJL25" s="356"/>
      <c r="CJM25" s="356"/>
      <c r="CJN25" s="356"/>
      <c r="CJO25" s="356"/>
      <c r="CJP25" s="356"/>
      <c r="CJQ25" s="339"/>
      <c r="CJR25" s="356"/>
      <c r="CJS25" s="356"/>
      <c r="CJT25" s="356"/>
      <c r="CJU25" s="356"/>
      <c r="CJV25" s="356"/>
      <c r="CJW25" s="339"/>
      <c r="CJX25" s="356"/>
      <c r="CJY25" s="356"/>
      <c r="CJZ25" s="356"/>
      <c r="CKA25" s="356"/>
      <c r="CKB25" s="356"/>
      <c r="CKC25" s="339"/>
      <c r="CKD25" s="356"/>
      <c r="CKE25" s="356"/>
      <c r="CKF25" s="356"/>
      <c r="CKG25" s="356"/>
      <c r="CKH25" s="356"/>
      <c r="CKI25" s="339"/>
      <c r="CKJ25" s="356"/>
      <c r="CKK25" s="356"/>
      <c r="CKL25" s="356"/>
      <c r="CKM25" s="356"/>
      <c r="CKN25" s="356"/>
      <c r="CKO25" s="339"/>
      <c r="CKP25" s="356"/>
      <c r="CKQ25" s="356"/>
      <c r="CKR25" s="356"/>
      <c r="CKS25" s="356"/>
      <c r="CKT25" s="356"/>
      <c r="CKU25" s="339"/>
      <c r="CKV25" s="356"/>
      <c r="CKW25" s="356"/>
      <c r="CKX25" s="356"/>
      <c r="CKY25" s="356"/>
      <c r="CKZ25" s="356"/>
      <c r="CLA25" s="339"/>
      <c r="CLB25" s="356"/>
      <c r="CLC25" s="356"/>
      <c r="CLD25" s="356"/>
      <c r="CLE25" s="356"/>
      <c r="CLF25" s="356"/>
      <c r="CLG25" s="339"/>
      <c r="CLH25" s="356"/>
      <c r="CLI25" s="356"/>
      <c r="CLJ25" s="356"/>
      <c r="CLK25" s="356"/>
      <c r="CLL25" s="356"/>
      <c r="CLM25" s="339"/>
      <c r="CLN25" s="356"/>
      <c r="CLO25" s="356"/>
      <c r="CLP25" s="356"/>
      <c r="CLQ25" s="356"/>
      <c r="CLR25" s="356"/>
      <c r="CLS25" s="339"/>
      <c r="CLT25" s="356"/>
      <c r="CLU25" s="356"/>
      <c r="CLV25" s="356"/>
      <c r="CLW25" s="356"/>
      <c r="CLX25" s="356"/>
      <c r="CLY25" s="339"/>
      <c r="CLZ25" s="356"/>
      <c r="CMA25" s="356"/>
      <c r="CMB25" s="356"/>
      <c r="CMC25" s="356"/>
      <c r="CMD25" s="356"/>
      <c r="CME25" s="339"/>
      <c r="CMF25" s="356"/>
      <c r="CMG25" s="356"/>
      <c r="CMH25" s="356"/>
      <c r="CMI25" s="356"/>
      <c r="CMJ25" s="356"/>
      <c r="CMK25" s="339"/>
      <c r="CML25" s="356"/>
      <c r="CMM25" s="356"/>
      <c r="CMN25" s="356"/>
      <c r="CMO25" s="356"/>
      <c r="CMP25" s="356"/>
      <c r="CMQ25" s="339"/>
      <c r="CMR25" s="356"/>
      <c r="CMS25" s="356"/>
      <c r="CMT25" s="356"/>
      <c r="CMU25" s="356"/>
      <c r="CMV25" s="356"/>
      <c r="CMW25" s="339"/>
      <c r="CMX25" s="356"/>
      <c r="CMY25" s="356"/>
      <c r="CMZ25" s="356"/>
      <c r="CNA25" s="356"/>
      <c r="CNB25" s="356"/>
      <c r="CNC25" s="339"/>
      <c r="CND25" s="356"/>
      <c r="CNE25" s="356"/>
      <c r="CNF25" s="356"/>
      <c r="CNG25" s="356"/>
      <c r="CNH25" s="356"/>
      <c r="CNI25" s="339"/>
      <c r="CNJ25" s="356"/>
      <c r="CNK25" s="356"/>
      <c r="CNL25" s="356"/>
      <c r="CNM25" s="356"/>
      <c r="CNN25" s="356"/>
      <c r="CNO25" s="339"/>
      <c r="CNP25" s="356"/>
      <c r="CNQ25" s="356"/>
      <c r="CNR25" s="356"/>
      <c r="CNS25" s="356"/>
      <c r="CNT25" s="356"/>
      <c r="CNU25" s="339"/>
      <c r="CNV25" s="356"/>
      <c r="CNW25" s="356"/>
      <c r="CNX25" s="356"/>
      <c r="CNY25" s="356"/>
      <c r="CNZ25" s="356"/>
      <c r="COA25" s="339"/>
      <c r="COB25" s="356"/>
      <c r="COC25" s="356"/>
      <c r="COD25" s="356"/>
      <c r="COE25" s="356"/>
      <c r="COF25" s="356"/>
      <c r="COG25" s="339"/>
      <c r="COH25" s="356"/>
      <c r="COI25" s="356"/>
      <c r="COJ25" s="356"/>
      <c r="COK25" s="356"/>
      <c r="COL25" s="356"/>
      <c r="COM25" s="339"/>
      <c r="CON25" s="356"/>
      <c r="COO25" s="356"/>
      <c r="COP25" s="356"/>
      <c r="COQ25" s="356"/>
      <c r="COR25" s="356"/>
      <c r="COS25" s="339"/>
      <c r="COT25" s="356"/>
      <c r="COU25" s="356"/>
      <c r="COV25" s="356"/>
      <c r="COW25" s="356"/>
      <c r="COX25" s="356"/>
      <c r="COY25" s="339"/>
      <c r="COZ25" s="356"/>
      <c r="CPA25" s="356"/>
      <c r="CPB25" s="356"/>
      <c r="CPC25" s="356"/>
      <c r="CPD25" s="356"/>
      <c r="CPE25" s="339"/>
      <c r="CPF25" s="356"/>
      <c r="CPG25" s="356"/>
      <c r="CPH25" s="356"/>
      <c r="CPI25" s="356"/>
      <c r="CPJ25" s="356"/>
      <c r="CPK25" s="339"/>
      <c r="CPL25" s="356"/>
      <c r="CPM25" s="356"/>
      <c r="CPN25" s="356"/>
      <c r="CPO25" s="356"/>
      <c r="CPP25" s="356"/>
      <c r="CPQ25" s="339"/>
      <c r="CPR25" s="356"/>
      <c r="CPS25" s="356"/>
      <c r="CPT25" s="356"/>
      <c r="CPU25" s="356"/>
      <c r="CPV25" s="356"/>
      <c r="CPW25" s="339"/>
      <c r="CPX25" s="356"/>
      <c r="CPY25" s="356"/>
      <c r="CPZ25" s="356"/>
      <c r="CQA25" s="356"/>
      <c r="CQB25" s="356"/>
      <c r="CQC25" s="339"/>
      <c r="CQD25" s="356"/>
      <c r="CQE25" s="356"/>
      <c r="CQF25" s="356"/>
      <c r="CQG25" s="356"/>
      <c r="CQH25" s="356"/>
      <c r="CQI25" s="339"/>
      <c r="CQJ25" s="356"/>
      <c r="CQK25" s="356"/>
      <c r="CQL25" s="356"/>
      <c r="CQM25" s="356"/>
      <c r="CQN25" s="356"/>
      <c r="CQO25" s="339"/>
      <c r="CQP25" s="356"/>
      <c r="CQQ25" s="356"/>
      <c r="CQR25" s="356"/>
      <c r="CQS25" s="356"/>
      <c r="CQT25" s="356"/>
      <c r="CQU25" s="339"/>
      <c r="CQV25" s="356"/>
      <c r="CQW25" s="356"/>
      <c r="CQX25" s="356"/>
      <c r="CQY25" s="356"/>
      <c r="CQZ25" s="356"/>
      <c r="CRA25" s="339"/>
      <c r="CRB25" s="356"/>
      <c r="CRC25" s="356"/>
      <c r="CRD25" s="356"/>
      <c r="CRE25" s="356"/>
      <c r="CRF25" s="356"/>
      <c r="CRG25" s="339"/>
      <c r="CRH25" s="356"/>
      <c r="CRI25" s="356"/>
      <c r="CRJ25" s="356"/>
      <c r="CRK25" s="356"/>
      <c r="CRL25" s="356"/>
      <c r="CRM25" s="339"/>
      <c r="CRN25" s="356"/>
      <c r="CRO25" s="356"/>
      <c r="CRP25" s="356"/>
      <c r="CRQ25" s="356"/>
      <c r="CRR25" s="356"/>
      <c r="CRS25" s="339"/>
      <c r="CRT25" s="356"/>
      <c r="CRU25" s="356"/>
      <c r="CRV25" s="356"/>
      <c r="CRW25" s="356"/>
      <c r="CRX25" s="356"/>
      <c r="CRY25" s="339"/>
      <c r="CRZ25" s="356"/>
      <c r="CSA25" s="356"/>
      <c r="CSB25" s="356"/>
      <c r="CSC25" s="356"/>
      <c r="CSD25" s="356"/>
      <c r="CSE25" s="339"/>
      <c r="CSF25" s="356"/>
      <c r="CSG25" s="356"/>
      <c r="CSH25" s="356"/>
      <c r="CSI25" s="356"/>
      <c r="CSJ25" s="356"/>
      <c r="CSK25" s="339"/>
      <c r="CSL25" s="356"/>
      <c r="CSM25" s="356"/>
      <c r="CSN25" s="356"/>
      <c r="CSO25" s="356"/>
      <c r="CSP25" s="356"/>
      <c r="CSQ25" s="339"/>
      <c r="CSR25" s="356"/>
      <c r="CSS25" s="356"/>
      <c r="CST25" s="356"/>
      <c r="CSU25" s="356"/>
      <c r="CSV25" s="356"/>
      <c r="CSW25" s="339"/>
      <c r="CSX25" s="356"/>
      <c r="CSY25" s="356"/>
      <c r="CSZ25" s="356"/>
      <c r="CTA25" s="356"/>
      <c r="CTB25" s="356"/>
      <c r="CTC25" s="339"/>
      <c r="CTD25" s="356"/>
      <c r="CTE25" s="356"/>
      <c r="CTF25" s="356"/>
      <c r="CTG25" s="356"/>
      <c r="CTH25" s="356"/>
      <c r="CTI25" s="339"/>
      <c r="CTJ25" s="356"/>
      <c r="CTK25" s="356"/>
      <c r="CTL25" s="356"/>
      <c r="CTM25" s="356"/>
      <c r="CTN25" s="356"/>
      <c r="CTO25" s="339"/>
      <c r="CTP25" s="356"/>
      <c r="CTQ25" s="356"/>
      <c r="CTR25" s="356"/>
      <c r="CTS25" s="356"/>
      <c r="CTT25" s="356"/>
      <c r="CTU25" s="339"/>
      <c r="CTV25" s="356"/>
      <c r="CTW25" s="356"/>
      <c r="CTX25" s="356"/>
      <c r="CTY25" s="356"/>
      <c r="CTZ25" s="356"/>
      <c r="CUA25" s="339"/>
      <c r="CUB25" s="356"/>
      <c r="CUC25" s="356"/>
      <c r="CUD25" s="356"/>
      <c r="CUE25" s="356"/>
      <c r="CUF25" s="356"/>
      <c r="CUG25" s="339"/>
      <c r="CUH25" s="356"/>
      <c r="CUI25" s="356"/>
      <c r="CUJ25" s="356"/>
      <c r="CUK25" s="356"/>
      <c r="CUL25" s="356"/>
      <c r="CUM25" s="339"/>
      <c r="CUN25" s="356"/>
      <c r="CUO25" s="356"/>
      <c r="CUP25" s="356"/>
      <c r="CUQ25" s="356"/>
      <c r="CUR25" s="356"/>
      <c r="CUS25" s="339"/>
      <c r="CUT25" s="356"/>
      <c r="CUU25" s="356"/>
      <c r="CUV25" s="356"/>
      <c r="CUW25" s="356"/>
      <c r="CUX25" s="356"/>
      <c r="CUY25" s="339"/>
      <c r="CUZ25" s="356"/>
      <c r="CVA25" s="356"/>
      <c r="CVB25" s="356"/>
      <c r="CVC25" s="356"/>
      <c r="CVD25" s="356"/>
      <c r="CVE25" s="339"/>
      <c r="CVF25" s="356"/>
      <c r="CVG25" s="356"/>
      <c r="CVH25" s="356"/>
      <c r="CVI25" s="356"/>
      <c r="CVJ25" s="356"/>
      <c r="CVK25" s="339"/>
      <c r="CVL25" s="356"/>
      <c r="CVM25" s="356"/>
      <c r="CVN25" s="356"/>
      <c r="CVO25" s="356"/>
      <c r="CVP25" s="356"/>
      <c r="CVQ25" s="339"/>
      <c r="CVR25" s="356"/>
      <c r="CVS25" s="356"/>
      <c r="CVT25" s="356"/>
      <c r="CVU25" s="356"/>
      <c r="CVV25" s="356"/>
      <c r="CVW25" s="339"/>
      <c r="CVX25" s="356"/>
      <c r="CVY25" s="356"/>
      <c r="CVZ25" s="356"/>
      <c r="CWA25" s="356"/>
      <c r="CWB25" s="356"/>
      <c r="CWC25" s="339"/>
      <c r="CWD25" s="356"/>
      <c r="CWE25" s="356"/>
      <c r="CWF25" s="356"/>
      <c r="CWG25" s="356"/>
      <c r="CWH25" s="356"/>
      <c r="CWI25" s="339"/>
      <c r="CWJ25" s="356"/>
      <c r="CWK25" s="356"/>
      <c r="CWL25" s="356"/>
      <c r="CWM25" s="356"/>
      <c r="CWN25" s="356"/>
      <c r="CWO25" s="339"/>
      <c r="CWP25" s="356"/>
      <c r="CWQ25" s="356"/>
      <c r="CWR25" s="356"/>
      <c r="CWS25" s="356"/>
      <c r="CWT25" s="356"/>
      <c r="CWU25" s="339"/>
      <c r="CWV25" s="356"/>
      <c r="CWW25" s="356"/>
      <c r="CWX25" s="356"/>
      <c r="CWY25" s="356"/>
      <c r="CWZ25" s="356"/>
      <c r="CXA25" s="339"/>
      <c r="CXB25" s="356"/>
      <c r="CXC25" s="356"/>
      <c r="CXD25" s="356"/>
      <c r="CXE25" s="356"/>
      <c r="CXF25" s="356"/>
      <c r="CXG25" s="339"/>
      <c r="CXH25" s="356"/>
      <c r="CXI25" s="356"/>
      <c r="CXJ25" s="356"/>
      <c r="CXK25" s="356"/>
      <c r="CXL25" s="356"/>
      <c r="CXM25" s="339"/>
      <c r="CXN25" s="356"/>
      <c r="CXO25" s="356"/>
      <c r="CXP25" s="356"/>
      <c r="CXQ25" s="356"/>
      <c r="CXR25" s="356"/>
      <c r="CXS25" s="339"/>
      <c r="CXT25" s="356"/>
      <c r="CXU25" s="356"/>
      <c r="CXV25" s="356"/>
      <c r="CXW25" s="356"/>
      <c r="CXX25" s="356"/>
      <c r="CXY25" s="339"/>
      <c r="CXZ25" s="356"/>
      <c r="CYA25" s="356"/>
      <c r="CYB25" s="356"/>
      <c r="CYC25" s="356"/>
      <c r="CYD25" s="356"/>
      <c r="CYE25" s="339"/>
      <c r="CYF25" s="356"/>
      <c r="CYG25" s="356"/>
      <c r="CYH25" s="356"/>
      <c r="CYI25" s="356"/>
      <c r="CYJ25" s="356"/>
      <c r="CYK25" s="339"/>
      <c r="CYL25" s="356"/>
      <c r="CYM25" s="356"/>
      <c r="CYN25" s="356"/>
      <c r="CYO25" s="356"/>
      <c r="CYP25" s="356"/>
      <c r="CYQ25" s="339"/>
      <c r="CYR25" s="356"/>
      <c r="CYS25" s="356"/>
      <c r="CYT25" s="356"/>
      <c r="CYU25" s="356"/>
      <c r="CYV25" s="356"/>
      <c r="CYW25" s="339"/>
      <c r="CYX25" s="356"/>
      <c r="CYY25" s="356"/>
      <c r="CYZ25" s="356"/>
      <c r="CZA25" s="356"/>
      <c r="CZB25" s="356"/>
      <c r="CZC25" s="339"/>
      <c r="CZD25" s="356"/>
      <c r="CZE25" s="356"/>
      <c r="CZF25" s="356"/>
      <c r="CZG25" s="356"/>
      <c r="CZH25" s="356"/>
      <c r="CZI25" s="339"/>
      <c r="CZJ25" s="356"/>
      <c r="CZK25" s="356"/>
      <c r="CZL25" s="356"/>
      <c r="CZM25" s="356"/>
      <c r="CZN25" s="356"/>
      <c r="CZO25" s="339"/>
      <c r="CZP25" s="356"/>
      <c r="CZQ25" s="356"/>
      <c r="CZR25" s="356"/>
      <c r="CZS25" s="356"/>
      <c r="CZT25" s="356"/>
      <c r="CZU25" s="339"/>
      <c r="CZV25" s="356"/>
      <c r="CZW25" s="356"/>
      <c r="CZX25" s="356"/>
      <c r="CZY25" s="356"/>
      <c r="CZZ25" s="356"/>
      <c r="DAA25" s="339"/>
      <c r="DAB25" s="356"/>
      <c r="DAC25" s="356"/>
      <c r="DAD25" s="356"/>
      <c r="DAE25" s="356"/>
      <c r="DAF25" s="356"/>
      <c r="DAG25" s="339"/>
      <c r="DAH25" s="356"/>
      <c r="DAI25" s="356"/>
      <c r="DAJ25" s="356"/>
      <c r="DAK25" s="356"/>
      <c r="DAL25" s="356"/>
      <c r="DAM25" s="339"/>
      <c r="DAN25" s="356"/>
      <c r="DAO25" s="356"/>
      <c r="DAP25" s="356"/>
      <c r="DAQ25" s="356"/>
      <c r="DAR25" s="356"/>
      <c r="DAS25" s="339"/>
      <c r="DAT25" s="356"/>
      <c r="DAU25" s="356"/>
      <c r="DAV25" s="356"/>
      <c r="DAW25" s="356"/>
      <c r="DAX25" s="356"/>
      <c r="DAY25" s="339"/>
      <c r="DAZ25" s="356"/>
      <c r="DBA25" s="356"/>
      <c r="DBB25" s="356"/>
      <c r="DBC25" s="356"/>
      <c r="DBD25" s="356"/>
      <c r="DBE25" s="339"/>
      <c r="DBF25" s="356"/>
      <c r="DBG25" s="356"/>
      <c r="DBH25" s="356"/>
      <c r="DBI25" s="356"/>
      <c r="DBJ25" s="356"/>
      <c r="DBK25" s="339"/>
      <c r="DBL25" s="356"/>
      <c r="DBM25" s="356"/>
      <c r="DBN25" s="356"/>
      <c r="DBO25" s="356"/>
      <c r="DBP25" s="356"/>
      <c r="DBQ25" s="339"/>
      <c r="DBR25" s="356"/>
      <c r="DBS25" s="356"/>
      <c r="DBT25" s="356"/>
      <c r="DBU25" s="356"/>
      <c r="DBV25" s="356"/>
      <c r="DBW25" s="339"/>
      <c r="DBX25" s="356"/>
      <c r="DBY25" s="356"/>
      <c r="DBZ25" s="356"/>
      <c r="DCA25" s="356"/>
      <c r="DCB25" s="356"/>
      <c r="DCC25" s="339"/>
      <c r="DCD25" s="356"/>
      <c r="DCE25" s="356"/>
      <c r="DCF25" s="356"/>
      <c r="DCG25" s="356"/>
      <c r="DCH25" s="356"/>
      <c r="DCI25" s="339"/>
      <c r="DCJ25" s="356"/>
      <c r="DCK25" s="356"/>
      <c r="DCL25" s="356"/>
      <c r="DCM25" s="356"/>
      <c r="DCN25" s="356"/>
      <c r="DCO25" s="339"/>
      <c r="DCP25" s="356"/>
      <c r="DCQ25" s="356"/>
      <c r="DCR25" s="356"/>
      <c r="DCS25" s="356"/>
      <c r="DCT25" s="356"/>
      <c r="DCU25" s="339"/>
      <c r="DCV25" s="356"/>
      <c r="DCW25" s="356"/>
      <c r="DCX25" s="356"/>
      <c r="DCY25" s="356"/>
      <c r="DCZ25" s="356"/>
      <c r="DDA25" s="339"/>
      <c r="DDB25" s="356"/>
      <c r="DDC25" s="356"/>
      <c r="DDD25" s="356"/>
      <c r="DDE25" s="356"/>
      <c r="DDF25" s="356"/>
      <c r="DDG25" s="339"/>
      <c r="DDH25" s="356"/>
      <c r="DDI25" s="356"/>
      <c r="DDJ25" s="356"/>
      <c r="DDK25" s="356"/>
      <c r="DDL25" s="356"/>
      <c r="DDM25" s="339"/>
      <c r="DDN25" s="356"/>
      <c r="DDO25" s="356"/>
      <c r="DDP25" s="356"/>
      <c r="DDQ25" s="356"/>
      <c r="DDR25" s="356"/>
      <c r="DDS25" s="339"/>
      <c r="DDT25" s="356"/>
      <c r="DDU25" s="356"/>
      <c r="DDV25" s="356"/>
      <c r="DDW25" s="356"/>
      <c r="DDX25" s="356"/>
      <c r="DDY25" s="339"/>
      <c r="DDZ25" s="356"/>
      <c r="DEA25" s="356"/>
      <c r="DEB25" s="356"/>
      <c r="DEC25" s="356"/>
      <c r="DED25" s="356"/>
      <c r="DEE25" s="339"/>
      <c r="DEF25" s="356"/>
      <c r="DEG25" s="356"/>
      <c r="DEH25" s="356"/>
      <c r="DEI25" s="356"/>
      <c r="DEJ25" s="356"/>
      <c r="DEK25" s="339"/>
      <c r="DEL25" s="356"/>
      <c r="DEM25" s="356"/>
      <c r="DEN25" s="356"/>
      <c r="DEO25" s="356"/>
      <c r="DEP25" s="356"/>
      <c r="DEQ25" s="339"/>
      <c r="DER25" s="356"/>
      <c r="DES25" s="356"/>
      <c r="DET25" s="356"/>
      <c r="DEU25" s="356"/>
      <c r="DEV25" s="356"/>
      <c r="DEW25" s="339"/>
      <c r="DEX25" s="356"/>
      <c r="DEY25" s="356"/>
      <c r="DEZ25" s="356"/>
      <c r="DFA25" s="356"/>
      <c r="DFB25" s="356"/>
      <c r="DFC25" s="339"/>
      <c r="DFD25" s="356"/>
      <c r="DFE25" s="356"/>
      <c r="DFF25" s="356"/>
      <c r="DFG25" s="356"/>
      <c r="DFH25" s="356"/>
      <c r="DFI25" s="339"/>
      <c r="DFJ25" s="356"/>
      <c r="DFK25" s="356"/>
      <c r="DFL25" s="356"/>
      <c r="DFM25" s="356"/>
      <c r="DFN25" s="356"/>
      <c r="DFO25" s="339"/>
      <c r="DFP25" s="356"/>
      <c r="DFQ25" s="356"/>
      <c r="DFR25" s="356"/>
      <c r="DFS25" s="356"/>
      <c r="DFT25" s="356"/>
      <c r="DFU25" s="339"/>
      <c r="DFV25" s="356"/>
      <c r="DFW25" s="356"/>
      <c r="DFX25" s="356"/>
      <c r="DFY25" s="356"/>
      <c r="DFZ25" s="356"/>
      <c r="DGA25" s="339"/>
      <c r="DGB25" s="356"/>
      <c r="DGC25" s="356"/>
      <c r="DGD25" s="356"/>
      <c r="DGE25" s="356"/>
      <c r="DGF25" s="356"/>
      <c r="DGG25" s="339"/>
      <c r="DGH25" s="356"/>
      <c r="DGI25" s="356"/>
      <c r="DGJ25" s="356"/>
      <c r="DGK25" s="356"/>
      <c r="DGL25" s="356"/>
      <c r="DGM25" s="339"/>
      <c r="DGN25" s="356"/>
      <c r="DGO25" s="356"/>
      <c r="DGP25" s="356"/>
      <c r="DGQ25" s="356"/>
      <c r="DGR25" s="356"/>
      <c r="DGS25" s="339"/>
      <c r="DGT25" s="356"/>
      <c r="DGU25" s="356"/>
      <c r="DGV25" s="356"/>
      <c r="DGW25" s="356"/>
      <c r="DGX25" s="356"/>
      <c r="DGY25" s="339"/>
      <c r="DGZ25" s="356"/>
      <c r="DHA25" s="356"/>
      <c r="DHB25" s="356"/>
      <c r="DHC25" s="356"/>
      <c r="DHD25" s="356"/>
      <c r="DHE25" s="339"/>
      <c r="DHF25" s="356"/>
      <c r="DHG25" s="356"/>
      <c r="DHH25" s="356"/>
      <c r="DHI25" s="356"/>
      <c r="DHJ25" s="356"/>
      <c r="DHK25" s="339"/>
      <c r="DHL25" s="356"/>
      <c r="DHM25" s="356"/>
      <c r="DHN25" s="356"/>
      <c r="DHO25" s="356"/>
      <c r="DHP25" s="356"/>
      <c r="DHQ25" s="339"/>
      <c r="DHR25" s="356"/>
      <c r="DHS25" s="356"/>
      <c r="DHT25" s="356"/>
      <c r="DHU25" s="356"/>
      <c r="DHV25" s="356"/>
      <c r="DHW25" s="339"/>
      <c r="DHX25" s="356"/>
      <c r="DHY25" s="356"/>
      <c r="DHZ25" s="356"/>
      <c r="DIA25" s="356"/>
      <c r="DIB25" s="356"/>
      <c r="DIC25" s="339"/>
      <c r="DID25" s="356"/>
      <c r="DIE25" s="356"/>
      <c r="DIF25" s="356"/>
      <c r="DIG25" s="356"/>
      <c r="DIH25" s="356"/>
      <c r="DII25" s="339"/>
      <c r="DIJ25" s="356"/>
      <c r="DIK25" s="356"/>
      <c r="DIL25" s="356"/>
      <c r="DIM25" s="356"/>
      <c r="DIN25" s="356"/>
      <c r="DIO25" s="339"/>
      <c r="DIP25" s="356"/>
      <c r="DIQ25" s="356"/>
      <c r="DIR25" s="356"/>
      <c r="DIS25" s="356"/>
      <c r="DIT25" s="356"/>
      <c r="DIU25" s="339"/>
      <c r="DIV25" s="356"/>
      <c r="DIW25" s="356"/>
      <c r="DIX25" s="356"/>
      <c r="DIY25" s="356"/>
      <c r="DIZ25" s="356"/>
      <c r="DJA25" s="339"/>
      <c r="DJB25" s="356"/>
      <c r="DJC25" s="356"/>
      <c r="DJD25" s="356"/>
      <c r="DJE25" s="356"/>
      <c r="DJF25" s="356"/>
      <c r="DJG25" s="339"/>
      <c r="DJH25" s="356"/>
      <c r="DJI25" s="356"/>
      <c r="DJJ25" s="356"/>
      <c r="DJK25" s="356"/>
      <c r="DJL25" s="356"/>
      <c r="DJM25" s="339"/>
      <c r="DJN25" s="356"/>
      <c r="DJO25" s="356"/>
      <c r="DJP25" s="356"/>
      <c r="DJQ25" s="356"/>
      <c r="DJR25" s="356"/>
      <c r="DJS25" s="339"/>
      <c r="DJT25" s="356"/>
      <c r="DJU25" s="356"/>
      <c r="DJV25" s="356"/>
      <c r="DJW25" s="356"/>
      <c r="DJX25" s="356"/>
      <c r="DJY25" s="339"/>
      <c r="DJZ25" s="356"/>
      <c r="DKA25" s="356"/>
      <c r="DKB25" s="356"/>
      <c r="DKC25" s="356"/>
      <c r="DKD25" s="356"/>
      <c r="DKE25" s="339"/>
      <c r="DKF25" s="356"/>
      <c r="DKG25" s="356"/>
      <c r="DKH25" s="356"/>
      <c r="DKI25" s="356"/>
      <c r="DKJ25" s="356"/>
      <c r="DKK25" s="339"/>
      <c r="DKL25" s="356"/>
      <c r="DKM25" s="356"/>
      <c r="DKN25" s="356"/>
      <c r="DKO25" s="356"/>
      <c r="DKP25" s="356"/>
      <c r="DKQ25" s="339"/>
      <c r="DKR25" s="356"/>
      <c r="DKS25" s="356"/>
      <c r="DKT25" s="356"/>
      <c r="DKU25" s="356"/>
      <c r="DKV25" s="356"/>
      <c r="DKW25" s="339"/>
      <c r="DKX25" s="356"/>
      <c r="DKY25" s="356"/>
      <c r="DKZ25" s="356"/>
      <c r="DLA25" s="356"/>
      <c r="DLB25" s="356"/>
      <c r="DLC25" s="339"/>
      <c r="DLD25" s="356"/>
      <c r="DLE25" s="356"/>
      <c r="DLF25" s="356"/>
      <c r="DLG25" s="356"/>
      <c r="DLH25" s="356"/>
      <c r="DLI25" s="339"/>
      <c r="DLJ25" s="356"/>
      <c r="DLK25" s="356"/>
      <c r="DLL25" s="356"/>
      <c r="DLM25" s="356"/>
      <c r="DLN25" s="356"/>
      <c r="DLO25" s="339"/>
      <c r="DLP25" s="356"/>
      <c r="DLQ25" s="356"/>
      <c r="DLR25" s="356"/>
      <c r="DLS25" s="356"/>
      <c r="DLT25" s="356"/>
      <c r="DLU25" s="339"/>
      <c r="DLV25" s="356"/>
      <c r="DLW25" s="356"/>
      <c r="DLX25" s="356"/>
      <c r="DLY25" s="356"/>
      <c r="DLZ25" s="356"/>
      <c r="DMA25" s="339"/>
      <c r="DMB25" s="356"/>
      <c r="DMC25" s="356"/>
      <c r="DMD25" s="356"/>
      <c r="DME25" s="356"/>
      <c r="DMF25" s="356"/>
      <c r="DMG25" s="339"/>
      <c r="DMH25" s="356"/>
      <c r="DMI25" s="356"/>
      <c r="DMJ25" s="356"/>
      <c r="DMK25" s="356"/>
      <c r="DML25" s="356"/>
      <c r="DMM25" s="339"/>
      <c r="DMN25" s="356"/>
      <c r="DMO25" s="356"/>
      <c r="DMP25" s="356"/>
      <c r="DMQ25" s="356"/>
      <c r="DMR25" s="356"/>
      <c r="DMS25" s="339"/>
      <c r="DMT25" s="356"/>
      <c r="DMU25" s="356"/>
      <c r="DMV25" s="356"/>
      <c r="DMW25" s="356"/>
      <c r="DMX25" s="356"/>
      <c r="DMY25" s="339"/>
      <c r="DMZ25" s="356"/>
      <c r="DNA25" s="356"/>
      <c r="DNB25" s="356"/>
      <c r="DNC25" s="356"/>
      <c r="DND25" s="356"/>
      <c r="DNE25" s="339"/>
      <c r="DNF25" s="356"/>
      <c r="DNG25" s="356"/>
      <c r="DNH25" s="356"/>
      <c r="DNI25" s="356"/>
      <c r="DNJ25" s="356"/>
      <c r="DNK25" s="339"/>
      <c r="DNL25" s="356"/>
      <c r="DNM25" s="356"/>
      <c r="DNN25" s="356"/>
      <c r="DNO25" s="356"/>
      <c r="DNP25" s="356"/>
      <c r="DNQ25" s="339"/>
      <c r="DNR25" s="356"/>
      <c r="DNS25" s="356"/>
      <c r="DNT25" s="356"/>
      <c r="DNU25" s="356"/>
      <c r="DNV25" s="356"/>
      <c r="DNW25" s="339"/>
      <c r="DNX25" s="356"/>
      <c r="DNY25" s="356"/>
      <c r="DNZ25" s="356"/>
      <c r="DOA25" s="356"/>
      <c r="DOB25" s="356"/>
      <c r="DOC25" s="339"/>
      <c r="DOD25" s="356"/>
      <c r="DOE25" s="356"/>
      <c r="DOF25" s="356"/>
      <c r="DOG25" s="356"/>
      <c r="DOH25" s="356"/>
      <c r="DOI25" s="339"/>
      <c r="DOJ25" s="356"/>
      <c r="DOK25" s="356"/>
      <c r="DOL25" s="356"/>
      <c r="DOM25" s="356"/>
      <c r="DON25" s="356"/>
      <c r="DOO25" s="339"/>
      <c r="DOP25" s="356"/>
      <c r="DOQ25" s="356"/>
      <c r="DOR25" s="356"/>
      <c r="DOS25" s="356"/>
      <c r="DOT25" s="356"/>
      <c r="DOU25" s="339"/>
      <c r="DOV25" s="356"/>
      <c r="DOW25" s="356"/>
      <c r="DOX25" s="356"/>
      <c r="DOY25" s="356"/>
      <c r="DOZ25" s="356"/>
      <c r="DPA25" s="339"/>
      <c r="DPB25" s="356"/>
      <c r="DPC25" s="356"/>
      <c r="DPD25" s="356"/>
      <c r="DPE25" s="356"/>
      <c r="DPF25" s="356"/>
      <c r="DPG25" s="339"/>
      <c r="DPH25" s="356"/>
      <c r="DPI25" s="356"/>
      <c r="DPJ25" s="356"/>
      <c r="DPK25" s="356"/>
      <c r="DPL25" s="356"/>
      <c r="DPM25" s="339"/>
      <c r="DPN25" s="356"/>
      <c r="DPO25" s="356"/>
      <c r="DPP25" s="356"/>
      <c r="DPQ25" s="356"/>
      <c r="DPR25" s="356"/>
      <c r="DPS25" s="339"/>
      <c r="DPT25" s="356"/>
      <c r="DPU25" s="356"/>
      <c r="DPV25" s="356"/>
      <c r="DPW25" s="356"/>
      <c r="DPX25" s="356"/>
      <c r="DPY25" s="339"/>
      <c r="DPZ25" s="356"/>
      <c r="DQA25" s="356"/>
      <c r="DQB25" s="356"/>
      <c r="DQC25" s="356"/>
      <c r="DQD25" s="356"/>
      <c r="DQE25" s="339"/>
      <c r="DQF25" s="356"/>
      <c r="DQG25" s="356"/>
      <c r="DQH25" s="356"/>
      <c r="DQI25" s="356"/>
      <c r="DQJ25" s="356"/>
      <c r="DQK25" s="339"/>
      <c r="DQL25" s="356"/>
      <c r="DQM25" s="356"/>
      <c r="DQN25" s="356"/>
      <c r="DQO25" s="356"/>
      <c r="DQP25" s="356"/>
      <c r="DQQ25" s="339"/>
      <c r="DQR25" s="356"/>
      <c r="DQS25" s="356"/>
      <c r="DQT25" s="356"/>
      <c r="DQU25" s="356"/>
      <c r="DQV25" s="356"/>
      <c r="DQW25" s="339"/>
      <c r="DQX25" s="356"/>
      <c r="DQY25" s="356"/>
      <c r="DQZ25" s="356"/>
      <c r="DRA25" s="356"/>
      <c r="DRB25" s="356"/>
      <c r="DRC25" s="339"/>
      <c r="DRD25" s="356"/>
      <c r="DRE25" s="356"/>
      <c r="DRF25" s="356"/>
      <c r="DRG25" s="356"/>
      <c r="DRH25" s="356"/>
      <c r="DRI25" s="339"/>
      <c r="DRJ25" s="356"/>
      <c r="DRK25" s="356"/>
      <c r="DRL25" s="356"/>
      <c r="DRM25" s="356"/>
      <c r="DRN25" s="356"/>
      <c r="DRO25" s="339"/>
      <c r="DRP25" s="356"/>
      <c r="DRQ25" s="356"/>
      <c r="DRR25" s="356"/>
      <c r="DRS25" s="356"/>
      <c r="DRT25" s="356"/>
      <c r="DRU25" s="339"/>
      <c r="DRV25" s="356"/>
      <c r="DRW25" s="356"/>
      <c r="DRX25" s="356"/>
      <c r="DRY25" s="356"/>
      <c r="DRZ25" s="356"/>
      <c r="DSA25" s="339"/>
      <c r="DSB25" s="356"/>
      <c r="DSC25" s="356"/>
      <c r="DSD25" s="356"/>
      <c r="DSE25" s="356"/>
      <c r="DSF25" s="356"/>
      <c r="DSG25" s="339"/>
      <c r="DSH25" s="356"/>
      <c r="DSI25" s="356"/>
      <c r="DSJ25" s="356"/>
      <c r="DSK25" s="356"/>
      <c r="DSL25" s="356"/>
      <c r="DSM25" s="339"/>
      <c r="DSN25" s="356"/>
      <c r="DSO25" s="356"/>
      <c r="DSP25" s="356"/>
      <c r="DSQ25" s="356"/>
      <c r="DSR25" s="356"/>
      <c r="DSS25" s="339"/>
      <c r="DST25" s="356"/>
      <c r="DSU25" s="356"/>
      <c r="DSV25" s="356"/>
      <c r="DSW25" s="356"/>
      <c r="DSX25" s="356"/>
      <c r="DSY25" s="339"/>
      <c r="DSZ25" s="356"/>
      <c r="DTA25" s="356"/>
      <c r="DTB25" s="356"/>
      <c r="DTC25" s="356"/>
      <c r="DTD25" s="356"/>
      <c r="DTE25" s="339"/>
      <c r="DTF25" s="356"/>
      <c r="DTG25" s="356"/>
      <c r="DTH25" s="356"/>
      <c r="DTI25" s="356"/>
      <c r="DTJ25" s="356"/>
      <c r="DTK25" s="339"/>
      <c r="DTL25" s="356"/>
      <c r="DTM25" s="356"/>
      <c r="DTN25" s="356"/>
      <c r="DTO25" s="356"/>
      <c r="DTP25" s="356"/>
      <c r="DTQ25" s="339"/>
      <c r="DTR25" s="356"/>
      <c r="DTS25" s="356"/>
      <c r="DTT25" s="356"/>
      <c r="DTU25" s="356"/>
      <c r="DTV25" s="356"/>
      <c r="DTW25" s="339"/>
      <c r="DTX25" s="356"/>
      <c r="DTY25" s="356"/>
      <c r="DTZ25" s="356"/>
      <c r="DUA25" s="356"/>
      <c r="DUB25" s="356"/>
      <c r="DUC25" s="339"/>
      <c r="DUD25" s="356"/>
      <c r="DUE25" s="356"/>
      <c r="DUF25" s="356"/>
      <c r="DUG25" s="356"/>
      <c r="DUH25" s="356"/>
      <c r="DUI25" s="339"/>
      <c r="DUJ25" s="356"/>
      <c r="DUK25" s="356"/>
      <c r="DUL25" s="356"/>
      <c r="DUM25" s="356"/>
      <c r="DUN25" s="356"/>
      <c r="DUO25" s="339"/>
      <c r="DUP25" s="356"/>
      <c r="DUQ25" s="356"/>
      <c r="DUR25" s="356"/>
      <c r="DUS25" s="356"/>
      <c r="DUT25" s="356"/>
      <c r="DUU25" s="339"/>
      <c r="DUV25" s="356"/>
      <c r="DUW25" s="356"/>
      <c r="DUX25" s="356"/>
      <c r="DUY25" s="356"/>
      <c r="DUZ25" s="356"/>
      <c r="DVA25" s="339"/>
      <c r="DVB25" s="356"/>
      <c r="DVC25" s="356"/>
      <c r="DVD25" s="356"/>
      <c r="DVE25" s="356"/>
      <c r="DVF25" s="356"/>
      <c r="DVG25" s="339"/>
      <c r="DVH25" s="356"/>
      <c r="DVI25" s="356"/>
      <c r="DVJ25" s="356"/>
      <c r="DVK25" s="356"/>
      <c r="DVL25" s="356"/>
      <c r="DVM25" s="339"/>
      <c r="DVN25" s="356"/>
      <c r="DVO25" s="356"/>
      <c r="DVP25" s="356"/>
      <c r="DVQ25" s="356"/>
      <c r="DVR25" s="356"/>
      <c r="DVS25" s="339"/>
      <c r="DVT25" s="356"/>
      <c r="DVU25" s="356"/>
      <c r="DVV25" s="356"/>
      <c r="DVW25" s="356"/>
      <c r="DVX25" s="356"/>
      <c r="DVY25" s="339"/>
      <c r="DVZ25" s="356"/>
      <c r="DWA25" s="356"/>
      <c r="DWB25" s="356"/>
      <c r="DWC25" s="356"/>
      <c r="DWD25" s="356"/>
      <c r="DWE25" s="339"/>
      <c r="DWF25" s="356"/>
      <c r="DWG25" s="356"/>
      <c r="DWH25" s="356"/>
      <c r="DWI25" s="356"/>
      <c r="DWJ25" s="356"/>
      <c r="DWK25" s="339"/>
      <c r="DWL25" s="356"/>
      <c r="DWM25" s="356"/>
      <c r="DWN25" s="356"/>
      <c r="DWO25" s="356"/>
      <c r="DWP25" s="356"/>
      <c r="DWQ25" s="339"/>
      <c r="DWR25" s="356"/>
      <c r="DWS25" s="356"/>
      <c r="DWT25" s="356"/>
      <c r="DWU25" s="356"/>
      <c r="DWV25" s="356"/>
      <c r="DWW25" s="339"/>
      <c r="DWX25" s="356"/>
      <c r="DWY25" s="356"/>
      <c r="DWZ25" s="356"/>
      <c r="DXA25" s="356"/>
      <c r="DXB25" s="356"/>
      <c r="DXC25" s="339"/>
      <c r="DXD25" s="356"/>
      <c r="DXE25" s="356"/>
      <c r="DXF25" s="356"/>
      <c r="DXG25" s="356"/>
      <c r="DXH25" s="356"/>
      <c r="DXI25" s="339"/>
      <c r="DXJ25" s="356"/>
      <c r="DXK25" s="356"/>
      <c r="DXL25" s="356"/>
      <c r="DXM25" s="356"/>
      <c r="DXN25" s="356"/>
      <c r="DXO25" s="339"/>
      <c r="DXP25" s="356"/>
      <c r="DXQ25" s="356"/>
      <c r="DXR25" s="356"/>
      <c r="DXS25" s="356"/>
      <c r="DXT25" s="356"/>
      <c r="DXU25" s="339"/>
      <c r="DXV25" s="356"/>
      <c r="DXW25" s="356"/>
      <c r="DXX25" s="356"/>
      <c r="DXY25" s="356"/>
      <c r="DXZ25" s="356"/>
      <c r="DYA25" s="339"/>
      <c r="DYB25" s="356"/>
      <c r="DYC25" s="356"/>
      <c r="DYD25" s="356"/>
      <c r="DYE25" s="356"/>
      <c r="DYF25" s="356"/>
      <c r="DYG25" s="339"/>
      <c r="DYH25" s="356"/>
      <c r="DYI25" s="356"/>
      <c r="DYJ25" s="356"/>
      <c r="DYK25" s="356"/>
      <c r="DYL25" s="356"/>
      <c r="DYM25" s="339"/>
      <c r="DYN25" s="356"/>
      <c r="DYO25" s="356"/>
      <c r="DYP25" s="356"/>
      <c r="DYQ25" s="356"/>
      <c r="DYR25" s="356"/>
      <c r="DYS25" s="339"/>
      <c r="DYT25" s="356"/>
      <c r="DYU25" s="356"/>
      <c r="DYV25" s="356"/>
      <c r="DYW25" s="356"/>
      <c r="DYX25" s="356"/>
      <c r="DYY25" s="339"/>
      <c r="DYZ25" s="356"/>
      <c r="DZA25" s="356"/>
      <c r="DZB25" s="356"/>
      <c r="DZC25" s="356"/>
      <c r="DZD25" s="356"/>
      <c r="DZE25" s="339"/>
      <c r="DZF25" s="356"/>
      <c r="DZG25" s="356"/>
      <c r="DZH25" s="356"/>
      <c r="DZI25" s="356"/>
      <c r="DZJ25" s="356"/>
      <c r="DZK25" s="339"/>
      <c r="DZL25" s="356"/>
      <c r="DZM25" s="356"/>
      <c r="DZN25" s="356"/>
      <c r="DZO25" s="356"/>
      <c r="DZP25" s="356"/>
      <c r="DZQ25" s="339"/>
      <c r="DZR25" s="356"/>
      <c r="DZS25" s="356"/>
      <c r="DZT25" s="356"/>
      <c r="DZU25" s="356"/>
      <c r="DZV25" s="356"/>
      <c r="DZW25" s="339"/>
      <c r="DZX25" s="356"/>
      <c r="DZY25" s="356"/>
      <c r="DZZ25" s="356"/>
      <c r="EAA25" s="356"/>
      <c r="EAB25" s="356"/>
      <c r="EAC25" s="339"/>
      <c r="EAD25" s="356"/>
      <c r="EAE25" s="356"/>
      <c r="EAF25" s="356"/>
      <c r="EAG25" s="356"/>
      <c r="EAH25" s="356"/>
      <c r="EAI25" s="339"/>
      <c r="EAJ25" s="356"/>
      <c r="EAK25" s="356"/>
      <c r="EAL25" s="356"/>
      <c r="EAM25" s="356"/>
      <c r="EAN25" s="356"/>
      <c r="EAO25" s="339"/>
      <c r="EAP25" s="356"/>
      <c r="EAQ25" s="356"/>
      <c r="EAR25" s="356"/>
      <c r="EAS25" s="356"/>
      <c r="EAT25" s="356"/>
      <c r="EAU25" s="339"/>
      <c r="EAV25" s="356"/>
      <c r="EAW25" s="356"/>
      <c r="EAX25" s="356"/>
      <c r="EAY25" s="356"/>
      <c r="EAZ25" s="356"/>
      <c r="EBA25" s="339"/>
      <c r="EBB25" s="356"/>
      <c r="EBC25" s="356"/>
      <c r="EBD25" s="356"/>
      <c r="EBE25" s="356"/>
      <c r="EBF25" s="356"/>
      <c r="EBG25" s="339"/>
      <c r="EBH25" s="356"/>
      <c r="EBI25" s="356"/>
      <c r="EBJ25" s="356"/>
      <c r="EBK25" s="356"/>
      <c r="EBL25" s="356"/>
      <c r="EBM25" s="339"/>
      <c r="EBN25" s="356"/>
      <c r="EBO25" s="356"/>
      <c r="EBP25" s="356"/>
      <c r="EBQ25" s="356"/>
      <c r="EBR25" s="356"/>
      <c r="EBS25" s="339"/>
      <c r="EBT25" s="356"/>
      <c r="EBU25" s="356"/>
      <c r="EBV25" s="356"/>
      <c r="EBW25" s="356"/>
      <c r="EBX25" s="356"/>
      <c r="EBY25" s="339"/>
      <c r="EBZ25" s="356"/>
      <c r="ECA25" s="356"/>
      <c r="ECB25" s="356"/>
      <c r="ECC25" s="356"/>
      <c r="ECD25" s="356"/>
      <c r="ECE25" s="339"/>
      <c r="ECF25" s="356"/>
      <c r="ECG25" s="356"/>
      <c r="ECH25" s="356"/>
      <c r="ECI25" s="356"/>
      <c r="ECJ25" s="356"/>
      <c r="ECK25" s="339"/>
      <c r="ECL25" s="356"/>
      <c r="ECM25" s="356"/>
      <c r="ECN25" s="356"/>
      <c r="ECO25" s="356"/>
      <c r="ECP25" s="356"/>
      <c r="ECQ25" s="339"/>
      <c r="ECR25" s="356"/>
      <c r="ECS25" s="356"/>
      <c r="ECT25" s="356"/>
      <c r="ECU25" s="356"/>
      <c r="ECV25" s="356"/>
      <c r="ECW25" s="339"/>
      <c r="ECX25" s="356"/>
      <c r="ECY25" s="356"/>
      <c r="ECZ25" s="356"/>
      <c r="EDA25" s="356"/>
      <c r="EDB25" s="356"/>
      <c r="EDC25" s="339"/>
      <c r="EDD25" s="356"/>
      <c r="EDE25" s="356"/>
      <c r="EDF25" s="356"/>
      <c r="EDG25" s="356"/>
      <c r="EDH25" s="356"/>
      <c r="EDI25" s="339"/>
      <c r="EDJ25" s="356"/>
      <c r="EDK25" s="356"/>
      <c r="EDL25" s="356"/>
      <c r="EDM25" s="356"/>
      <c r="EDN25" s="356"/>
      <c r="EDO25" s="339"/>
      <c r="EDP25" s="356"/>
      <c r="EDQ25" s="356"/>
      <c r="EDR25" s="356"/>
      <c r="EDS25" s="356"/>
      <c r="EDT25" s="356"/>
      <c r="EDU25" s="339"/>
      <c r="EDV25" s="356"/>
      <c r="EDW25" s="356"/>
      <c r="EDX25" s="356"/>
      <c r="EDY25" s="356"/>
      <c r="EDZ25" s="356"/>
      <c r="EEA25" s="339"/>
      <c r="EEB25" s="356"/>
      <c r="EEC25" s="356"/>
      <c r="EED25" s="356"/>
      <c r="EEE25" s="356"/>
      <c r="EEF25" s="356"/>
      <c r="EEG25" s="339"/>
      <c r="EEH25" s="356"/>
      <c r="EEI25" s="356"/>
      <c r="EEJ25" s="356"/>
      <c r="EEK25" s="356"/>
      <c r="EEL25" s="356"/>
      <c r="EEM25" s="339"/>
      <c r="EEN25" s="356"/>
      <c r="EEO25" s="356"/>
      <c r="EEP25" s="356"/>
      <c r="EEQ25" s="356"/>
      <c r="EER25" s="356"/>
      <c r="EES25" s="339"/>
      <c r="EET25" s="356"/>
      <c r="EEU25" s="356"/>
      <c r="EEV25" s="356"/>
      <c r="EEW25" s="356"/>
      <c r="EEX25" s="356"/>
      <c r="EEY25" s="339"/>
      <c r="EEZ25" s="356"/>
      <c r="EFA25" s="356"/>
      <c r="EFB25" s="356"/>
      <c r="EFC25" s="356"/>
      <c r="EFD25" s="356"/>
      <c r="EFE25" s="339"/>
      <c r="EFF25" s="356"/>
      <c r="EFG25" s="356"/>
      <c r="EFH25" s="356"/>
      <c r="EFI25" s="356"/>
      <c r="EFJ25" s="356"/>
      <c r="EFK25" s="339"/>
      <c r="EFL25" s="356"/>
      <c r="EFM25" s="356"/>
      <c r="EFN25" s="356"/>
      <c r="EFO25" s="356"/>
      <c r="EFP25" s="356"/>
      <c r="EFQ25" s="339"/>
      <c r="EFR25" s="356"/>
      <c r="EFS25" s="356"/>
      <c r="EFT25" s="356"/>
      <c r="EFU25" s="356"/>
      <c r="EFV25" s="356"/>
      <c r="EFW25" s="339"/>
      <c r="EFX25" s="356"/>
      <c r="EFY25" s="356"/>
      <c r="EFZ25" s="356"/>
      <c r="EGA25" s="356"/>
      <c r="EGB25" s="356"/>
      <c r="EGC25" s="339"/>
      <c r="EGD25" s="356"/>
      <c r="EGE25" s="356"/>
      <c r="EGF25" s="356"/>
      <c r="EGG25" s="356"/>
      <c r="EGH25" s="356"/>
      <c r="EGI25" s="339"/>
      <c r="EGJ25" s="356"/>
      <c r="EGK25" s="356"/>
      <c r="EGL25" s="356"/>
      <c r="EGM25" s="356"/>
      <c r="EGN25" s="356"/>
      <c r="EGO25" s="339"/>
      <c r="EGP25" s="356"/>
      <c r="EGQ25" s="356"/>
      <c r="EGR25" s="356"/>
      <c r="EGS25" s="356"/>
      <c r="EGT25" s="356"/>
      <c r="EGU25" s="339"/>
      <c r="EGV25" s="356"/>
      <c r="EGW25" s="356"/>
      <c r="EGX25" s="356"/>
      <c r="EGY25" s="356"/>
      <c r="EGZ25" s="356"/>
      <c r="EHA25" s="339"/>
      <c r="EHB25" s="356"/>
      <c r="EHC25" s="356"/>
      <c r="EHD25" s="356"/>
      <c r="EHE25" s="356"/>
      <c r="EHF25" s="356"/>
      <c r="EHG25" s="339"/>
      <c r="EHH25" s="356"/>
      <c r="EHI25" s="356"/>
      <c r="EHJ25" s="356"/>
      <c r="EHK25" s="356"/>
      <c r="EHL25" s="356"/>
      <c r="EHM25" s="339"/>
      <c r="EHN25" s="356"/>
      <c r="EHO25" s="356"/>
      <c r="EHP25" s="356"/>
      <c r="EHQ25" s="356"/>
      <c r="EHR25" s="356"/>
      <c r="EHS25" s="339"/>
      <c r="EHT25" s="356"/>
      <c r="EHU25" s="356"/>
      <c r="EHV25" s="356"/>
      <c r="EHW25" s="356"/>
      <c r="EHX25" s="356"/>
      <c r="EHY25" s="339"/>
      <c r="EHZ25" s="356"/>
      <c r="EIA25" s="356"/>
      <c r="EIB25" s="356"/>
      <c r="EIC25" s="356"/>
      <c r="EID25" s="356"/>
      <c r="EIE25" s="339"/>
      <c r="EIF25" s="356"/>
      <c r="EIG25" s="356"/>
      <c r="EIH25" s="356"/>
      <c r="EII25" s="356"/>
      <c r="EIJ25" s="356"/>
      <c r="EIK25" s="339"/>
      <c r="EIL25" s="356"/>
      <c r="EIM25" s="356"/>
      <c r="EIN25" s="356"/>
      <c r="EIO25" s="356"/>
      <c r="EIP25" s="356"/>
      <c r="EIQ25" s="339"/>
      <c r="EIR25" s="356"/>
      <c r="EIS25" s="356"/>
      <c r="EIT25" s="356"/>
      <c r="EIU25" s="356"/>
      <c r="EIV25" s="356"/>
      <c r="EIW25" s="339"/>
      <c r="EIX25" s="356"/>
      <c r="EIY25" s="356"/>
      <c r="EIZ25" s="356"/>
      <c r="EJA25" s="356"/>
      <c r="EJB25" s="356"/>
      <c r="EJC25" s="339"/>
      <c r="EJD25" s="356"/>
      <c r="EJE25" s="356"/>
      <c r="EJF25" s="356"/>
      <c r="EJG25" s="356"/>
      <c r="EJH25" s="356"/>
      <c r="EJI25" s="339"/>
      <c r="EJJ25" s="356"/>
      <c r="EJK25" s="356"/>
      <c r="EJL25" s="356"/>
      <c r="EJM25" s="356"/>
      <c r="EJN25" s="356"/>
      <c r="EJO25" s="339"/>
      <c r="EJP25" s="356"/>
      <c r="EJQ25" s="356"/>
      <c r="EJR25" s="356"/>
      <c r="EJS25" s="356"/>
      <c r="EJT25" s="356"/>
      <c r="EJU25" s="339"/>
      <c r="EJV25" s="356"/>
      <c r="EJW25" s="356"/>
      <c r="EJX25" s="356"/>
      <c r="EJY25" s="356"/>
      <c r="EJZ25" s="356"/>
      <c r="EKA25" s="339"/>
      <c r="EKB25" s="356"/>
      <c r="EKC25" s="356"/>
      <c r="EKD25" s="356"/>
      <c r="EKE25" s="356"/>
      <c r="EKF25" s="356"/>
      <c r="EKG25" s="339"/>
      <c r="EKH25" s="356"/>
      <c r="EKI25" s="356"/>
      <c r="EKJ25" s="356"/>
      <c r="EKK25" s="356"/>
      <c r="EKL25" s="356"/>
      <c r="EKM25" s="339"/>
      <c r="EKN25" s="356"/>
      <c r="EKO25" s="356"/>
      <c r="EKP25" s="356"/>
      <c r="EKQ25" s="356"/>
      <c r="EKR25" s="356"/>
      <c r="EKS25" s="339"/>
      <c r="EKT25" s="356"/>
      <c r="EKU25" s="356"/>
      <c r="EKV25" s="356"/>
      <c r="EKW25" s="356"/>
      <c r="EKX25" s="356"/>
      <c r="EKY25" s="339"/>
      <c r="EKZ25" s="356"/>
      <c r="ELA25" s="356"/>
      <c r="ELB25" s="356"/>
      <c r="ELC25" s="356"/>
      <c r="ELD25" s="356"/>
      <c r="ELE25" s="339"/>
      <c r="ELF25" s="356"/>
      <c r="ELG25" s="356"/>
      <c r="ELH25" s="356"/>
      <c r="ELI25" s="356"/>
      <c r="ELJ25" s="356"/>
      <c r="ELK25" s="339"/>
      <c r="ELL25" s="356"/>
      <c r="ELM25" s="356"/>
      <c r="ELN25" s="356"/>
      <c r="ELO25" s="356"/>
      <c r="ELP25" s="356"/>
      <c r="ELQ25" s="339"/>
      <c r="ELR25" s="356"/>
      <c r="ELS25" s="356"/>
      <c r="ELT25" s="356"/>
      <c r="ELU25" s="356"/>
      <c r="ELV25" s="356"/>
      <c r="ELW25" s="339"/>
      <c r="ELX25" s="356"/>
      <c r="ELY25" s="356"/>
      <c r="ELZ25" s="356"/>
      <c r="EMA25" s="356"/>
      <c r="EMB25" s="356"/>
      <c r="EMC25" s="339"/>
      <c r="EMD25" s="356"/>
      <c r="EME25" s="356"/>
      <c r="EMF25" s="356"/>
      <c r="EMG25" s="356"/>
      <c r="EMH25" s="356"/>
      <c r="EMI25" s="339"/>
      <c r="EMJ25" s="356"/>
      <c r="EMK25" s="356"/>
      <c r="EML25" s="356"/>
      <c r="EMM25" s="356"/>
      <c r="EMN25" s="356"/>
      <c r="EMO25" s="339"/>
      <c r="EMP25" s="356"/>
      <c r="EMQ25" s="356"/>
      <c r="EMR25" s="356"/>
      <c r="EMS25" s="356"/>
      <c r="EMT25" s="356"/>
      <c r="EMU25" s="339"/>
      <c r="EMV25" s="356"/>
      <c r="EMW25" s="356"/>
      <c r="EMX25" s="356"/>
      <c r="EMY25" s="356"/>
      <c r="EMZ25" s="356"/>
      <c r="ENA25" s="339"/>
      <c r="ENB25" s="356"/>
      <c r="ENC25" s="356"/>
      <c r="END25" s="356"/>
      <c r="ENE25" s="356"/>
      <c r="ENF25" s="356"/>
      <c r="ENG25" s="339"/>
      <c r="ENH25" s="356"/>
      <c r="ENI25" s="356"/>
      <c r="ENJ25" s="356"/>
      <c r="ENK25" s="356"/>
      <c r="ENL25" s="356"/>
      <c r="ENM25" s="339"/>
      <c r="ENN25" s="356"/>
      <c r="ENO25" s="356"/>
      <c r="ENP25" s="356"/>
      <c r="ENQ25" s="356"/>
      <c r="ENR25" s="356"/>
      <c r="ENS25" s="339"/>
      <c r="ENT25" s="356"/>
      <c r="ENU25" s="356"/>
      <c r="ENV25" s="356"/>
      <c r="ENW25" s="356"/>
      <c r="ENX25" s="356"/>
      <c r="ENY25" s="339"/>
      <c r="ENZ25" s="356"/>
      <c r="EOA25" s="356"/>
      <c r="EOB25" s="356"/>
      <c r="EOC25" s="356"/>
      <c r="EOD25" s="356"/>
      <c r="EOE25" s="339"/>
      <c r="EOF25" s="356"/>
      <c r="EOG25" s="356"/>
      <c r="EOH25" s="356"/>
      <c r="EOI25" s="356"/>
      <c r="EOJ25" s="356"/>
      <c r="EOK25" s="339"/>
      <c r="EOL25" s="356"/>
      <c r="EOM25" s="356"/>
      <c r="EON25" s="356"/>
      <c r="EOO25" s="356"/>
      <c r="EOP25" s="356"/>
      <c r="EOQ25" s="339"/>
      <c r="EOR25" s="356"/>
      <c r="EOS25" s="356"/>
      <c r="EOT25" s="356"/>
      <c r="EOU25" s="356"/>
      <c r="EOV25" s="356"/>
      <c r="EOW25" s="339"/>
      <c r="EOX25" s="356"/>
      <c r="EOY25" s="356"/>
      <c r="EOZ25" s="356"/>
      <c r="EPA25" s="356"/>
      <c r="EPB25" s="356"/>
      <c r="EPC25" s="339"/>
      <c r="EPD25" s="356"/>
      <c r="EPE25" s="356"/>
      <c r="EPF25" s="356"/>
      <c r="EPG25" s="356"/>
      <c r="EPH25" s="356"/>
      <c r="EPI25" s="339"/>
      <c r="EPJ25" s="356"/>
      <c r="EPK25" s="356"/>
      <c r="EPL25" s="356"/>
      <c r="EPM25" s="356"/>
      <c r="EPN25" s="356"/>
      <c r="EPO25" s="339"/>
      <c r="EPP25" s="356"/>
      <c r="EPQ25" s="356"/>
      <c r="EPR25" s="356"/>
      <c r="EPS25" s="356"/>
      <c r="EPT25" s="356"/>
      <c r="EPU25" s="339"/>
      <c r="EPV25" s="356"/>
      <c r="EPW25" s="356"/>
      <c r="EPX25" s="356"/>
      <c r="EPY25" s="356"/>
      <c r="EPZ25" s="356"/>
      <c r="EQA25" s="339"/>
      <c r="EQB25" s="356"/>
      <c r="EQC25" s="356"/>
      <c r="EQD25" s="356"/>
      <c r="EQE25" s="356"/>
      <c r="EQF25" s="356"/>
      <c r="EQG25" s="339"/>
      <c r="EQH25" s="356"/>
      <c r="EQI25" s="356"/>
      <c r="EQJ25" s="356"/>
      <c r="EQK25" s="356"/>
      <c r="EQL25" s="356"/>
      <c r="EQM25" s="339"/>
      <c r="EQN25" s="356"/>
      <c r="EQO25" s="356"/>
      <c r="EQP25" s="356"/>
      <c r="EQQ25" s="356"/>
      <c r="EQR25" s="356"/>
      <c r="EQS25" s="339"/>
      <c r="EQT25" s="356"/>
      <c r="EQU25" s="356"/>
      <c r="EQV25" s="356"/>
      <c r="EQW25" s="356"/>
      <c r="EQX25" s="356"/>
      <c r="EQY25" s="339"/>
      <c r="EQZ25" s="356"/>
      <c r="ERA25" s="356"/>
      <c r="ERB25" s="356"/>
      <c r="ERC25" s="356"/>
      <c r="ERD25" s="356"/>
      <c r="ERE25" s="339"/>
      <c r="ERF25" s="356"/>
      <c r="ERG25" s="356"/>
      <c r="ERH25" s="356"/>
      <c r="ERI25" s="356"/>
      <c r="ERJ25" s="356"/>
      <c r="ERK25" s="339"/>
      <c r="ERL25" s="356"/>
      <c r="ERM25" s="356"/>
      <c r="ERN25" s="356"/>
      <c r="ERO25" s="356"/>
      <c r="ERP25" s="356"/>
      <c r="ERQ25" s="339"/>
      <c r="ERR25" s="356"/>
      <c r="ERS25" s="356"/>
      <c r="ERT25" s="356"/>
      <c r="ERU25" s="356"/>
      <c r="ERV25" s="356"/>
      <c r="ERW25" s="339"/>
      <c r="ERX25" s="356"/>
      <c r="ERY25" s="356"/>
      <c r="ERZ25" s="356"/>
      <c r="ESA25" s="356"/>
      <c r="ESB25" s="356"/>
      <c r="ESC25" s="339"/>
      <c r="ESD25" s="356"/>
      <c r="ESE25" s="356"/>
      <c r="ESF25" s="356"/>
      <c r="ESG25" s="356"/>
      <c r="ESH25" s="356"/>
      <c r="ESI25" s="339"/>
      <c r="ESJ25" s="356"/>
      <c r="ESK25" s="356"/>
      <c r="ESL25" s="356"/>
      <c r="ESM25" s="356"/>
      <c r="ESN25" s="356"/>
      <c r="ESO25" s="339"/>
      <c r="ESP25" s="356"/>
      <c r="ESQ25" s="356"/>
      <c r="ESR25" s="356"/>
      <c r="ESS25" s="356"/>
      <c r="EST25" s="356"/>
      <c r="ESU25" s="339"/>
      <c r="ESV25" s="356"/>
      <c r="ESW25" s="356"/>
      <c r="ESX25" s="356"/>
      <c r="ESY25" s="356"/>
      <c r="ESZ25" s="356"/>
      <c r="ETA25" s="339"/>
      <c r="ETB25" s="356"/>
      <c r="ETC25" s="356"/>
      <c r="ETD25" s="356"/>
      <c r="ETE25" s="356"/>
      <c r="ETF25" s="356"/>
      <c r="ETG25" s="339"/>
      <c r="ETH25" s="356"/>
      <c r="ETI25" s="356"/>
      <c r="ETJ25" s="356"/>
      <c r="ETK25" s="356"/>
      <c r="ETL25" s="356"/>
      <c r="ETM25" s="339"/>
      <c r="ETN25" s="356"/>
      <c r="ETO25" s="356"/>
      <c r="ETP25" s="356"/>
      <c r="ETQ25" s="356"/>
      <c r="ETR25" s="356"/>
      <c r="ETS25" s="339"/>
      <c r="ETT25" s="356"/>
      <c r="ETU25" s="356"/>
      <c r="ETV25" s="356"/>
      <c r="ETW25" s="356"/>
      <c r="ETX25" s="356"/>
      <c r="ETY25" s="339"/>
      <c r="ETZ25" s="356"/>
      <c r="EUA25" s="356"/>
      <c r="EUB25" s="356"/>
      <c r="EUC25" s="356"/>
      <c r="EUD25" s="356"/>
      <c r="EUE25" s="339"/>
      <c r="EUF25" s="356"/>
      <c r="EUG25" s="356"/>
      <c r="EUH25" s="356"/>
      <c r="EUI25" s="356"/>
      <c r="EUJ25" s="356"/>
      <c r="EUK25" s="339"/>
      <c r="EUL25" s="356"/>
      <c r="EUM25" s="356"/>
      <c r="EUN25" s="356"/>
      <c r="EUO25" s="356"/>
      <c r="EUP25" s="356"/>
      <c r="EUQ25" s="339"/>
      <c r="EUR25" s="356"/>
      <c r="EUS25" s="356"/>
      <c r="EUT25" s="356"/>
      <c r="EUU25" s="356"/>
      <c r="EUV25" s="356"/>
      <c r="EUW25" s="339"/>
      <c r="EUX25" s="356"/>
      <c r="EUY25" s="356"/>
      <c r="EUZ25" s="356"/>
      <c r="EVA25" s="356"/>
      <c r="EVB25" s="356"/>
      <c r="EVC25" s="339"/>
      <c r="EVD25" s="356"/>
      <c r="EVE25" s="356"/>
      <c r="EVF25" s="356"/>
      <c r="EVG25" s="356"/>
      <c r="EVH25" s="356"/>
      <c r="EVI25" s="339"/>
      <c r="EVJ25" s="356"/>
      <c r="EVK25" s="356"/>
      <c r="EVL25" s="356"/>
      <c r="EVM25" s="356"/>
      <c r="EVN25" s="356"/>
      <c r="EVO25" s="339"/>
      <c r="EVP25" s="356"/>
      <c r="EVQ25" s="356"/>
      <c r="EVR25" s="356"/>
      <c r="EVS25" s="356"/>
      <c r="EVT25" s="356"/>
      <c r="EVU25" s="339"/>
      <c r="EVV25" s="356"/>
      <c r="EVW25" s="356"/>
      <c r="EVX25" s="356"/>
      <c r="EVY25" s="356"/>
      <c r="EVZ25" s="356"/>
      <c r="EWA25" s="339"/>
      <c r="EWB25" s="356"/>
      <c r="EWC25" s="356"/>
      <c r="EWD25" s="356"/>
      <c r="EWE25" s="356"/>
      <c r="EWF25" s="356"/>
      <c r="EWG25" s="339"/>
      <c r="EWH25" s="356"/>
      <c r="EWI25" s="356"/>
      <c r="EWJ25" s="356"/>
      <c r="EWK25" s="356"/>
      <c r="EWL25" s="356"/>
      <c r="EWM25" s="339"/>
      <c r="EWN25" s="356"/>
      <c r="EWO25" s="356"/>
      <c r="EWP25" s="356"/>
      <c r="EWQ25" s="356"/>
      <c r="EWR25" s="356"/>
      <c r="EWS25" s="339"/>
      <c r="EWT25" s="356"/>
      <c r="EWU25" s="356"/>
      <c r="EWV25" s="356"/>
      <c r="EWW25" s="356"/>
      <c r="EWX25" s="356"/>
      <c r="EWY25" s="339"/>
      <c r="EWZ25" s="356"/>
      <c r="EXA25" s="356"/>
      <c r="EXB25" s="356"/>
      <c r="EXC25" s="356"/>
      <c r="EXD25" s="356"/>
      <c r="EXE25" s="339"/>
      <c r="EXF25" s="356"/>
      <c r="EXG25" s="356"/>
      <c r="EXH25" s="356"/>
      <c r="EXI25" s="356"/>
      <c r="EXJ25" s="356"/>
      <c r="EXK25" s="339"/>
      <c r="EXL25" s="356"/>
      <c r="EXM25" s="356"/>
      <c r="EXN25" s="356"/>
      <c r="EXO25" s="356"/>
      <c r="EXP25" s="356"/>
      <c r="EXQ25" s="339"/>
      <c r="EXR25" s="356"/>
      <c r="EXS25" s="356"/>
      <c r="EXT25" s="356"/>
      <c r="EXU25" s="356"/>
      <c r="EXV25" s="356"/>
      <c r="EXW25" s="339"/>
      <c r="EXX25" s="356"/>
      <c r="EXY25" s="356"/>
      <c r="EXZ25" s="356"/>
      <c r="EYA25" s="356"/>
      <c r="EYB25" s="356"/>
      <c r="EYC25" s="339"/>
      <c r="EYD25" s="356"/>
      <c r="EYE25" s="356"/>
      <c r="EYF25" s="356"/>
      <c r="EYG25" s="356"/>
      <c r="EYH25" s="356"/>
      <c r="EYI25" s="339"/>
      <c r="EYJ25" s="356"/>
      <c r="EYK25" s="356"/>
      <c r="EYL25" s="356"/>
      <c r="EYM25" s="356"/>
      <c r="EYN25" s="356"/>
      <c r="EYO25" s="339"/>
      <c r="EYP25" s="356"/>
      <c r="EYQ25" s="356"/>
      <c r="EYR25" s="356"/>
      <c r="EYS25" s="356"/>
      <c r="EYT25" s="356"/>
      <c r="EYU25" s="339"/>
      <c r="EYV25" s="356"/>
      <c r="EYW25" s="356"/>
      <c r="EYX25" s="356"/>
      <c r="EYY25" s="356"/>
      <c r="EYZ25" s="356"/>
      <c r="EZA25" s="339"/>
      <c r="EZB25" s="356"/>
      <c r="EZC25" s="356"/>
      <c r="EZD25" s="356"/>
      <c r="EZE25" s="356"/>
      <c r="EZF25" s="356"/>
      <c r="EZG25" s="339"/>
      <c r="EZH25" s="356"/>
      <c r="EZI25" s="356"/>
      <c r="EZJ25" s="356"/>
      <c r="EZK25" s="356"/>
      <c r="EZL25" s="356"/>
      <c r="EZM25" s="339"/>
      <c r="EZN25" s="356"/>
      <c r="EZO25" s="356"/>
      <c r="EZP25" s="356"/>
      <c r="EZQ25" s="356"/>
      <c r="EZR25" s="356"/>
      <c r="EZS25" s="339"/>
      <c r="EZT25" s="356"/>
      <c r="EZU25" s="356"/>
      <c r="EZV25" s="356"/>
      <c r="EZW25" s="356"/>
      <c r="EZX25" s="356"/>
      <c r="EZY25" s="339"/>
      <c r="EZZ25" s="356"/>
      <c r="FAA25" s="356"/>
      <c r="FAB25" s="356"/>
      <c r="FAC25" s="356"/>
      <c r="FAD25" s="356"/>
      <c r="FAE25" s="339"/>
      <c r="FAF25" s="356"/>
      <c r="FAG25" s="356"/>
      <c r="FAH25" s="356"/>
      <c r="FAI25" s="356"/>
      <c r="FAJ25" s="356"/>
      <c r="FAK25" s="339"/>
      <c r="FAL25" s="356"/>
      <c r="FAM25" s="356"/>
      <c r="FAN25" s="356"/>
      <c r="FAO25" s="356"/>
      <c r="FAP25" s="356"/>
      <c r="FAQ25" s="339"/>
      <c r="FAR25" s="356"/>
      <c r="FAS25" s="356"/>
      <c r="FAT25" s="356"/>
      <c r="FAU25" s="356"/>
      <c r="FAV25" s="356"/>
      <c r="FAW25" s="339"/>
      <c r="FAX25" s="356"/>
      <c r="FAY25" s="356"/>
      <c r="FAZ25" s="356"/>
      <c r="FBA25" s="356"/>
      <c r="FBB25" s="356"/>
      <c r="FBC25" s="339"/>
      <c r="FBD25" s="356"/>
      <c r="FBE25" s="356"/>
      <c r="FBF25" s="356"/>
      <c r="FBG25" s="356"/>
      <c r="FBH25" s="356"/>
      <c r="FBI25" s="339"/>
      <c r="FBJ25" s="356"/>
      <c r="FBK25" s="356"/>
      <c r="FBL25" s="356"/>
      <c r="FBM25" s="356"/>
      <c r="FBN25" s="356"/>
      <c r="FBO25" s="339"/>
      <c r="FBP25" s="356"/>
      <c r="FBQ25" s="356"/>
      <c r="FBR25" s="356"/>
      <c r="FBS25" s="356"/>
      <c r="FBT25" s="356"/>
      <c r="FBU25" s="339"/>
      <c r="FBV25" s="356"/>
      <c r="FBW25" s="356"/>
      <c r="FBX25" s="356"/>
      <c r="FBY25" s="356"/>
      <c r="FBZ25" s="356"/>
      <c r="FCA25" s="339"/>
      <c r="FCB25" s="356"/>
      <c r="FCC25" s="356"/>
      <c r="FCD25" s="356"/>
      <c r="FCE25" s="356"/>
      <c r="FCF25" s="356"/>
      <c r="FCG25" s="339"/>
      <c r="FCH25" s="356"/>
      <c r="FCI25" s="356"/>
      <c r="FCJ25" s="356"/>
      <c r="FCK25" s="356"/>
      <c r="FCL25" s="356"/>
      <c r="FCM25" s="339"/>
      <c r="FCN25" s="356"/>
      <c r="FCO25" s="356"/>
      <c r="FCP25" s="356"/>
      <c r="FCQ25" s="356"/>
      <c r="FCR25" s="356"/>
      <c r="FCS25" s="339"/>
      <c r="FCT25" s="356"/>
      <c r="FCU25" s="356"/>
      <c r="FCV25" s="356"/>
      <c r="FCW25" s="356"/>
      <c r="FCX25" s="356"/>
      <c r="FCY25" s="339"/>
      <c r="FCZ25" s="356"/>
      <c r="FDA25" s="356"/>
      <c r="FDB25" s="356"/>
      <c r="FDC25" s="356"/>
      <c r="FDD25" s="356"/>
      <c r="FDE25" s="339"/>
      <c r="FDF25" s="356"/>
      <c r="FDG25" s="356"/>
      <c r="FDH25" s="356"/>
      <c r="FDI25" s="356"/>
      <c r="FDJ25" s="356"/>
      <c r="FDK25" s="339"/>
      <c r="FDL25" s="356"/>
      <c r="FDM25" s="356"/>
      <c r="FDN25" s="356"/>
      <c r="FDO25" s="356"/>
      <c r="FDP25" s="356"/>
      <c r="FDQ25" s="339"/>
      <c r="FDR25" s="356"/>
      <c r="FDS25" s="356"/>
      <c r="FDT25" s="356"/>
      <c r="FDU25" s="356"/>
      <c r="FDV25" s="356"/>
      <c r="FDW25" s="339"/>
      <c r="FDX25" s="356"/>
      <c r="FDY25" s="356"/>
      <c r="FDZ25" s="356"/>
      <c r="FEA25" s="356"/>
      <c r="FEB25" s="356"/>
      <c r="FEC25" s="339"/>
      <c r="FED25" s="356"/>
      <c r="FEE25" s="356"/>
      <c r="FEF25" s="356"/>
      <c r="FEG25" s="356"/>
      <c r="FEH25" s="356"/>
      <c r="FEI25" s="339"/>
      <c r="FEJ25" s="356"/>
      <c r="FEK25" s="356"/>
      <c r="FEL25" s="356"/>
      <c r="FEM25" s="356"/>
      <c r="FEN25" s="356"/>
      <c r="FEO25" s="339"/>
      <c r="FEP25" s="356"/>
      <c r="FEQ25" s="356"/>
      <c r="FER25" s="356"/>
      <c r="FES25" s="356"/>
      <c r="FET25" s="356"/>
      <c r="FEU25" s="339"/>
      <c r="FEV25" s="356"/>
      <c r="FEW25" s="356"/>
      <c r="FEX25" s="356"/>
      <c r="FEY25" s="356"/>
      <c r="FEZ25" s="356"/>
      <c r="FFA25" s="339"/>
      <c r="FFB25" s="356"/>
      <c r="FFC25" s="356"/>
      <c r="FFD25" s="356"/>
      <c r="FFE25" s="356"/>
      <c r="FFF25" s="356"/>
      <c r="FFG25" s="339"/>
      <c r="FFH25" s="356"/>
      <c r="FFI25" s="356"/>
      <c r="FFJ25" s="356"/>
      <c r="FFK25" s="356"/>
      <c r="FFL25" s="356"/>
      <c r="FFM25" s="339"/>
      <c r="FFN25" s="356"/>
      <c r="FFO25" s="356"/>
      <c r="FFP25" s="356"/>
      <c r="FFQ25" s="356"/>
      <c r="FFR25" s="356"/>
      <c r="FFS25" s="339"/>
      <c r="FFT25" s="356"/>
      <c r="FFU25" s="356"/>
      <c r="FFV25" s="356"/>
      <c r="FFW25" s="356"/>
      <c r="FFX25" s="356"/>
      <c r="FFY25" s="339"/>
      <c r="FFZ25" s="356"/>
      <c r="FGA25" s="356"/>
      <c r="FGB25" s="356"/>
      <c r="FGC25" s="356"/>
      <c r="FGD25" s="356"/>
      <c r="FGE25" s="339"/>
      <c r="FGF25" s="356"/>
      <c r="FGG25" s="356"/>
      <c r="FGH25" s="356"/>
      <c r="FGI25" s="356"/>
      <c r="FGJ25" s="356"/>
      <c r="FGK25" s="339"/>
      <c r="FGL25" s="356"/>
      <c r="FGM25" s="356"/>
      <c r="FGN25" s="356"/>
      <c r="FGO25" s="356"/>
      <c r="FGP25" s="356"/>
      <c r="FGQ25" s="339"/>
      <c r="FGR25" s="356"/>
      <c r="FGS25" s="356"/>
      <c r="FGT25" s="356"/>
      <c r="FGU25" s="356"/>
      <c r="FGV25" s="356"/>
      <c r="FGW25" s="339"/>
      <c r="FGX25" s="356"/>
      <c r="FGY25" s="356"/>
      <c r="FGZ25" s="356"/>
      <c r="FHA25" s="356"/>
      <c r="FHB25" s="356"/>
      <c r="FHC25" s="339"/>
      <c r="FHD25" s="356"/>
      <c r="FHE25" s="356"/>
      <c r="FHF25" s="356"/>
      <c r="FHG25" s="356"/>
      <c r="FHH25" s="356"/>
      <c r="FHI25" s="339"/>
      <c r="FHJ25" s="356"/>
      <c r="FHK25" s="356"/>
      <c r="FHL25" s="356"/>
      <c r="FHM25" s="356"/>
      <c r="FHN25" s="356"/>
      <c r="FHO25" s="339"/>
      <c r="FHP25" s="356"/>
      <c r="FHQ25" s="356"/>
      <c r="FHR25" s="356"/>
      <c r="FHS25" s="356"/>
      <c r="FHT25" s="356"/>
      <c r="FHU25" s="339"/>
      <c r="FHV25" s="356"/>
      <c r="FHW25" s="356"/>
      <c r="FHX25" s="356"/>
      <c r="FHY25" s="356"/>
      <c r="FHZ25" s="356"/>
      <c r="FIA25" s="339"/>
      <c r="FIB25" s="356"/>
      <c r="FIC25" s="356"/>
      <c r="FID25" s="356"/>
      <c r="FIE25" s="356"/>
      <c r="FIF25" s="356"/>
      <c r="FIG25" s="339"/>
      <c r="FIH25" s="356"/>
      <c r="FII25" s="356"/>
      <c r="FIJ25" s="356"/>
      <c r="FIK25" s="356"/>
      <c r="FIL25" s="356"/>
      <c r="FIM25" s="339"/>
      <c r="FIN25" s="356"/>
      <c r="FIO25" s="356"/>
      <c r="FIP25" s="356"/>
      <c r="FIQ25" s="356"/>
      <c r="FIR25" s="356"/>
      <c r="FIS25" s="339"/>
      <c r="FIT25" s="356"/>
      <c r="FIU25" s="356"/>
      <c r="FIV25" s="356"/>
      <c r="FIW25" s="356"/>
      <c r="FIX25" s="356"/>
      <c r="FIY25" s="339"/>
      <c r="FIZ25" s="356"/>
      <c r="FJA25" s="356"/>
      <c r="FJB25" s="356"/>
      <c r="FJC25" s="356"/>
      <c r="FJD25" s="356"/>
      <c r="FJE25" s="339"/>
      <c r="FJF25" s="356"/>
      <c r="FJG25" s="356"/>
      <c r="FJH25" s="356"/>
      <c r="FJI25" s="356"/>
      <c r="FJJ25" s="356"/>
      <c r="FJK25" s="339"/>
      <c r="FJL25" s="356"/>
      <c r="FJM25" s="356"/>
      <c r="FJN25" s="356"/>
      <c r="FJO25" s="356"/>
      <c r="FJP25" s="356"/>
      <c r="FJQ25" s="339"/>
      <c r="FJR25" s="356"/>
      <c r="FJS25" s="356"/>
      <c r="FJT25" s="356"/>
      <c r="FJU25" s="356"/>
      <c r="FJV25" s="356"/>
      <c r="FJW25" s="339"/>
      <c r="FJX25" s="356"/>
      <c r="FJY25" s="356"/>
      <c r="FJZ25" s="356"/>
      <c r="FKA25" s="356"/>
      <c r="FKB25" s="356"/>
      <c r="FKC25" s="339"/>
      <c r="FKD25" s="356"/>
      <c r="FKE25" s="356"/>
      <c r="FKF25" s="356"/>
      <c r="FKG25" s="356"/>
      <c r="FKH25" s="356"/>
      <c r="FKI25" s="339"/>
      <c r="FKJ25" s="356"/>
      <c r="FKK25" s="356"/>
      <c r="FKL25" s="356"/>
      <c r="FKM25" s="356"/>
      <c r="FKN25" s="356"/>
      <c r="FKO25" s="339"/>
      <c r="FKP25" s="356"/>
      <c r="FKQ25" s="356"/>
      <c r="FKR25" s="356"/>
      <c r="FKS25" s="356"/>
      <c r="FKT25" s="356"/>
      <c r="FKU25" s="339"/>
      <c r="FKV25" s="356"/>
      <c r="FKW25" s="356"/>
      <c r="FKX25" s="356"/>
      <c r="FKY25" s="356"/>
      <c r="FKZ25" s="356"/>
      <c r="FLA25" s="339"/>
      <c r="FLB25" s="356"/>
      <c r="FLC25" s="356"/>
      <c r="FLD25" s="356"/>
      <c r="FLE25" s="356"/>
      <c r="FLF25" s="356"/>
      <c r="FLG25" s="339"/>
      <c r="FLH25" s="356"/>
      <c r="FLI25" s="356"/>
      <c r="FLJ25" s="356"/>
      <c r="FLK25" s="356"/>
      <c r="FLL25" s="356"/>
      <c r="FLM25" s="339"/>
      <c r="FLN25" s="356"/>
      <c r="FLO25" s="356"/>
      <c r="FLP25" s="356"/>
      <c r="FLQ25" s="356"/>
      <c r="FLR25" s="356"/>
      <c r="FLS25" s="339"/>
      <c r="FLT25" s="356"/>
      <c r="FLU25" s="356"/>
      <c r="FLV25" s="356"/>
      <c r="FLW25" s="356"/>
      <c r="FLX25" s="356"/>
      <c r="FLY25" s="339"/>
      <c r="FLZ25" s="356"/>
      <c r="FMA25" s="356"/>
      <c r="FMB25" s="356"/>
      <c r="FMC25" s="356"/>
      <c r="FMD25" s="356"/>
      <c r="FME25" s="339"/>
      <c r="FMF25" s="356"/>
      <c r="FMG25" s="356"/>
      <c r="FMH25" s="356"/>
      <c r="FMI25" s="356"/>
      <c r="FMJ25" s="356"/>
      <c r="FMK25" s="339"/>
      <c r="FML25" s="356"/>
      <c r="FMM25" s="356"/>
      <c r="FMN25" s="356"/>
      <c r="FMO25" s="356"/>
      <c r="FMP25" s="356"/>
      <c r="FMQ25" s="339"/>
      <c r="FMR25" s="356"/>
      <c r="FMS25" s="356"/>
      <c r="FMT25" s="356"/>
      <c r="FMU25" s="356"/>
      <c r="FMV25" s="356"/>
      <c r="FMW25" s="339"/>
      <c r="FMX25" s="356"/>
      <c r="FMY25" s="356"/>
      <c r="FMZ25" s="356"/>
      <c r="FNA25" s="356"/>
      <c r="FNB25" s="356"/>
      <c r="FNC25" s="339"/>
      <c r="FND25" s="356"/>
      <c r="FNE25" s="356"/>
      <c r="FNF25" s="356"/>
      <c r="FNG25" s="356"/>
      <c r="FNH25" s="356"/>
      <c r="FNI25" s="339"/>
      <c r="FNJ25" s="356"/>
      <c r="FNK25" s="356"/>
      <c r="FNL25" s="356"/>
      <c r="FNM25" s="356"/>
      <c r="FNN25" s="356"/>
      <c r="FNO25" s="339"/>
      <c r="FNP25" s="356"/>
      <c r="FNQ25" s="356"/>
      <c r="FNR25" s="356"/>
      <c r="FNS25" s="356"/>
      <c r="FNT25" s="356"/>
      <c r="FNU25" s="339"/>
      <c r="FNV25" s="356"/>
      <c r="FNW25" s="356"/>
      <c r="FNX25" s="356"/>
      <c r="FNY25" s="356"/>
      <c r="FNZ25" s="356"/>
      <c r="FOA25" s="339"/>
      <c r="FOB25" s="356"/>
      <c r="FOC25" s="356"/>
      <c r="FOD25" s="356"/>
      <c r="FOE25" s="356"/>
      <c r="FOF25" s="356"/>
      <c r="FOG25" s="339"/>
      <c r="FOH25" s="356"/>
      <c r="FOI25" s="356"/>
      <c r="FOJ25" s="356"/>
      <c r="FOK25" s="356"/>
      <c r="FOL25" s="356"/>
      <c r="FOM25" s="339"/>
      <c r="FON25" s="356"/>
      <c r="FOO25" s="356"/>
      <c r="FOP25" s="356"/>
      <c r="FOQ25" s="356"/>
      <c r="FOR25" s="356"/>
      <c r="FOS25" s="339"/>
      <c r="FOT25" s="356"/>
      <c r="FOU25" s="356"/>
      <c r="FOV25" s="356"/>
      <c r="FOW25" s="356"/>
      <c r="FOX25" s="356"/>
      <c r="FOY25" s="339"/>
      <c r="FOZ25" s="356"/>
      <c r="FPA25" s="356"/>
      <c r="FPB25" s="356"/>
      <c r="FPC25" s="356"/>
      <c r="FPD25" s="356"/>
      <c r="FPE25" s="339"/>
      <c r="FPF25" s="356"/>
      <c r="FPG25" s="356"/>
      <c r="FPH25" s="356"/>
      <c r="FPI25" s="356"/>
      <c r="FPJ25" s="356"/>
      <c r="FPK25" s="339"/>
      <c r="FPL25" s="356"/>
      <c r="FPM25" s="356"/>
      <c r="FPN25" s="356"/>
      <c r="FPO25" s="356"/>
      <c r="FPP25" s="356"/>
      <c r="FPQ25" s="339"/>
      <c r="FPR25" s="356"/>
      <c r="FPS25" s="356"/>
      <c r="FPT25" s="356"/>
      <c r="FPU25" s="356"/>
      <c r="FPV25" s="356"/>
      <c r="FPW25" s="339"/>
      <c r="FPX25" s="356"/>
      <c r="FPY25" s="356"/>
      <c r="FPZ25" s="356"/>
      <c r="FQA25" s="356"/>
      <c r="FQB25" s="356"/>
      <c r="FQC25" s="339"/>
      <c r="FQD25" s="356"/>
      <c r="FQE25" s="356"/>
      <c r="FQF25" s="356"/>
      <c r="FQG25" s="356"/>
      <c r="FQH25" s="356"/>
      <c r="FQI25" s="339"/>
      <c r="FQJ25" s="356"/>
      <c r="FQK25" s="356"/>
      <c r="FQL25" s="356"/>
      <c r="FQM25" s="356"/>
      <c r="FQN25" s="356"/>
      <c r="FQO25" s="339"/>
      <c r="FQP25" s="356"/>
      <c r="FQQ25" s="356"/>
      <c r="FQR25" s="356"/>
      <c r="FQS25" s="356"/>
      <c r="FQT25" s="356"/>
      <c r="FQU25" s="339"/>
      <c r="FQV25" s="356"/>
      <c r="FQW25" s="356"/>
      <c r="FQX25" s="356"/>
      <c r="FQY25" s="356"/>
      <c r="FQZ25" s="356"/>
      <c r="FRA25" s="339"/>
      <c r="FRB25" s="356"/>
      <c r="FRC25" s="356"/>
      <c r="FRD25" s="356"/>
      <c r="FRE25" s="356"/>
      <c r="FRF25" s="356"/>
      <c r="FRG25" s="339"/>
      <c r="FRH25" s="356"/>
      <c r="FRI25" s="356"/>
      <c r="FRJ25" s="356"/>
      <c r="FRK25" s="356"/>
      <c r="FRL25" s="356"/>
      <c r="FRM25" s="339"/>
      <c r="FRN25" s="356"/>
      <c r="FRO25" s="356"/>
      <c r="FRP25" s="356"/>
      <c r="FRQ25" s="356"/>
      <c r="FRR25" s="356"/>
      <c r="FRS25" s="339"/>
      <c r="FRT25" s="356"/>
      <c r="FRU25" s="356"/>
      <c r="FRV25" s="356"/>
      <c r="FRW25" s="356"/>
      <c r="FRX25" s="356"/>
      <c r="FRY25" s="339"/>
      <c r="FRZ25" s="356"/>
      <c r="FSA25" s="356"/>
      <c r="FSB25" s="356"/>
      <c r="FSC25" s="356"/>
      <c r="FSD25" s="356"/>
      <c r="FSE25" s="339"/>
      <c r="FSF25" s="356"/>
      <c r="FSG25" s="356"/>
      <c r="FSH25" s="356"/>
      <c r="FSI25" s="356"/>
      <c r="FSJ25" s="356"/>
      <c r="FSK25" s="339"/>
      <c r="FSL25" s="356"/>
      <c r="FSM25" s="356"/>
      <c r="FSN25" s="356"/>
      <c r="FSO25" s="356"/>
      <c r="FSP25" s="356"/>
      <c r="FSQ25" s="339"/>
      <c r="FSR25" s="356"/>
      <c r="FSS25" s="356"/>
      <c r="FST25" s="356"/>
      <c r="FSU25" s="356"/>
      <c r="FSV25" s="356"/>
      <c r="FSW25" s="339"/>
      <c r="FSX25" s="356"/>
      <c r="FSY25" s="356"/>
      <c r="FSZ25" s="356"/>
      <c r="FTA25" s="356"/>
      <c r="FTB25" s="356"/>
      <c r="FTC25" s="339"/>
      <c r="FTD25" s="356"/>
      <c r="FTE25" s="356"/>
      <c r="FTF25" s="356"/>
      <c r="FTG25" s="356"/>
      <c r="FTH25" s="356"/>
      <c r="FTI25" s="339"/>
      <c r="FTJ25" s="356"/>
      <c r="FTK25" s="356"/>
      <c r="FTL25" s="356"/>
      <c r="FTM25" s="356"/>
      <c r="FTN25" s="356"/>
      <c r="FTO25" s="339"/>
      <c r="FTP25" s="356"/>
      <c r="FTQ25" s="356"/>
      <c r="FTR25" s="356"/>
      <c r="FTS25" s="356"/>
      <c r="FTT25" s="356"/>
      <c r="FTU25" s="339"/>
      <c r="FTV25" s="356"/>
      <c r="FTW25" s="356"/>
      <c r="FTX25" s="356"/>
      <c r="FTY25" s="356"/>
      <c r="FTZ25" s="356"/>
      <c r="FUA25" s="339"/>
      <c r="FUB25" s="356"/>
      <c r="FUC25" s="356"/>
      <c r="FUD25" s="356"/>
      <c r="FUE25" s="356"/>
      <c r="FUF25" s="356"/>
      <c r="FUG25" s="339"/>
      <c r="FUH25" s="356"/>
      <c r="FUI25" s="356"/>
      <c r="FUJ25" s="356"/>
      <c r="FUK25" s="356"/>
      <c r="FUL25" s="356"/>
      <c r="FUM25" s="339"/>
      <c r="FUN25" s="356"/>
      <c r="FUO25" s="356"/>
      <c r="FUP25" s="356"/>
      <c r="FUQ25" s="356"/>
      <c r="FUR25" s="356"/>
      <c r="FUS25" s="339"/>
      <c r="FUT25" s="356"/>
      <c r="FUU25" s="356"/>
      <c r="FUV25" s="356"/>
      <c r="FUW25" s="356"/>
      <c r="FUX25" s="356"/>
      <c r="FUY25" s="339"/>
      <c r="FUZ25" s="356"/>
      <c r="FVA25" s="356"/>
      <c r="FVB25" s="356"/>
      <c r="FVC25" s="356"/>
      <c r="FVD25" s="356"/>
      <c r="FVE25" s="339"/>
      <c r="FVF25" s="356"/>
      <c r="FVG25" s="356"/>
      <c r="FVH25" s="356"/>
      <c r="FVI25" s="356"/>
      <c r="FVJ25" s="356"/>
      <c r="FVK25" s="339"/>
      <c r="FVL25" s="356"/>
      <c r="FVM25" s="356"/>
      <c r="FVN25" s="356"/>
      <c r="FVO25" s="356"/>
      <c r="FVP25" s="356"/>
      <c r="FVQ25" s="339"/>
      <c r="FVR25" s="356"/>
      <c r="FVS25" s="356"/>
      <c r="FVT25" s="356"/>
      <c r="FVU25" s="356"/>
      <c r="FVV25" s="356"/>
      <c r="FVW25" s="339"/>
      <c r="FVX25" s="356"/>
      <c r="FVY25" s="356"/>
      <c r="FVZ25" s="356"/>
      <c r="FWA25" s="356"/>
      <c r="FWB25" s="356"/>
      <c r="FWC25" s="339"/>
      <c r="FWD25" s="356"/>
      <c r="FWE25" s="356"/>
      <c r="FWF25" s="356"/>
      <c r="FWG25" s="356"/>
      <c r="FWH25" s="356"/>
      <c r="FWI25" s="339"/>
      <c r="FWJ25" s="356"/>
      <c r="FWK25" s="356"/>
      <c r="FWL25" s="356"/>
      <c r="FWM25" s="356"/>
      <c r="FWN25" s="356"/>
      <c r="FWO25" s="339"/>
      <c r="FWP25" s="356"/>
      <c r="FWQ25" s="356"/>
      <c r="FWR25" s="356"/>
      <c r="FWS25" s="356"/>
      <c r="FWT25" s="356"/>
      <c r="FWU25" s="339"/>
      <c r="FWV25" s="356"/>
      <c r="FWW25" s="356"/>
      <c r="FWX25" s="356"/>
      <c r="FWY25" s="356"/>
      <c r="FWZ25" s="356"/>
      <c r="FXA25" s="339"/>
      <c r="FXB25" s="356"/>
      <c r="FXC25" s="356"/>
      <c r="FXD25" s="356"/>
      <c r="FXE25" s="356"/>
      <c r="FXF25" s="356"/>
      <c r="FXG25" s="339"/>
      <c r="FXH25" s="356"/>
      <c r="FXI25" s="356"/>
      <c r="FXJ25" s="356"/>
      <c r="FXK25" s="356"/>
      <c r="FXL25" s="356"/>
      <c r="FXM25" s="339"/>
      <c r="FXN25" s="356"/>
      <c r="FXO25" s="356"/>
      <c r="FXP25" s="356"/>
      <c r="FXQ25" s="356"/>
      <c r="FXR25" s="356"/>
      <c r="FXS25" s="339"/>
      <c r="FXT25" s="356"/>
      <c r="FXU25" s="356"/>
      <c r="FXV25" s="356"/>
      <c r="FXW25" s="356"/>
      <c r="FXX25" s="356"/>
      <c r="FXY25" s="339"/>
      <c r="FXZ25" s="356"/>
      <c r="FYA25" s="356"/>
      <c r="FYB25" s="356"/>
      <c r="FYC25" s="356"/>
      <c r="FYD25" s="356"/>
      <c r="FYE25" s="339"/>
      <c r="FYF25" s="356"/>
      <c r="FYG25" s="356"/>
      <c r="FYH25" s="356"/>
      <c r="FYI25" s="356"/>
      <c r="FYJ25" s="356"/>
      <c r="FYK25" s="339"/>
      <c r="FYL25" s="356"/>
      <c r="FYM25" s="356"/>
      <c r="FYN25" s="356"/>
      <c r="FYO25" s="356"/>
      <c r="FYP25" s="356"/>
      <c r="FYQ25" s="339"/>
      <c r="FYR25" s="356"/>
      <c r="FYS25" s="356"/>
      <c r="FYT25" s="356"/>
      <c r="FYU25" s="356"/>
      <c r="FYV25" s="356"/>
      <c r="FYW25" s="339"/>
      <c r="FYX25" s="356"/>
      <c r="FYY25" s="356"/>
      <c r="FYZ25" s="356"/>
      <c r="FZA25" s="356"/>
      <c r="FZB25" s="356"/>
      <c r="FZC25" s="339"/>
      <c r="FZD25" s="356"/>
      <c r="FZE25" s="356"/>
      <c r="FZF25" s="356"/>
      <c r="FZG25" s="356"/>
      <c r="FZH25" s="356"/>
      <c r="FZI25" s="339"/>
      <c r="FZJ25" s="356"/>
      <c r="FZK25" s="356"/>
      <c r="FZL25" s="356"/>
      <c r="FZM25" s="356"/>
      <c r="FZN25" s="356"/>
      <c r="FZO25" s="339"/>
      <c r="FZP25" s="356"/>
      <c r="FZQ25" s="356"/>
      <c r="FZR25" s="356"/>
      <c r="FZS25" s="356"/>
      <c r="FZT25" s="356"/>
      <c r="FZU25" s="339"/>
      <c r="FZV25" s="356"/>
      <c r="FZW25" s="356"/>
      <c r="FZX25" s="356"/>
      <c r="FZY25" s="356"/>
      <c r="FZZ25" s="356"/>
      <c r="GAA25" s="339"/>
      <c r="GAB25" s="356"/>
      <c r="GAC25" s="356"/>
      <c r="GAD25" s="356"/>
      <c r="GAE25" s="356"/>
      <c r="GAF25" s="356"/>
      <c r="GAG25" s="339"/>
      <c r="GAH25" s="356"/>
      <c r="GAI25" s="356"/>
      <c r="GAJ25" s="356"/>
      <c r="GAK25" s="356"/>
      <c r="GAL25" s="356"/>
      <c r="GAM25" s="339"/>
      <c r="GAN25" s="356"/>
      <c r="GAO25" s="356"/>
      <c r="GAP25" s="356"/>
      <c r="GAQ25" s="356"/>
      <c r="GAR25" s="356"/>
      <c r="GAS25" s="339"/>
      <c r="GAT25" s="356"/>
      <c r="GAU25" s="356"/>
      <c r="GAV25" s="356"/>
      <c r="GAW25" s="356"/>
      <c r="GAX25" s="356"/>
      <c r="GAY25" s="339"/>
      <c r="GAZ25" s="356"/>
      <c r="GBA25" s="356"/>
      <c r="GBB25" s="356"/>
      <c r="GBC25" s="356"/>
      <c r="GBD25" s="356"/>
      <c r="GBE25" s="339"/>
      <c r="GBF25" s="356"/>
      <c r="GBG25" s="356"/>
      <c r="GBH25" s="356"/>
      <c r="GBI25" s="356"/>
      <c r="GBJ25" s="356"/>
      <c r="GBK25" s="339"/>
      <c r="GBL25" s="356"/>
      <c r="GBM25" s="356"/>
      <c r="GBN25" s="356"/>
      <c r="GBO25" s="356"/>
      <c r="GBP25" s="356"/>
      <c r="GBQ25" s="339"/>
      <c r="GBR25" s="356"/>
      <c r="GBS25" s="356"/>
      <c r="GBT25" s="356"/>
      <c r="GBU25" s="356"/>
      <c r="GBV25" s="356"/>
      <c r="GBW25" s="339"/>
      <c r="GBX25" s="356"/>
      <c r="GBY25" s="356"/>
      <c r="GBZ25" s="356"/>
      <c r="GCA25" s="356"/>
      <c r="GCB25" s="356"/>
      <c r="GCC25" s="339"/>
      <c r="GCD25" s="356"/>
      <c r="GCE25" s="356"/>
      <c r="GCF25" s="356"/>
      <c r="GCG25" s="356"/>
      <c r="GCH25" s="356"/>
      <c r="GCI25" s="339"/>
      <c r="GCJ25" s="356"/>
      <c r="GCK25" s="356"/>
      <c r="GCL25" s="356"/>
      <c r="GCM25" s="356"/>
      <c r="GCN25" s="356"/>
      <c r="GCO25" s="339"/>
      <c r="GCP25" s="356"/>
      <c r="GCQ25" s="356"/>
      <c r="GCR25" s="356"/>
      <c r="GCS25" s="356"/>
      <c r="GCT25" s="356"/>
      <c r="GCU25" s="339"/>
      <c r="GCV25" s="356"/>
      <c r="GCW25" s="356"/>
      <c r="GCX25" s="356"/>
      <c r="GCY25" s="356"/>
      <c r="GCZ25" s="356"/>
      <c r="GDA25" s="339"/>
      <c r="GDB25" s="356"/>
      <c r="GDC25" s="356"/>
      <c r="GDD25" s="356"/>
      <c r="GDE25" s="356"/>
      <c r="GDF25" s="356"/>
      <c r="GDG25" s="339"/>
      <c r="GDH25" s="356"/>
      <c r="GDI25" s="356"/>
      <c r="GDJ25" s="356"/>
      <c r="GDK25" s="356"/>
      <c r="GDL25" s="356"/>
      <c r="GDM25" s="339"/>
      <c r="GDN25" s="356"/>
      <c r="GDO25" s="356"/>
      <c r="GDP25" s="356"/>
      <c r="GDQ25" s="356"/>
      <c r="GDR25" s="356"/>
      <c r="GDS25" s="339"/>
      <c r="GDT25" s="356"/>
      <c r="GDU25" s="356"/>
      <c r="GDV25" s="356"/>
      <c r="GDW25" s="356"/>
      <c r="GDX25" s="356"/>
      <c r="GDY25" s="339"/>
      <c r="GDZ25" s="356"/>
      <c r="GEA25" s="356"/>
      <c r="GEB25" s="356"/>
      <c r="GEC25" s="356"/>
      <c r="GED25" s="356"/>
      <c r="GEE25" s="339"/>
      <c r="GEF25" s="356"/>
      <c r="GEG25" s="356"/>
      <c r="GEH25" s="356"/>
      <c r="GEI25" s="356"/>
      <c r="GEJ25" s="356"/>
      <c r="GEK25" s="339"/>
      <c r="GEL25" s="356"/>
      <c r="GEM25" s="356"/>
      <c r="GEN25" s="356"/>
      <c r="GEO25" s="356"/>
      <c r="GEP25" s="356"/>
      <c r="GEQ25" s="339"/>
      <c r="GER25" s="356"/>
      <c r="GES25" s="356"/>
      <c r="GET25" s="356"/>
      <c r="GEU25" s="356"/>
      <c r="GEV25" s="356"/>
      <c r="GEW25" s="339"/>
      <c r="GEX25" s="356"/>
      <c r="GEY25" s="356"/>
      <c r="GEZ25" s="356"/>
      <c r="GFA25" s="356"/>
      <c r="GFB25" s="356"/>
      <c r="GFC25" s="339"/>
      <c r="GFD25" s="356"/>
      <c r="GFE25" s="356"/>
      <c r="GFF25" s="356"/>
      <c r="GFG25" s="356"/>
      <c r="GFH25" s="356"/>
      <c r="GFI25" s="339"/>
      <c r="GFJ25" s="356"/>
      <c r="GFK25" s="356"/>
      <c r="GFL25" s="356"/>
      <c r="GFM25" s="356"/>
      <c r="GFN25" s="356"/>
      <c r="GFO25" s="339"/>
      <c r="GFP25" s="356"/>
      <c r="GFQ25" s="356"/>
      <c r="GFR25" s="356"/>
      <c r="GFS25" s="356"/>
      <c r="GFT25" s="356"/>
      <c r="GFU25" s="339"/>
      <c r="GFV25" s="356"/>
      <c r="GFW25" s="356"/>
      <c r="GFX25" s="356"/>
      <c r="GFY25" s="356"/>
      <c r="GFZ25" s="356"/>
      <c r="GGA25" s="339"/>
      <c r="GGB25" s="356"/>
      <c r="GGC25" s="356"/>
      <c r="GGD25" s="356"/>
      <c r="GGE25" s="356"/>
      <c r="GGF25" s="356"/>
      <c r="GGG25" s="339"/>
      <c r="GGH25" s="356"/>
      <c r="GGI25" s="356"/>
      <c r="GGJ25" s="356"/>
      <c r="GGK25" s="356"/>
      <c r="GGL25" s="356"/>
      <c r="GGM25" s="339"/>
      <c r="GGN25" s="356"/>
      <c r="GGO25" s="356"/>
      <c r="GGP25" s="356"/>
      <c r="GGQ25" s="356"/>
      <c r="GGR25" s="356"/>
      <c r="GGS25" s="339"/>
      <c r="GGT25" s="356"/>
      <c r="GGU25" s="356"/>
      <c r="GGV25" s="356"/>
      <c r="GGW25" s="356"/>
      <c r="GGX25" s="356"/>
      <c r="GGY25" s="339"/>
      <c r="GGZ25" s="356"/>
      <c r="GHA25" s="356"/>
      <c r="GHB25" s="356"/>
      <c r="GHC25" s="356"/>
      <c r="GHD25" s="356"/>
      <c r="GHE25" s="339"/>
      <c r="GHF25" s="356"/>
      <c r="GHG25" s="356"/>
      <c r="GHH25" s="356"/>
      <c r="GHI25" s="356"/>
      <c r="GHJ25" s="356"/>
      <c r="GHK25" s="339"/>
      <c r="GHL25" s="356"/>
      <c r="GHM25" s="356"/>
      <c r="GHN25" s="356"/>
      <c r="GHO25" s="356"/>
      <c r="GHP25" s="356"/>
      <c r="GHQ25" s="339"/>
      <c r="GHR25" s="356"/>
      <c r="GHS25" s="356"/>
      <c r="GHT25" s="356"/>
      <c r="GHU25" s="356"/>
      <c r="GHV25" s="356"/>
      <c r="GHW25" s="339"/>
      <c r="GHX25" s="356"/>
      <c r="GHY25" s="356"/>
      <c r="GHZ25" s="356"/>
      <c r="GIA25" s="356"/>
      <c r="GIB25" s="356"/>
      <c r="GIC25" s="339"/>
      <c r="GID25" s="356"/>
      <c r="GIE25" s="356"/>
      <c r="GIF25" s="356"/>
      <c r="GIG25" s="356"/>
      <c r="GIH25" s="356"/>
      <c r="GII25" s="339"/>
      <c r="GIJ25" s="356"/>
      <c r="GIK25" s="356"/>
      <c r="GIL25" s="356"/>
      <c r="GIM25" s="356"/>
      <c r="GIN25" s="356"/>
      <c r="GIO25" s="339"/>
      <c r="GIP25" s="356"/>
      <c r="GIQ25" s="356"/>
      <c r="GIR25" s="356"/>
      <c r="GIS25" s="356"/>
      <c r="GIT25" s="356"/>
      <c r="GIU25" s="339"/>
      <c r="GIV25" s="356"/>
      <c r="GIW25" s="356"/>
      <c r="GIX25" s="356"/>
      <c r="GIY25" s="356"/>
      <c r="GIZ25" s="356"/>
      <c r="GJA25" s="339"/>
      <c r="GJB25" s="356"/>
      <c r="GJC25" s="356"/>
      <c r="GJD25" s="356"/>
      <c r="GJE25" s="356"/>
      <c r="GJF25" s="356"/>
      <c r="GJG25" s="339"/>
      <c r="GJH25" s="356"/>
      <c r="GJI25" s="356"/>
      <c r="GJJ25" s="356"/>
      <c r="GJK25" s="356"/>
      <c r="GJL25" s="356"/>
      <c r="GJM25" s="339"/>
      <c r="GJN25" s="356"/>
      <c r="GJO25" s="356"/>
      <c r="GJP25" s="356"/>
      <c r="GJQ25" s="356"/>
      <c r="GJR25" s="356"/>
      <c r="GJS25" s="339"/>
      <c r="GJT25" s="356"/>
      <c r="GJU25" s="356"/>
      <c r="GJV25" s="356"/>
      <c r="GJW25" s="356"/>
      <c r="GJX25" s="356"/>
      <c r="GJY25" s="339"/>
      <c r="GJZ25" s="356"/>
      <c r="GKA25" s="356"/>
      <c r="GKB25" s="356"/>
      <c r="GKC25" s="356"/>
      <c r="GKD25" s="356"/>
      <c r="GKE25" s="339"/>
      <c r="GKF25" s="356"/>
      <c r="GKG25" s="356"/>
      <c r="GKH25" s="356"/>
      <c r="GKI25" s="356"/>
      <c r="GKJ25" s="356"/>
      <c r="GKK25" s="339"/>
      <c r="GKL25" s="356"/>
      <c r="GKM25" s="356"/>
      <c r="GKN25" s="356"/>
      <c r="GKO25" s="356"/>
      <c r="GKP25" s="356"/>
      <c r="GKQ25" s="339"/>
      <c r="GKR25" s="356"/>
      <c r="GKS25" s="356"/>
      <c r="GKT25" s="356"/>
      <c r="GKU25" s="356"/>
      <c r="GKV25" s="356"/>
      <c r="GKW25" s="339"/>
      <c r="GKX25" s="356"/>
      <c r="GKY25" s="356"/>
      <c r="GKZ25" s="356"/>
      <c r="GLA25" s="356"/>
      <c r="GLB25" s="356"/>
      <c r="GLC25" s="339"/>
      <c r="GLD25" s="356"/>
      <c r="GLE25" s="356"/>
      <c r="GLF25" s="356"/>
      <c r="GLG25" s="356"/>
      <c r="GLH25" s="356"/>
      <c r="GLI25" s="339"/>
      <c r="GLJ25" s="356"/>
      <c r="GLK25" s="356"/>
      <c r="GLL25" s="356"/>
      <c r="GLM25" s="356"/>
      <c r="GLN25" s="356"/>
      <c r="GLO25" s="339"/>
      <c r="GLP25" s="356"/>
      <c r="GLQ25" s="356"/>
      <c r="GLR25" s="356"/>
      <c r="GLS25" s="356"/>
      <c r="GLT25" s="356"/>
      <c r="GLU25" s="339"/>
      <c r="GLV25" s="356"/>
      <c r="GLW25" s="356"/>
      <c r="GLX25" s="356"/>
      <c r="GLY25" s="356"/>
      <c r="GLZ25" s="356"/>
      <c r="GMA25" s="339"/>
      <c r="GMB25" s="356"/>
      <c r="GMC25" s="356"/>
      <c r="GMD25" s="356"/>
      <c r="GME25" s="356"/>
      <c r="GMF25" s="356"/>
      <c r="GMG25" s="339"/>
      <c r="GMH25" s="356"/>
      <c r="GMI25" s="356"/>
      <c r="GMJ25" s="356"/>
      <c r="GMK25" s="356"/>
      <c r="GML25" s="356"/>
      <c r="GMM25" s="339"/>
      <c r="GMN25" s="356"/>
      <c r="GMO25" s="356"/>
      <c r="GMP25" s="356"/>
      <c r="GMQ25" s="356"/>
      <c r="GMR25" s="356"/>
      <c r="GMS25" s="339"/>
      <c r="GMT25" s="356"/>
      <c r="GMU25" s="356"/>
      <c r="GMV25" s="356"/>
      <c r="GMW25" s="356"/>
      <c r="GMX25" s="356"/>
      <c r="GMY25" s="339"/>
      <c r="GMZ25" s="356"/>
      <c r="GNA25" s="356"/>
      <c r="GNB25" s="356"/>
      <c r="GNC25" s="356"/>
      <c r="GND25" s="356"/>
      <c r="GNE25" s="339"/>
      <c r="GNF25" s="356"/>
      <c r="GNG25" s="356"/>
      <c r="GNH25" s="356"/>
      <c r="GNI25" s="356"/>
      <c r="GNJ25" s="356"/>
      <c r="GNK25" s="339"/>
      <c r="GNL25" s="356"/>
      <c r="GNM25" s="356"/>
      <c r="GNN25" s="356"/>
      <c r="GNO25" s="356"/>
      <c r="GNP25" s="356"/>
      <c r="GNQ25" s="339"/>
      <c r="GNR25" s="356"/>
      <c r="GNS25" s="356"/>
      <c r="GNT25" s="356"/>
      <c r="GNU25" s="356"/>
      <c r="GNV25" s="356"/>
      <c r="GNW25" s="339"/>
      <c r="GNX25" s="356"/>
      <c r="GNY25" s="356"/>
      <c r="GNZ25" s="356"/>
      <c r="GOA25" s="356"/>
      <c r="GOB25" s="356"/>
      <c r="GOC25" s="339"/>
      <c r="GOD25" s="356"/>
      <c r="GOE25" s="356"/>
      <c r="GOF25" s="356"/>
      <c r="GOG25" s="356"/>
      <c r="GOH25" s="356"/>
      <c r="GOI25" s="339"/>
      <c r="GOJ25" s="356"/>
      <c r="GOK25" s="356"/>
      <c r="GOL25" s="356"/>
      <c r="GOM25" s="356"/>
      <c r="GON25" s="356"/>
      <c r="GOO25" s="339"/>
      <c r="GOP25" s="356"/>
      <c r="GOQ25" s="356"/>
      <c r="GOR25" s="356"/>
      <c r="GOS25" s="356"/>
      <c r="GOT25" s="356"/>
      <c r="GOU25" s="339"/>
      <c r="GOV25" s="356"/>
      <c r="GOW25" s="356"/>
      <c r="GOX25" s="356"/>
      <c r="GOY25" s="356"/>
      <c r="GOZ25" s="356"/>
      <c r="GPA25" s="339"/>
      <c r="GPB25" s="356"/>
      <c r="GPC25" s="356"/>
      <c r="GPD25" s="356"/>
      <c r="GPE25" s="356"/>
      <c r="GPF25" s="356"/>
      <c r="GPG25" s="339"/>
      <c r="GPH25" s="356"/>
      <c r="GPI25" s="356"/>
      <c r="GPJ25" s="356"/>
      <c r="GPK25" s="356"/>
      <c r="GPL25" s="356"/>
      <c r="GPM25" s="339"/>
      <c r="GPN25" s="356"/>
      <c r="GPO25" s="356"/>
      <c r="GPP25" s="356"/>
      <c r="GPQ25" s="356"/>
      <c r="GPR25" s="356"/>
      <c r="GPS25" s="339"/>
      <c r="GPT25" s="356"/>
      <c r="GPU25" s="356"/>
      <c r="GPV25" s="356"/>
      <c r="GPW25" s="356"/>
      <c r="GPX25" s="356"/>
      <c r="GPY25" s="339"/>
      <c r="GPZ25" s="356"/>
      <c r="GQA25" s="356"/>
      <c r="GQB25" s="356"/>
      <c r="GQC25" s="356"/>
      <c r="GQD25" s="356"/>
      <c r="GQE25" s="339"/>
      <c r="GQF25" s="356"/>
      <c r="GQG25" s="356"/>
      <c r="GQH25" s="356"/>
      <c r="GQI25" s="356"/>
      <c r="GQJ25" s="356"/>
      <c r="GQK25" s="339"/>
      <c r="GQL25" s="356"/>
      <c r="GQM25" s="356"/>
      <c r="GQN25" s="356"/>
      <c r="GQO25" s="356"/>
      <c r="GQP25" s="356"/>
      <c r="GQQ25" s="339"/>
      <c r="GQR25" s="356"/>
      <c r="GQS25" s="356"/>
      <c r="GQT25" s="356"/>
      <c r="GQU25" s="356"/>
      <c r="GQV25" s="356"/>
      <c r="GQW25" s="339"/>
      <c r="GQX25" s="356"/>
      <c r="GQY25" s="356"/>
      <c r="GQZ25" s="356"/>
      <c r="GRA25" s="356"/>
      <c r="GRB25" s="356"/>
      <c r="GRC25" s="339"/>
      <c r="GRD25" s="356"/>
      <c r="GRE25" s="356"/>
      <c r="GRF25" s="356"/>
      <c r="GRG25" s="356"/>
      <c r="GRH25" s="356"/>
      <c r="GRI25" s="339"/>
      <c r="GRJ25" s="356"/>
      <c r="GRK25" s="356"/>
      <c r="GRL25" s="356"/>
      <c r="GRM25" s="356"/>
      <c r="GRN25" s="356"/>
      <c r="GRO25" s="339"/>
      <c r="GRP25" s="356"/>
      <c r="GRQ25" s="356"/>
      <c r="GRR25" s="356"/>
      <c r="GRS25" s="356"/>
      <c r="GRT25" s="356"/>
      <c r="GRU25" s="339"/>
      <c r="GRV25" s="356"/>
      <c r="GRW25" s="356"/>
      <c r="GRX25" s="356"/>
      <c r="GRY25" s="356"/>
      <c r="GRZ25" s="356"/>
      <c r="GSA25" s="339"/>
      <c r="GSB25" s="356"/>
      <c r="GSC25" s="356"/>
      <c r="GSD25" s="356"/>
      <c r="GSE25" s="356"/>
      <c r="GSF25" s="356"/>
      <c r="GSG25" s="339"/>
      <c r="GSH25" s="356"/>
      <c r="GSI25" s="356"/>
      <c r="GSJ25" s="356"/>
      <c r="GSK25" s="356"/>
      <c r="GSL25" s="356"/>
      <c r="GSM25" s="339"/>
      <c r="GSN25" s="356"/>
      <c r="GSO25" s="356"/>
      <c r="GSP25" s="356"/>
      <c r="GSQ25" s="356"/>
      <c r="GSR25" s="356"/>
      <c r="GSS25" s="339"/>
      <c r="GST25" s="356"/>
      <c r="GSU25" s="356"/>
      <c r="GSV25" s="356"/>
      <c r="GSW25" s="356"/>
      <c r="GSX25" s="356"/>
      <c r="GSY25" s="339"/>
      <c r="GSZ25" s="356"/>
      <c r="GTA25" s="356"/>
      <c r="GTB25" s="356"/>
      <c r="GTC25" s="356"/>
      <c r="GTD25" s="356"/>
      <c r="GTE25" s="339"/>
      <c r="GTF25" s="356"/>
      <c r="GTG25" s="356"/>
      <c r="GTH25" s="356"/>
      <c r="GTI25" s="356"/>
      <c r="GTJ25" s="356"/>
      <c r="GTK25" s="339"/>
      <c r="GTL25" s="356"/>
      <c r="GTM25" s="356"/>
      <c r="GTN25" s="356"/>
      <c r="GTO25" s="356"/>
      <c r="GTP25" s="356"/>
      <c r="GTQ25" s="339"/>
      <c r="GTR25" s="356"/>
      <c r="GTS25" s="356"/>
      <c r="GTT25" s="356"/>
      <c r="GTU25" s="356"/>
      <c r="GTV25" s="356"/>
      <c r="GTW25" s="339"/>
      <c r="GTX25" s="356"/>
      <c r="GTY25" s="356"/>
      <c r="GTZ25" s="356"/>
      <c r="GUA25" s="356"/>
      <c r="GUB25" s="356"/>
      <c r="GUC25" s="339"/>
      <c r="GUD25" s="356"/>
      <c r="GUE25" s="356"/>
      <c r="GUF25" s="356"/>
      <c r="GUG25" s="356"/>
      <c r="GUH25" s="356"/>
      <c r="GUI25" s="339"/>
      <c r="GUJ25" s="356"/>
      <c r="GUK25" s="356"/>
      <c r="GUL25" s="356"/>
      <c r="GUM25" s="356"/>
      <c r="GUN25" s="356"/>
      <c r="GUO25" s="339"/>
      <c r="GUP25" s="356"/>
      <c r="GUQ25" s="356"/>
      <c r="GUR25" s="356"/>
      <c r="GUS25" s="356"/>
      <c r="GUT25" s="356"/>
      <c r="GUU25" s="339"/>
      <c r="GUV25" s="356"/>
      <c r="GUW25" s="356"/>
      <c r="GUX25" s="356"/>
      <c r="GUY25" s="356"/>
      <c r="GUZ25" s="356"/>
      <c r="GVA25" s="339"/>
      <c r="GVB25" s="356"/>
      <c r="GVC25" s="356"/>
      <c r="GVD25" s="356"/>
      <c r="GVE25" s="356"/>
      <c r="GVF25" s="356"/>
      <c r="GVG25" s="339"/>
      <c r="GVH25" s="356"/>
      <c r="GVI25" s="356"/>
      <c r="GVJ25" s="356"/>
      <c r="GVK25" s="356"/>
      <c r="GVL25" s="356"/>
      <c r="GVM25" s="339"/>
      <c r="GVN25" s="356"/>
      <c r="GVO25" s="356"/>
      <c r="GVP25" s="356"/>
      <c r="GVQ25" s="356"/>
      <c r="GVR25" s="356"/>
      <c r="GVS25" s="339"/>
      <c r="GVT25" s="356"/>
      <c r="GVU25" s="356"/>
      <c r="GVV25" s="356"/>
      <c r="GVW25" s="356"/>
      <c r="GVX25" s="356"/>
      <c r="GVY25" s="339"/>
      <c r="GVZ25" s="356"/>
      <c r="GWA25" s="356"/>
      <c r="GWB25" s="356"/>
      <c r="GWC25" s="356"/>
      <c r="GWD25" s="356"/>
      <c r="GWE25" s="339"/>
      <c r="GWF25" s="356"/>
      <c r="GWG25" s="356"/>
      <c r="GWH25" s="356"/>
      <c r="GWI25" s="356"/>
      <c r="GWJ25" s="356"/>
      <c r="GWK25" s="339"/>
      <c r="GWL25" s="356"/>
      <c r="GWM25" s="356"/>
      <c r="GWN25" s="356"/>
      <c r="GWO25" s="356"/>
      <c r="GWP25" s="356"/>
      <c r="GWQ25" s="339"/>
      <c r="GWR25" s="356"/>
      <c r="GWS25" s="356"/>
      <c r="GWT25" s="356"/>
      <c r="GWU25" s="356"/>
      <c r="GWV25" s="356"/>
      <c r="GWW25" s="339"/>
      <c r="GWX25" s="356"/>
      <c r="GWY25" s="356"/>
      <c r="GWZ25" s="356"/>
      <c r="GXA25" s="356"/>
      <c r="GXB25" s="356"/>
      <c r="GXC25" s="339"/>
      <c r="GXD25" s="356"/>
      <c r="GXE25" s="356"/>
      <c r="GXF25" s="356"/>
      <c r="GXG25" s="356"/>
      <c r="GXH25" s="356"/>
      <c r="GXI25" s="339"/>
      <c r="GXJ25" s="356"/>
      <c r="GXK25" s="356"/>
      <c r="GXL25" s="356"/>
      <c r="GXM25" s="356"/>
      <c r="GXN25" s="356"/>
      <c r="GXO25" s="339"/>
      <c r="GXP25" s="356"/>
      <c r="GXQ25" s="356"/>
      <c r="GXR25" s="356"/>
      <c r="GXS25" s="356"/>
      <c r="GXT25" s="356"/>
      <c r="GXU25" s="339"/>
      <c r="GXV25" s="356"/>
      <c r="GXW25" s="356"/>
      <c r="GXX25" s="356"/>
      <c r="GXY25" s="356"/>
      <c r="GXZ25" s="356"/>
      <c r="GYA25" s="339"/>
      <c r="GYB25" s="356"/>
      <c r="GYC25" s="356"/>
      <c r="GYD25" s="356"/>
      <c r="GYE25" s="356"/>
      <c r="GYF25" s="356"/>
      <c r="GYG25" s="339"/>
      <c r="GYH25" s="356"/>
      <c r="GYI25" s="356"/>
      <c r="GYJ25" s="356"/>
      <c r="GYK25" s="356"/>
      <c r="GYL25" s="356"/>
      <c r="GYM25" s="339"/>
      <c r="GYN25" s="356"/>
      <c r="GYO25" s="356"/>
      <c r="GYP25" s="356"/>
      <c r="GYQ25" s="356"/>
      <c r="GYR25" s="356"/>
      <c r="GYS25" s="339"/>
      <c r="GYT25" s="356"/>
      <c r="GYU25" s="356"/>
      <c r="GYV25" s="356"/>
      <c r="GYW25" s="356"/>
      <c r="GYX25" s="356"/>
      <c r="GYY25" s="339"/>
      <c r="GYZ25" s="356"/>
      <c r="GZA25" s="356"/>
      <c r="GZB25" s="356"/>
      <c r="GZC25" s="356"/>
      <c r="GZD25" s="356"/>
      <c r="GZE25" s="339"/>
      <c r="GZF25" s="356"/>
      <c r="GZG25" s="356"/>
      <c r="GZH25" s="356"/>
      <c r="GZI25" s="356"/>
      <c r="GZJ25" s="356"/>
      <c r="GZK25" s="339"/>
      <c r="GZL25" s="356"/>
      <c r="GZM25" s="356"/>
      <c r="GZN25" s="356"/>
      <c r="GZO25" s="356"/>
      <c r="GZP25" s="356"/>
      <c r="GZQ25" s="339"/>
      <c r="GZR25" s="356"/>
      <c r="GZS25" s="356"/>
      <c r="GZT25" s="356"/>
      <c r="GZU25" s="356"/>
      <c r="GZV25" s="356"/>
      <c r="GZW25" s="339"/>
      <c r="GZX25" s="356"/>
      <c r="GZY25" s="356"/>
      <c r="GZZ25" s="356"/>
      <c r="HAA25" s="356"/>
      <c r="HAB25" s="356"/>
      <c r="HAC25" s="339"/>
      <c r="HAD25" s="356"/>
      <c r="HAE25" s="356"/>
      <c r="HAF25" s="356"/>
      <c r="HAG25" s="356"/>
      <c r="HAH25" s="356"/>
      <c r="HAI25" s="339"/>
      <c r="HAJ25" s="356"/>
      <c r="HAK25" s="356"/>
      <c r="HAL25" s="356"/>
      <c r="HAM25" s="356"/>
      <c r="HAN25" s="356"/>
      <c r="HAO25" s="339"/>
      <c r="HAP25" s="356"/>
      <c r="HAQ25" s="356"/>
      <c r="HAR25" s="356"/>
      <c r="HAS25" s="356"/>
      <c r="HAT25" s="356"/>
      <c r="HAU25" s="339"/>
      <c r="HAV25" s="356"/>
      <c r="HAW25" s="356"/>
      <c r="HAX25" s="356"/>
      <c r="HAY25" s="356"/>
      <c r="HAZ25" s="356"/>
      <c r="HBA25" s="339"/>
      <c r="HBB25" s="356"/>
      <c r="HBC25" s="356"/>
      <c r="HBD25" s="356"/>
      <c r="HBE25" s="356"/>
      <c r="HBF25" s="356"/>
      <c r="HBG25" s="339"/>
      <c r="HBH25" s="356"/>
      <c r="HBI25" s="356"/>
      <c r="HBJ25" s="356"/>
      <c r="HBK25" s="356"/>
      <c r="HBL25" s="356"/>
      <c r="HBM25" s="339"/>
      <c r="HBN25" s="356"/>
      <c r="HBO25" s="356"/>
      <c r="HBP25" s="356"/>
      <c r="HBQ25" s="356"/>
      <c r="HBR25" s="356"/>
      <c r="HBS25" s="339"/>
      <c r="HBT25" s="356"/>
      <c r="HBU25" s="356"/>
      <c r="HBV25" s="356"/>
      <c r="HBW25" s="356"/>
      <c r="HBX25" s="356"/>
      <c r="HBY25" s="339"/>
      <c r="HBZ25" s="356"/>
      <c r="HCA25" s="356"/>
      <c r="HCB25" s="356"/>
      <c r="HCC25" s="356"/>
      <c r="HCD25" s="356"/>
      <c r="HCE25" s="339"/>
      <c r="HCF25" s="356"/>
      <c r="HCG25" s="356"/>
      <c r="HCH25" s="356"/>
      <c r="HCI25" s="356"/>
      <c r="HCJ25" s="356"/>
      <c r="HCK25" s="339"/>
      <c r="HCL25" s="356"/>
      <c r="HCM25" s="356"/>
      <c r="HCN25" s="356"/>
      <c r="HCO25" s="356"/>
      <c r="HCP25" s="356"/>
      <c r="HCQ25" s="339"/>
      <c r="HCR25" s="356"/>
      <c r="HCS25" s="356"/>
      <c r="HCT25" s="356"/>
      <c r="HCU25" s="356"/>
      <c r="HCV25" s="356"/>
      <c r="HCW25" s="339"/>
      <c r="HCX25" s="356"/>
      <c r="HCY25" s="356"/>
      <c r="HCZ25" s="356"/>
      <c r="HDA25" s="356"/>
      <c r="HDB25" s="356"/>
      <c r="HDC25" s="339"/>
      <c r="HDD25" s="356"/>
      <c r="HDE25" s="356"/>
      <c r="HDF25" s="356"/>
      <c r="HDG25" s="356"/>
      <c r="HDH25" s="356"/>
      <c r="HDI25" s="339"/>
      <c r="HDJ25" s="356"/>
      <c r="HDK25" s="356"/>
      <c r="HDL25" s="356"/>
      <c r="HDM25" s="356"/>
      <c r="HDN25" s="356"/>
      <c r="HDO25" s="339"/>
      <c r="HDP25" s="356"/>
      <c r="HDQ25" s="356"/>
      <c r="HDR25" s="356"/>
      <c r="HDS25" s="356"/>
      <c r="HDT25" s="356"/>
      <c r="HDU25" s="339"/>
      <c r="HDV25" s="356"/>
      <c r="HDW25" s="356"/>
      <c r="HDX25" s="356"/>
      <c r="HDY25" s="356"/>
      <c r="HDZ25" s="356"/>
      <c r="HEA25" s="339"/>
      <c r="HEB25" s="356"/>
      <c r="HEC25" s="356"/>
      <c r="HED25" s="356"/>
      <c r="HEE25" s="356"/>
      <c r="HEF25" s="356"/>
      <c r="HEG25" s="339"/>
      <c r="HEH25" s="356"/>
      <c r="HEI25" s="356"/>
      <c r="HEJ25" s="356"/>
      <c r="HEK25" s="356"/>
      <c r="HEL25" s="356"/>
      <c r="HEM25" s="339"/>
      <c r="HEN25" s="356"/>
      <c r="HEO25" s="356"/>
      <c r="HEP25" s="356"/>
      <c r="HEQ25" s="356"/>
      <c r="HER25" s="356"/>
      <c r="HES25" s="339"/>
      <c r="HET25" s="356"/>
      <c r="HEU25" s="356"/>
      <c r="HEV25" s="356"/>
      <c r="HEW25" s="356"/>
      <c r="HEX25" s="356"/>
      <c r="HEY25" s="339"/>
      <c r="HEZ25" s="356"/>
      <c r="HFA25" s="356"/>
      <c r="HFB25" s="356"/>
      <c r="HFC25" s="356"/>
      <c r="HFD25" s="356"/>
      <c r="HFE25" s="339"/>
      <c r="HFF25" s="356"/>
      <c r="HFG25" s="356"/>
      <c r="HFH25" s="356"/>
      <c r="HFI25" s="356"/>
      <c r="HFJ25" s="356"/>
      <c r="HFK25" s="339"/>
      <c r="HFL25" s="356"/>
      <c r="HFM25" s="356"/>
      <c r="HFN25" s="356"/>
      <c r="HFO25" s="356"/>
      <c r="HFP25" s="356"/>
      <c r="HFQ25" s="339"/>
      <c r="HFR25" s="356"/>
      <c r="HFS25" s="356"/>
      <c r="HFT25" s="356"/>
      <c r="HFU25" s="356"/>
      <c r="HFV25" s="356"/>
      <c r="HFW25" s="339"/>
      <c r="HFX25" s="356"/>
      <c r="HFY25" s="356"/>
      <c r="HFZ25" s="356"/>
      <c r="HGA25" s="356"/>
      <c r="HGB25" s="356"/>
      <c r="HGC25" s="339"/>
      <c r="HGD25" s="356"/>
      <c r="HGE25" s="356"/>
      <c r="HGF25" s="356"/>
      <c r="HGG25" s="356"/>
      <c r="HGH25" s="356"/>
      <c r="HGI25" s="339"/>
      <c r="HGJ25" s="356"/>
      <c r="HGK25" s="356"/>
      <c r="HGL25" s="356"/>
      <c r="HGM25" s="356"/>
      <c r="HGN25" s="356"/>
      <c r="HGO25" s="339"/>
      <c r="HGP25" s="356"/>
      <c r="HGQ25" s="356"/>
      <c r="HGR25" s="356"/>
      <c r="HGS25" s="356"/>
      <c r="HGT25" s="356"/>
      <c r="HGU25" s="339"/>
      <c r="HGV25" s="356"/>
      <c r="HGW25" s="356"/>
      <c r="HGX25" s="356"/>
      <c r="HGY25" s="356"/>
      <c r="HGZ25" s="356"/>
      <c r="HHA25" s="339"/>
      <c r="HHB25" s="356"/>
      <c r="HHC25" s="356"/>
      <c r="HHD25" s="356"/>
      <c r="HHE25" s="356"/>
      <c r="HHF25" s="356"/>
      <c r="HHG25" s="339"/>
      <c r="HHH25" s="356"/>
      <c r="HHI25" s="356"/>
      <c r="HHJ25" s="356"/>
      <c r="HHK25" s="356"/>
      <c r="HHL25" s="356"/>
      <c r="HHM25" s="339"/>
      <c r="HHN25" s="356"/>
      <c r="HHO25" s="356"/>
      <c r="HHP25" s="356"/>
      <c r="HHQ25" s="356"/>
      <c r="HHR25" s="356"/>
      <c r="HHS25" s="339"/>
      <c r="HHT25" s="356"/>
      <c r="HHU25" s="356"/>
      <c r="HHV25" s="356"/>
      <c r="HHW25" s="356"/>
      <c r="HHX25" s="356"/>
      <c r="HHY25" s="339"/>
      <c r="HHZ25" s="356"/>
      <c r="HIA25" s="356"/>
      <c r="HIB25" s="356"/>
      <c r="HIC25" s="356"/>
      <c r="HID25" s="356"/>
      <c r="HIE25" s="339"/>
      <c r="HIF25" s="356"/>
      <c r="HIG25" s="356"/>
      <c r="HIH25" s="356"/>
      <c r="HII25" s="356"/>
      <c r="HIJ25" s="356"/>
      <c r="HIK25" s="339"/>
      <c r="HIL25" s="356"/>
      <c r="HIM25" s="356"/>
      <c r="HIN25" s="356"/>
      <c r="HIO25" s="356"/>
      <c r="HIP25" s="356"/>
      <c r="HIQ25" s="339"/>
      <c r="HIR25" s="356"/>
      <c r="HIS25" s="356"/>
      <c r="HIT25" s="356"/>
      <c r="HIU25" s="356"/>
      <c r="HIV25" s="356"/>
      <c r="HIW25" s="339"/>
      <c r="HIX25" s="356"/>
      <c r="HIY25" s="356"/>
      <c r="HIZ25" s="356"/>
      <c r="HJA25" s="356"/>
      <c r="HJB25" s="356"/>
      <c r="HJC25" s="339"/>
      <c r="HJD25" s="356"/>
      <c r="HJE25" s="356"/>
      <c r="HJF25" s="356"/>
      <c r="HJG25" s="356"/>
      <c r="HJH25" s="356"/>
      <c r="HJI25" s="339"/>
      <c r="HJJ25" s="356"/>
      <c r="HJK25" s="356"/>
      <c r="HJL25" s="356"/>
      <c r="HJM25" s="356"/>
      <c r="HJN25" s="356"/>
      <c r="HJO25" s="339"/>
      <c r="HJP25" s="356"/>
      <c r="HJQ25" s="356"/>
      <c r="HJR25" s="356"/>
      <c r="HJS25" s="356"/>
      <c r="HJT25" s="356"/>
      <c r="HJU25" s="339"/>
      <c r="HJV25" s="356"/>
      <c r="HJW25" s="356"/>
      <c r="HJX25" s="356"/>
      <c r="HJY25" s="356"/>
      <c r="HJZ25" s="356"/>
      <c r="HKA25" s="339"/>
      <c r="HKB25" s="356"/>
      <c r="HKC25" s="356"/>
      <c r="HKD25" s="356"/>
      <c r="HKE25" s="356"/>
      <c r="HKF25" s="356"/>
      <c r="HKG25" s="339"/>
      <c r="HKH25" s="356"/>
      <c r="HKI25" s="356"/>
      <c r="HKJ25" s="356"/>
      <c r="HKK25" s="356"/>
      <c r="HKL25" s="356"/>
      <c r="HKM25" s="339"/>
      <c r="HKN25" s="356"/>
      <c r="HKO25" s="356"/>
      <c r="HKP25" s="356"/>
      <c r="HKQ25" s="356"/>
      <c r="HKR25" s="356"/>
      <c r="HKS25" s="339"/>
      <c r="HKT25" s="356"/>
      <c r="HKU25" s="356"/>
      <c r="HKV25" s="356"/>
      <c r="HKW25" s="356"/>
      <c r="HKX25" s="356"/>
      <c r="HKY25" s="339"/>
      <c r="HKZ25" s="356"/>
      <c r="HLA25" s="356"/>
      <c r="HLB25" s="356"/>
      <c r="HLC25" s="356"/>
      <c r="HLD25" s="356"/>
      <c r="HLE25" s="339"/>
      <c r="HLF25" s="356"/>
      <c r="HLG25" s="356"/>
      <c r="HLH25" s="356"/>
      <c r="HLI25" s="356"/>
      <c r="HLJ25" s="356"/>
      <c r="HLK25" s="339"/>
      <c r="HLL25" s="356"/>
      <c r="HLM25" s="356"/>
      <c r="HLN25" s="356"/>
      <c r="HLO25" s="356"/>
      <c r="HLP25" s="356"/>
      <c r="HLQ25" s="339"/>
      <c r="HLR25" s="356"/>
      <c r="HLS25" s="356"/>
      <c r="HLT25" s="356"/>
      <c r="HLU25" s="356"/>
      <c r="HLV25" s="356"/>
      <c r="HLW25" s="339"/>
      <c r="HLX25" s="356"/>
      <c r="HLY25" s="356"/>
      <c r="HLZ25" s="356"/>
      <c r="HMA25" s="356"/>
      <c r="HMB25" s="356"/>
      <c r="HMC25" s="339"/>
      <c r="HMD25" s="356"/>
      <c r="HME25" s="356"/>
      <c r="HMF25" s="356"/>
      <c r="HMG25" s="356"/>
      <c r="HMH25" s="356"/>
      <c r="HMI25" s="339"/>
      <c r="HMJ25" s="356"/>
      <c r="HMK25" s="356"/>
      <c r="HML25" s="356"/>
      <c r="HMM25" s="356"/>
      <c r="HMN25" s="356"/>
      <c r="HMO25" s="339"/>
      <c r="HMP25" s="356"/>
      <c r="HMQ25" s="356"/>
      <c r="HMR25" s="356"/>
      <c r="HMS25" s="356"/>
      <c r="HMT25" s="356"/>
      <c r="HMU25" s="339"/>
      <c r="HMV25" s="356"/>
      <c r="HMW25" s="356"/>
      <c r="HMX25" s="356"/>
      <c r="HMY25" s="356"/>
      <c r="HMZ25" s="356"/>
      <c r="HNA25" s="339"/>
      <c r="HNB25" s="356"/>
      <c r="HNC25" s="356"/>
      <c r="HND25" s="356"/>
      <c r="HNE25" s="356"/>
      <c r="HNF25" s="356"/>
      <c r="HNG25" s="339"/>
      <c r="HNH25" s="356"/>
      <c r="HNI25" s="356"/>
      <c r="HNJ25" s="356"/>
      <c r="HNK25" s="356"/>
      <c r="HNL25" s="356"/>
      <c r="HNM25" s="339"/>
      <c r="HNN25" s="356"/>
      <c r="HNO25" s="356"/>
      <c r="HNP25" s="356"/>
      <c r="HNQ25" s="356"/>
      <c r="HNR25" s="356"/>
      <c r="HNS25" s="339"/>
      <c r="HNT25" s="356"/>
      <c r="HNU25" s="356"/>
      <c r="HNV25" s="356"/>
      <c r="HNW25" s="356"/>
      <c r="HNX25" s="356"/>
      <c r="HNY25" s="339"/>
      <c r="HNZ25" s="356"/>
      <c r="HOA25" s="356"/>
      <c r="HOB25" s="356"/>
      <c r="HOC25" s="356"/>
      <c r="HOD25" s="356"/>
      <c r="HOE25" s="339"/>
      <c r="HOF25" s="356"/>
      <c r="HOG25" s="356"/>
      <c r="HOH25" s="356"/>
      <c r="HOI25" s="356"/>
      <c r="HOJ25" s="356"/>
      <c r="HOK25" s="339"/>
      <c r="HOL25" s="356"/>
      <c r="HOM25" s="356"/>
      <c r="HON25" s="356"/>
      <c r="HOO25" s="356"/>
      <c r="HOP25" s="356"/>
      <c r="HOQ25" s="339"/>
      <c r="HOR25" s="356"/>
      <c r="HOS25" s="356"/>
      <c r="HOT25" s="356"/>
      <c r="HOU25" s="356"/>
      <c r="HOV25" s="356"/>
      <c r="HOW25" s="339"/>
      <c r="HOX25" s="356"/>
      <c r="HOY25" s="356"/>
      <c r="HOZ25" s="356"/>
      <c r="HPA25" s="356"/>
      <c r="HPB25" s="356"/>
      <c r="HPC25" s="339"/>
      <c r="HPD25" s="356"/>
      <c r="HPE25" s="356"/>
      <c r="HPF25" s="356"/>
      <c r="HPG25" s="356"/>
      <c r="HPH25" s="356"/>
      <c r="HPI25" s="339"/>
      <c r="HPJ25" s="356"/>
      <c r="HPK25" s="356"/>
      <c r="HPL25" s="356"/>
      <c r="HPM25" s="356"/>
      <c r="HPN25" s="356"/>
      <c r="HPO25" s="339"/>
      <c r="HPP25" s="356"/>
      <c r="HPQ25" s="356"/>
      <c r="HPR25" s="356"/>
      <c r="HPS25" s="356"/>
      <c r="HPT25" s="356"/>
      <c r="HPU25" s="339"/>
      <c r="HPV25" s="356"/>
      <c r="HPW25" s="356"/>
      <c r="HPX25" s="356"/>
      <c r="HPY25" s="356"/>
      <c r="HPZ25" s="356"/>
      <c r="HQA25" s="339"/>
      <c r="HQB25" s="356"/>
      <c r="HQC25" s="356"/>
      <c r="HQD25" s="356"/>
      <c r="HQE25" s="356"/>
      <c r="HQF25" s="356"/>
      <c r="HQG25" s="339"/>
      <c r="HQH25" s="356"/>
      <c r="HQI25" s="356"/>
      <c r="HQJ25" s="356"/>
      <c r="HQK25" s="356"/>
      <c r="HQL25" s="356"/>
      <c r="HQM25" s="339"/>
      <c r="HQN25" s="356"/>
      <c r="HQO25" s="356"/>
      <c r="HQP25" s="356"/>
      <c r="HQQ25" s="356"/>
      <c r="HQR25" s="356"/>
      <c r="HQS25" s="339"/>
      <c r="HQT25" s="356"/>
      <c r="HQU25" s="356"/>
      <c r="HQV25" s="356"/>
      <c r="HQW25" s="356"/>
      <c r="HQX25" s="356"/>
      <c r="HQY25" s="339"/>
      <c r="HQZ25" s="356"/>
      <c r="HRA25" s="356"/>
      <c r="HRB25" s="356"/>
      <c r="HRC25" s="356"/>
      <c r="HRD25" s="356"/>
      <c r="HRE25" s="339"/>
      <c r="HRF25" s="356"/>
      <c r="HRG25" s="356"/>
      <c r="HRH25" s="356"/>
      <c r="HRI25" s="356"/>
      <c r="HRJ25" s="356"/>
      <c r="HRK25" s="339"/>
      <c r="HRL25" s="356"/>
      <c r="HRM25" s="356"/>
      <c r="HRN25" s="356"/>
      <c r="HRO25" s="356"/>
      <c r="HRP25" s="356"/>
      <c r="HRQ25" s="339"/>
      <c r="HRR25" s="356"/>
      <c r="HRS25" s="356"/>
      <c r="HRT25" s="356"/>
      <c r="HRU25" s="356"/>
      <c r="HRV25" s="356"/>
      <c r="HRW25" s="339"/>
      <c r="HRX25" s="356"/>
      <c r="HRY25" s="356"/>
      <c r="HRZ25" s="356"/>
      <c r="HSA25" s="356"/>
      <c r="HSB25" s="356"/>
      <c r="HSC25" s="339"/>
      <c r="HSD25" s="356"/>
      <c r="HSE25" s="356"/>
      <c r="HSF25" s="356"/>
      <c r="HSG25" s="356"/>
      <c r="HSH25" s="356"/>
      <c r="HSI25" s="339"/>
      <c r="HSJ25" s="356"/>
      <c r="HSK25" s="356"/>
      <c r="HSL25" s="356"/>
      <c r="HSM25" s="356"/>
      <c r="HSN25" s="356"/>
      <c r="HSO25" s="339"/>
      <c r="HSP25" s="356"/>
      <c r="HSQ25" s="356"/>
      <c r="HSR25" s="356"/>
      <c r="HSS25" s="356"/>
      <c r="HST25" s="356"/>
      <c r="HSU25" s="339"/>
      <c r="HSV25" s="356"/>
      <c r="HSW25" s="356"/>
      <c r="HSX25" s="356"/>
      <c r="HSY25" s="356"/>
      <c r="HSZ25" s="356"/>
      <c r="HTA25" s="339"/>
      <c r="HTB25" s="356"/>
      <c r="HTC25" s="356"/>
      <c r="HTD25" s="356"/>
      <c r="HTE25" s="356"/>
      <c r="HTF25" s="356"/>
      <c r="HTG25" s="339"/>
      <c r="HTH25" s="356"/>
      <c r="HTI25" s="356"/>
      <c r="HTJ25" s="356"/>
      <c r="HTK25" s="356"/>
      <c r="HTL25" s="356"/>
      <c r="HTM25" s="339"/>
      <c r="HTN25" s="356"/>
      <c r="HTO25" s="356"/>
      <c r="HTP25" s="356"/>
      <c r="HTQ25" s="356"/>
      <c r="HTR25" s="356"/>
      <c r="HTS25" s="339"/>
      <c r="HTT25" s="356"/>
      <c r="HTU25" s="356"/>
      <c r="HTV25" s="356"/>
      <c r="HTW25" s="356"/>
      <c r="HTX25" s="356"/>
      <c r="HTY25" s="339"/>
      <c r="HTZ25" s="356"/>
      <c r="HUA25" s="356"/>
      <c r="HUB25" s="356"/>
      <c r="HUC25" s="356"/>
      <c r="HUD25" s="356"/>
      <c r="HUE25" s="339"/>
      <c r="HUF25" s="356"/>
      <c r="HUG25" s="356"/>
      <c r="HUH25" s="356"/>
      <c r="HUI25" s="356"/>
      <c r="HUJ25" s="356"/>
      <c r="HUK25" s="339"/>
      <c r="HUL25" s="356"/>
      <c r="HUM25" s="356"/>
      <c r="HUN25" s="356"/>
      <c r="HUO25" s="356"/>
      <c r="HUP25" s="356"/>
      <c r="HUQ25" s="339"/>
      <c r="HUR25" s="356"/>
      <c r="HUS25" s="356"/>
      <c r="HUT25" s="356"/>
      <c r="HUU25" s="356"/>
      <c r="HUV25" s="356"/>
      <c r="HUW25" s="339"/>
      <c r="HUX25" s="356"/>
      <c r="HUY25" s="356"/>
      <c r="HUZ25" s="356"/>
      <c r="HVA25" s="356"/>
      <c r="HVB25" s="356"/>
      <c r="HVC25" s="339"/>
      <c r="HVD25" s="356"/>
      <c r="HVE25" s="356"/>
      <c r="HVF25" s="356"/>
      <c r="HVG25" s="356"/>
      <c r="HVH25" s="356"/>
      <c r="HVI25" s="339"/>
      <c r="HVJ25" s="356"/>
      <c r="HVK25" s="356"/>
      <c r="HVL25" s="356"/>
      <c r="HVM25" s="356"/>
      <c r="HVN25" s="356"/>
      <c r="HVO25" s="339"/>
      <c r="HVP25" s="356"/>
      <c r="HVQ25" s="356"/>
      <c r="HVR25" s="356"/>
      <c r="HVS25" s="356"/>
      <c r="HVT25" s="356"/>
      <c r="HVU25" s="339"/>
      <c r="HVV25" s="356"/>
      <c r="HVW25" s="356"/>
      <c r="HVX25" s="356"/>
      <c r="HVY25" s="356"/>
      <c r="HVZ25" s="356"/>
      <c r="HWA25" s="339"/>
      <c r="HWB25" s="356"/>
      <c r="HWC25" s="356"/>
      <c r="HWD25" s="356"/>
      <c r="HWE25" s="356"/>
      <c r="HWF25" s="356"/>
      <c r="HWG25" s="339"/>
      <c r="HWH25" s="356"/>
      <c r="HWI25" s="356"/>
      <c r="HWJ25" s="356"/>
      <c r="HWK25" s="356"/>
      <c r="HWL25" s="356"/>
      <c r="HWM25" s="339"/>
      <c r="HWN25" s="356"/>
      <c r="HWO25" s="356"/>
      <c r="HWP25" s="356"/>
      <c r="HWQ25" s="356"/>
      <c r="HWR25" s="356"/>
      <c r="HWS25" s="339"/>
      <c r="HWT25" s="356"/>
      <c r="HWU25" s="356"/>
      <c r="HWV25" s="356"/>
      <c r="HWW25" s="356"/>
      <c r="HWX25" s="356"/>
      <c r="HWY25" s="339"/>
      <c r="HWZ25" s="356"/>
      <c r="HXA25" s="356"/>
      <c r="HXB25" s="356"/>
      <c r="HXC25" s="356"/>
      <c r="HXD25" s="356"/>
      <c r="HXE25" s="339"/>
      <c r="HXF25" s="356"/>
      <c r="HXG25" s="356"/>
      <c r="HXH25" s="356"/>
      <c r="HXI25" s="356"/>
      <c r="HXJ25" s="356"/>
      <c r="HXK25" s="339"/>
      <c r="HXL25" s="356"/>
      <c r="HXM25" s="356"/>
      <c r="HXN25" s="356"/>
      <c r="HXO25" s="356"/>
      <c r="HXP25" s="356"/>
      <c r="HXQ25" s="339"/>
      <c r="HXR25" s="356"/>
      <c r="HXS25" s="356"/>
      <c r="HXT25" s="356"/>
      <c r="HXU25" s="356"/>
      <c r="HXV25" s="356"/>
      <c r="HXW25" s="339"/>
      <c r="HXX25" s="356"/>
      <c r="HXY25" s="356"/>
      <c r="HXZ25" s="356"/>
      <c r="HYA25" s="356"/>
      <c r="HYB25" s="356"/>
      <c r="HYC25" s="339"/>
      <c r="HYD25" s="356"/>
      <c r="HYE25" s="356"/>
      <c r="HYF25" s="356"/>
      <c r="HYG25" s="356"/>
      <c r="HYH25" s="356"/>
      <c r="HYI25" s="339"/>
      <c r="HYJ25" s="356"/>
      <c r="HYK25" s="356"/>
      <c r="HYL25" s="356"/>
      <c r="HYM25" s="356"/>
      <c r="HYN25" s="356"/>
      <c r="HYO25" s="339"/>
      <c r="HYP25" s="356"/>
      <c r="HYQ25" s="356"/>
      <c r="HYR25" s="356"/>
      <c r="HYS25" s="356"/>
      <c r="HYT25" s="356"/>
      <c r="HYU25" s="339"/>
      <c r="HYV25" s="356"/>
      <c r="HYW25" s="356"/>
      <c r="HYX25" s="356"/>
      <c r="HYY25" s="356"/>
      <c r="HYZ25" s="356"/>
      <c r="HZA25" s="339"/>
      <c r="HZB25" s="356"/>
      <c r="HZC25" s="356"/>
      <c r="HZD25" s="356"/>
      <c r="HZE25" s="356"/>
      <c r="HZF25" s="356"/>
      <c r="HZG25" s="339"/>
      <c r="HZH25" s="356"/>
      <c r="HZI25" s="356"/>
      <c r="HZJ25" s="356"/>
      <c r="HZK25" s="356"/>
      <c r="HZL25" s="356"/>
      <c r="HZM25" s="339"/>
      <c r="HZN25" s="356"/>
      <c r="HZO25" s="356"/>
      <c r="HZP25" s="356"/>
      <c r="HZQ25" s="356"/>
      <c r="HZR25" s="356"/>
      <c r="HZS25" s="339"/>
      <c r="HZT25" s="356"/>
      <c r="HZU25" s="356"/>
      <c r="HZV25" s="356"/>
      <c r="HZW25" s="356"/>
      <c r="HZX25" s="356"/>
      <c r="HZY25" s="339"/>
      <c r="HZZ25" s="356"/>
      <c r="IAA25" s="356"/>
      <c r="IAB25" s="356"/>
      <c r="IAC25" s="356"/>
      <c r="IAD25" s="356"/>
      <c r="IAE25" s="339"/>
      <c r="IAF25" s="356"/>
      <c r="IAG25" s="356"/>
      <c r="IAH25" s="356"/>
      <c r="IAI25" s="356"/>
      <c r="IAJ25" s="356"/>
      <c r="IAK25" s="339"/>
      <c r="IAL25" s="356"/>
      <c r="IAM25" s="356"/>
      <c r="IAN25" s="356"/>
      <c r="IAO25" s="356"/>
      <c r="IAP25" s="356"/>
      <c r="IAQ25" s="339"/>
      <c r="IAR25" s="356"/>
      <c r="IAS25" s="356"/>
      <c r="IAT25" s="356"/>
      <c r="IAU25" s="356"/>
      <c r="IAV25" s="356"/>
      <c r="IAW25" s="339"/>
      <c r="IAX25" s="356"/>
      <c r="IAY25" s="356"/>
      <c r="IAZ25" s="356"/>
      <c r="IBA25" s="356"/>
      <c r="IBB25" s="356"/>
      <c r="IBC25" s="339"/>
      <c r="IBD25" s="356"/>
      <c r="IBE25" s="356"/>
      <c r="IBF25" s="356"/>
      <c r="IBG25" s="356"/>
      <c r="IBH25" s="356"/>
      <c r="IBI25" s="339"/>
      <c r="IBJ25" s="356"/>
      <c r="IBK25" s="356"/>
      <c r="IBL25" s="356"/>
      <c r="IBM25" s="356"/>
      <c r="IBN25" s="356"/>
      <c r="IBO25" s="339"/>
      <c r="IBP25" s="356"/>
      <c r="IBQ25" s="356"/>
      <c r="IBR25" s="356"/>
      <c r="IBS25" s="356"/>
      <c r="IBT25" s="356"/>
      <c r="IBU25" s="339"/>
      <c r="IBV25" s="356"/>
      <c r="IBW25" s="356"/>
      <c r="IBX25" s="356"/>
      <c r="IBY25" s="356"/>
      <c r="IBZ25" s="356"/>
      <c r="ICA25" s="339"/>
      <c r="ICB25" s="356"/>
      <c r="ICC25" s="356"/>
      <c r="ICD25" s="356"/>
      <c r="ICE25" s="356"/>
      <c r="ICF25" s="356"/>
      <c r="ICG25" s="339"/>
      <c r="ICH25" s="356"/>
      <c r="ICI25" s="356"/>
      <c r="ICJ25" s="356"/>
      <c r="ICK25" s="356"/>
      <c r="ICL25" s="356"/>
      <c r="ICM25" s="339"/>
      <c r="ICN25" s="356"/>
      <c r="ICO25" s="356"/>
      <c r="ICP25" s="356"/>
      <c r="ICQ25" s="356"/>
      <c r="ICR25" s="356"/>
      <c r="ICS25" s="339"/>
      <c r="ICT25" s="356"/>
      <c r="ICU25" s="356"/>
      <c r="ICV25" s="356"/>
      <c r="ICW25" s="356"/>
      <c r="ICX25" s="356"/>
      <c r="ICY25" s="339"/>
      <c r="ICZ25" s="356"/>
      <c r="IDA25" s="356"/>
      <c r="IDB25" s="356"/>
      <c r="IDC25" s="356"/>
      <c r="IDD25" s="356"/>
      <c r="IDE25" s="339"/>
      <c r="IDF25" s="356"/>
      <c r="IDG25" s="356"/>
      <c r="IDH25" s="356"/>
      <c r="IDI25" s="356"/>
      <c r="IDJ25" s="356"/>
      <c r="IDK25" s="339"/>
      <c r="IDL25" s="356"/>
      <c r="IDM25" s="356"/>
      <c r="IDN25" s="356"/>
      <c r="IDO25" s="356"/>
      <c r="IDP25" s="356"/>
      <c r="IDQ25" s="339"/>
      <c r="IDR25" s="356"/>
      <c r="IDS25" s="356"/>
      <c r="IDT25" s="356"/>
      <c r="IDU25" s="356"/>
      <c r="IDV25" s="356"/>
      <c r="IDW25" s="339"/>
      <c r="IDX25" s="356"/>
      <c r="IDY25" s="356"/>
      <c r="IDZ25" s="356"/>
      <c r="IEA25" s="356"/>
      <c r="IEB25" s="356"/>
      <c r="IEC25" s="339"/>
      <c r="IED25" s="356"/>
      <c r="IEE25" s="356"/>
      <c r="IEF25" s="356"/>
      <c r="IEG25" s="356"/>
      <c r="IEH25" s="356"/>
      <c r="IEI25" s="339"/>
      <c r="IEJ25" s="356"/>
      <c r="IEK25" s="356"/>
      <c r="IEL25" s="356"/>
      <c r="IEM25" s="356"/>
      <c r="IEN25" s="356"/>
      <c r="IEO25" s="339"/>
      <c r="IEP25" s="356"/>
      <c r="IEQ25" s="356"/>
      <c r="IER25" s="356"/>
      <c r="IES25" s="356"/>
      <c r="IET25" s="356"/>
      <c r="IEU25" s="339"/>
      <c r="IEV25" s="356"/>
      <c r="IEW25" s="356"/>
      <c r="IEX25" s="356"/>
      <c r="IEY25" s="356"/>
      <c r="IEZ25" s="356"/>
      <c r="IFA25" s="339"/>
      <c r="IFB25" s="356"/>
      <c r="IFC25" s="356"/>
      <c r="IFD25" s="356"/>
      <c r="IFE25" s="356"/>
      <c r="IFF25" s="356"/>
      <c r="IFG25" s="339"/>
      <c r="IFH25" s="356"/>
      <c r="IFI25" s="356"/>
      <c r="IFJ25" s="356"/>
      <c r="IFK25" s="356"/>
      <c r="IFL25" s="356"/>
      <c r="IFM25" s="339"/>
      <c r="IFN25" s="356"/>
      <c r="IFO25" s="356"/>
      <c r="IFP25" s="356"/>
      <c r="IFQ25" s="356"/>
      <c r="IFR25" s="356"/>
      <c r="IFS25" s="339"/>
      <c r="IFT25" s="356"/>
      <c r="IFU25" s="356"/>
      <c r="IFV25" s="356"/>
      <c r="IFW25" s="356"/>
      <c r="IFX25" s="356"/>
      <c r="IFY25" s="339"/>
      <c r="IFZ25" s="356"/>
      <c r="IGA25" s="356"/>
      <c r="IGB25" s="356"/>
      <c r="IGC25" s="356"/>
      <c r="IGD25" s="356"/>
      <c r="IGE25" s="339"/>
      <c r="IGF25" s="356"/>
      <c r="IGG25" s="356"/>
      <c r="IGH25" s="356"/>
      <c r="IGI25" s="356"/>
      <c r="IGJ25" s="356"/>
      <c r="IGK25" s="339"/>
      <c r="IGL25" s="356"/>
      <c r="IGM25" s="356"/>
      <c r="IGN25" s="356"/>
      <c r="IGO25" s="356"/>
      <c r="IGP25" s="356"/>
      <c r="IGQ25" s="339"/>
      <c r="IGR25" s="356"/>
      <c r="IGS25" s="356"/>
      <c r="IGT25" s="356"/>
      <c r="IGU25" s="356"/>
      <c r="IGV25" s="356"/>
      <c r="IGW25" s="339"/>
      <c r="IGX25" s="356"/>
      <c r="IGY25" s="356"/>
      <c r="IGZ25" s="356"/>
      <c r="IHA25" s="356"/>
      <c r="IHB25" s="356"/>
      <c r="IHC25" s="339"/>
      <c r="IHD25" s="356"/>
      <c r="IHE25" s="356"/>
      <c r="IHF25" s="356"/>
      <c r="IHG25" s="356"/>
      <c r="IHH25" s="356"/>
      <c r="IHI25" s="339"/>
      <c r="IHJ25" s="356"/>
      <c r="IHK25" s="356"/>
      <c r="IHL25" s="356"/>
      <c r="IHM25" s="356"/>
      <c r="IHN25" s="356"/>
      <c r="IHO25" s="339"/>
      <c r="IHP25" s="356"/>
      <c r="IHQ25" s="356"/>
      <c r="IHR25" s="356"/>
      <c r="IHS25" s="356"/>
      <c r="IHT25" s="356"/>
      <c r="IHU25" s="339"/>
      <c r="IHV25" s="356"/>
      <c r="IHW25" s="356"/>
      <c r="IHX25" s="356"/>
      <c r="IHY25" s="356"/>
      <c r="IHZ25" s="356"/>
      <c r="IIA25" s="339"/>
      <c r="IIB25" s="356"/>
      <c r="IIC25" s="356"/>
      <c r="IID25" s="356"/>
      <c r="IIE25" s="356"/>
      <c r="IIF25" s="356"/>
      <c r="IIG25" s="339"/>
      <c r="IIH25" s="356"/>
      <c r="III25" s="356"/>
      <c r="IIJ25" s="356"/>
      <c r="IIK25" s="356"/>
      <c r="IIL25" s="356"/>
      <c r="IIM25" s="339"/>
      <c r="IIN25" s="356"/>
      <c r="IIO25" s="356"/>
      <c r="IIP25" s="356"/>
      <c r="IIQ25" s="356"/>
      <c r="IIR25" s="356"/>
      <c r="IIS25" s="339"/>
      <c r="IIT25" s="356"/>
      <c r="IIU25" s="356"/>
      <c r="IIV25" s="356"/>
      <c r="IIW25" s="356"/>
      <c r="IIX25" s="356"/>
      <c r="IIY25" s="339"/>
      <c r="IIZ25" s="356"/>
      <c r="IJA25" s="356"/>
      <c r="IJB25" s="356"/>
      <c r="IJC25" s="356"/>
      <c r="IJD25" s="356"/>
      <c r="IJE25" s="339"/>
      <c r="IJF25" s="356"/>
      <c r="IJG25" s="356"/>
      <c r="IJH25" s="356"/>
      <c r="IJI25" s="356"/>
      <c r="IJJ25" s="356"/>
      <c r="IJK25" s="339"/>
      <c r="IJL25" s="356"/>
      <c r="IJM25" s="356"/>
      <c r="IJN25" s="356"/>
      <c r="IJO25" s="356"/>
      <c r="IJP25" s="356"/>
      <c r="IJQ25" s="339"/>
      <c r="IJR25" s="356"/>
      <c r="IJS25" s="356"/>
      <c r="IJT25" s="356"/>
      <c r="IJU25" s="356"/>
      <c r="IJV25" s="356"/>
      <c r="IJW25" s="339"/>
      <c r="IJX25" s="356"/>
      <c r="IJY25" s="356"/>
      <c r="IJZ25" s="356"/>
      <c r="IKA25" s="356"/>
      <c r="IKB25" s="356"/>
      <c r="IKC25" s="339"/>
      <c r="IKD25" s="356"/>
      <c r="IKE25" s="356"/>
      <c r="IKF25" s="356"/>
      <c r="IKG25" s="356"/>
      <c r="IKH25" s="356"/>
      <c r="IKI25" s="339"/>
      <c r="IKJ25" s="356"/>
      <c r="IKK25" s="356"/>
      <c r="IKL25" s="356"/>
      <c r="IKM25" s="356"/>
      <c r="IKN25" s="356"/>
      <c r="IKO25" s="339"/>
      <c r="IKP25" s="356"/>
      <c r="IKQ25" s="356"/>
      <c r="IKR25" s="356"/>
      <c r="IKS25" s="356"/>
      <c r="IKT25" s="356"/>
      <c r="IKU25" s="339"/>
      <c r="IKV25" s="356"/>
      <c r="IKW25" s="356"/>
      <c r="IKX25" s="356"/>
      <c r="IKY25" s="356"/>
      <c r="IKZ25" s="356"/>
      <c r="ILA25" s="339"/>
      <c r="ILB25" s="356"/>
      <c r="ILC25" s="356"/>
      <c r="ILD25" s="356"/>
      <c r="ILE25" s="356"/>
      <c r="ILF25" s="356"/>
      <c r="ILG25" s="339"/>
      <c r="ILH25" s="356"/>
      <c r="ILI25" s="356"/>
      <c r="ILJ25" s="356"/>
      <c r="ILK25" s="356"/>
      <c r="ILL25" s="356"/>
      <c r="ILM25" s="339"/>
      <c r="ILN25" s="356"/>
      <c r="ILO25" s="356"/>
      <c r="ILP25" s="356"/>
      <c r="ILQ25" s="356"/>
      <c r="ILR25" s="356"/>
      <c r="ILS25" s="339"/>
      <c r="ILT25" s="356"/>
      <c r="ILU25" s="356"/>
      <c r="ILV25" s="356"/>
      <c r="ILW25" s="356"/>
      <c r="ILX25" s="356"/>
      <c r="ILY25" s="339"/>
      <c r="ILZ25" s="356"/>
      <c r="IMA25" s="356"/>
      <c r="IMB25" s="356"/>
      <c r="IMC25" s="356"/>
      <c r="IMD25" s="356"/>
      <c r="IME25" s="339"/>
      <c r="IMF25" s="356"/>
      <c r="IMG25" s="356"/>
      <c r="IMH25" s="356"/>
      <c r="IMI25" s="356"/>
      <c r="IMJ25" s="356"/>
      <c r="IMK25" s="339"/>
      <c r="IML25" s="356"/>
      <c r="IMM25" s="356"/>
      <c r="IMN25" s="356"/>
      <c r="IMO25" s="356"/>
      <c r="IMP25" s="356"/>
      <c r="IMQ25" s="339"/>
      <c r="IMR25" s="356"/>
      <c r="IMS25" s="356"/>
      <c r="IMT25" s="356"/>
      <c r="IMU25" s="356"/>
      <c r="IMV25" s="356"/>
      <c r="IMW25" s="339"/>
      <c r="IMX25" s="356"/>
      <c r="IMY25" s="356"/>
      <c r="IMZ25" s="356"/>
      <c r="INA25" s="356"/>
      <c r="INB25" s="356"/>
      <c r="INC25" s="339"/>
      <c r="IND25" s="356"/>
      <c r="INE25" s="356"/>
      <c r="INF25" s="356"/>
      <c r="ING25" s="356"/>
      <c r="INH25" s="356"/>
      <c r="INI25" s="339"/>
      <c r="INJ25" s="356"/>
      <c r="INK25" s="356"/>
      <c r="INL25" s="356"/>
      <c r="INM25" s="356"/>
      <c r="INN25" s="356"/>
      <c r="INO25" s="339"/>
      <c r="INP25" s="356"/>
      <c r="INQ25" s="356"/>
      <c r="INR25" s="356"/>
      <c r="INS25" s="356"/>
      <c r="INT25" s="356"/>
      <c r="INU25" s="339"/>
      <c r="INV25" s="356"/>
      <c r="INW25" s="356"/>
      <c r="INX25" s="356"/>
      <c r="INY25" s="356"/>
      <c r="INZ25" s="356"/>
      <c r="IOA25" s="339"/>
      <c r="IOB25" s="356"/>
      <c r="IOC25" s="356"/>
      <c r="IOD25" s="356"/>
      <c r="IOE25" s="356"/>
      <c r="IOF25" s="356"/>
      <c r="IOG25" s="339"/>
      <c r="IOH25" s="356"/>
      <c r="IOI25" s="356"/>
      <c r="IOJ25" s="356"/>
      <c r="IOK25" s="356"/>
      <c r="IOL25" s="356"/>
      <c r="IOM25" s="339"/>
      <c r="ION25" s="356"/>
      <c r="IOO25" s="356"/>
      <c r="IOP25" s="356"/>
      <c r="IOQ25" s="356"/>
      <c r="IOR25" s="356"/>
      <c r="IOS25" s="339"/>
      <c r="IOT25" s="356"/>
      <c r="IOU25" s="356"/>
      <c r="IOV25" s="356"/>
      <c r="IOW25" s="356"/>
      <c r="IOX25" s="356"/>
      <c r="IOY25" s="339"/>
      <c r="IOZ25" s="356"/>
      <c r="IPA25" s="356"/>
      <c r="IPB25" s="356"/>
      <c r="IPC25" s="356"/>
      <c r="IPD25" s="356"/>
      <c r="IPE25" s="339"/>
      <c r="IPF25" s="356"/>
      <c r="IPG25" s="356"/>
      <c r="IPH25" s="356"/>
      <c r="IPI25" s="356"/>
      <c r="IPJ25" s="356"/>
      <c r="IPK25" s="339"/>
      <c r="IPL25" s="356"/>
      <c r="IPM25" s="356"/>
      <c r="IPN25" s="356"/>
      <c r="IPO25" s="356"/>
      <c r="IPP25" s="356"/>
      <c r="IPQ25" s="339"/>
      <c r="IPR25" s="356"/>
      <c r="IPS25" s="356"/>
      <c r="IPT25" s="356"/>
      <c r="IPU25" s="356"/>
      <c r="IPV25" s="356"/>
      <c r="IPW25" s="339"/>
      <c r="IPX25" s="356"/>
      <c r="IPY25" s="356"/>
      <c r="IPZ25" s="356"/>
      <c r="IQA25" s="356"/>
      <c r="IQB25" s="356"/>
      <c r="IQC25" s="339"/>
      <c r="IQD25" s="356"/>
      <c r="IQE25" s="356"/>
      <c r="IQF25" s="356"/>
      <c r="IQG25" s="356"/>
      <c r="IQH25" s="356"/>
      <c r="IQI25" s="339"/>
      <c r="IQJ25" s="356"/>
      <c r="IQK25" s="356"/>
      <c r="IQL25" s="356"/>
      <c r="IQM25" s="356"/>
      <c r="IQN25" s="356"/>
      <c r="IQO25" s="339"/>
      <c r="IQP25" s="356"/>
      <c r="IQQ25" s="356"/>
      <c r="IQR25" s="356"/>
      <c r="IQS25" s="356"/>
      <c r="IQT25" s="356"/>
      <c r="IQU25" s="339"/>
      <c r="IQV25" s="356"/>
      <c r="IQW25" s="356"/>
      <c r="IQX25" s="356"/>
      <c r="IQY25" s="356"/>
      <c r="IQZ25" s="356"/>
      <c r="IRA25" s="339"/>
      <c r="IRB25" s="356"/>
      <c r="IRC25" s="356"/>
      <c r="IRD25" s="356"/>
      <c r="IRE25" s="356"/>
      <c r="IRF25" s="356"/>
      <c r="IRG25" s="339"/>
      <c r="IRH25" s="356"/>
      <c r="IRI25" s="356"/>
      <c r="IRJ25" s="356"/>
      <c r="IRK25" s="356"/>
      <c r="IRL25" s="356"/>
      <c r="IRM25" s="339"/>
      <c r="IRN25" s="356"/>
      <c r="IRO25" s="356"/>
      <c r="IRP25" s="356"/>
      <c r="IRQ25" s="356"/>
      <c r="IRR25" s="356"/>
      <c r="IRS25" s="339"/>
      <c r="IRT25" s="356"/>
      <c r="IRU25" s="356"/>
      <c r="IRV25" s="356"/>
      <c r="IRW25" s="356"/>
      <c r="IRX25" s="356"/>
      <c r="IRY25" s="339"/>
      <c r="IRZ25" s="356"/>
      <c r="ISA25" s="356"/>
      <c r="ISB25" s="356"/>
      <c r="ISC25" s="356"/>
      <c r="ISD25" s="356"/>
      <c r="ISE25" s="339"/>
      <c r="ISF25" s="356"/>
      <c r="ISG25" s="356"/>
      <c r="ISH25" s="356"/>
      <c r="ISI25" s="356"/>
      <c r="ISJ25" s="356"/>
      <c r="ISK25" s="339"/>
      <c r="ISL25" s="356"/>
      <c r="ISM25" s="356"/>
      <c r="ISN25" s="356"/>
      <c r="ISO25" s="356"/>
      <c r="ISP25" s="356"/>
      <c r="ISQ25" s="339"/>
      <c r="ISR25" s="356"/>
      <c r="ISS25" s="356"/>
      <c r="IST25" s="356"/>
      <c r="ISU25" s="356"/>
      <c r="ISV25" s="356"/>
      <c r="ISW25" s="339"/>
      <c r="ISX25" s="356"/>
      <c r="ISY25" s="356"/>
      <c r="ISZ25" s="356"/>
      <c r="ITA25" s="356"/>
      <c r="ITB25" s="356"/>
      <c r="ITC25" s="339"/>
      <c r="ITD25" s="356"/>
      <c r="ITE25" s="356"/>
      <c r="ITF25" s="356"/>
      <c r="ITG25" s="356"/>
      <c r="ITH25" s="356"/>
      <c r="ITI25" s="339"/>
      <c r="ITJ25" s="356"/>
      <c r="ITK25" s="356"/>
      <c r="ITL25" s="356"/>
      <c r="ITM25" s="356"/>
      <c r="ITN25" s="356"/>
      <c r="ITO25" s="339"/>
      <c r="ITP25" s="356"/>
      <c r="ITQ25" s="356"/>
      <c r="ITR25" s="356"/>
      <c r="ITS25" s="356"/>
      <c r="ITT25" s="356"/>
      <c r="ITU25" s="339"/>
      <c r="ITV25" s="356"/>
      <c r="ITW25" s="356"/>
      <c r="ITX25" s="356"/>
      <c r="ITY25" s="356"/>
      <c r="ITZ25" s="356"/>
      <c r="IUA25" s="339"/>
      <c r="IUB25" s="356"/>
      <c r="IUC25" s="356"/>
      <c r="IUD25" s="356"/>
      <c r="IUE25" s="356"/>
      <c r="IUF25" s="356"/>
      <c r="IUG25" s="339"/>
      <c r="IUH25" s="356"/>
      <c r="IUI25" s="356"/>
      <c r="IUJ25" s="356"/>
      <c r="IUK25" s="356"/>
      <c r="IUL25" s="356"/>
      <c r="IUM25" s="339"/>
      <c r="IUN25" s="356"/>
      <c r="IUO25" s="356"/>
      <c r="IUP25" s="356"/>
      <c r="IUQ25" s="356"/>
      <c r="IUR25" s="356"/>
      <c r="IUS25" s="339"/>
      <c r="IUT25" s="356"/>
      <c r="IUU25" s="356"/>
      <c r="IUV25" s="356"/>
      <c r="IUW25" s="356"/>
      <c r="IUX25" s="356"/>
      <c r="IUY25" s="339"/>
      <c r="IUZ25" s="356"/>
      <c r="IVA25" s="356"/>
      <c r="IVB25" s="356"/>
      <c r="IVC25" s="356"/>
      <c r="IVD25" s="356"/>
      <c r="IVE25" s="339"/>
      <c r="IVF25" s="356"/>
      <c r="IVG25" s="356"/>
      <c r="IVH25" s="356"/>
      <c r="IVI25" s="356"/>
      <c r="IVJ25" s="356"/>
      <c r="IVK25" s="339"/>
      <c r="IVL25" s="356"/>
      <c r="IVM25" s="356"/>
      <c r="IVN25" s="356"/>
      <c r="IVO25" s="356"/>
      <c r="IVP25" s="356"/>
      <c r="IVQ25" s="339"/>
      <c r="IVR25" s="356"/>
      <c r="IVS25" s="356"/>
      <c r="IVT25" s="356"/>
      <c r="IVU25" s="356"/>
      <c r="IVV25" s="356"/>
      <c r="IVW25" s="339"/>
      <c r="IVX25" s="356"/>
      <c r="IVY25" s="356"/>
      <c r="IVZ25" s="356"/>
      <c r="IWA25" s="356"/>
      <c r="IWB25" s="356"/>
      <c r="IWC25" s="339"/>
      <c r="IWD25" s="356"/>
      <c r="IWE25" s="356"/>
      <c r="IWF25" s="356"/>
      <c r="IWG25" s="356"/>
      <c r="IWH25" s="356"/>
      <c r="IWI25" s="339"/>
      <c r="IWJ25" s="356"/>
      <c r="IWK25" s="356"/>
      <c r="IWL25" s="356"/>
      <c r="IWM25" s="356"/>
      <c r="IWN25" s="356"/>
      <c r="IWO25" s="339"/>
      <c r="IWP25" s="356"/>
      <c r="IWQ25" s="356"/>
      <c r="IWR25" s="356"/>
      <c r="IWS25" s="356"/>
      <c r="IWT25" s="356"/>
      <c r="IWU25" s="339"/>
      <c r="IWV25" s="356"/>
      <c r="IWW25" s="356"/>
      <c r="IWX25" s="356"/>
      <c r="IWY25" s="356"/>
      <c r="IWZ25" s="356"/>
      <c r="IXA25" s="339"/>
      <c r="IXB25" s="356"/>
      <c r="IXC25" s="356"/>
      <c r="IXD25" s="356"/>
      <c r="IXE25" s="356"/>
      <c r="IXF25" s="356"/>
      <c r="IXG25" s="339"/>
      <c r="IXH25" s="356"/>
      <c r="IXI25" s="356"/>
      <c r="IXJ25" s="356"/>
      <c r="IXK25" s="356"/>
      <c r="IXL25" s="356"/>
      <c r="IXM25" s="339"/>
      <c r="IXN25" s="356"/>
      <c r="IXO25" s="356"/>
      <c r="IXP25" s="356"/>
      <c r="IXQ25" s="356"/>
      <c r="IXR25" s="356"/>
      <c r="IXS25" s="339"/>
      <c r="IXT25" s="356"/>
      <c r="IXU25" s="356"/>
      <c r="IXV25" s="356"/>
      <c r="IXW25" s="356"/>
      <c r="IXX25" s="356"/>
      <c r="IXY25" s="339"/>
      <c r="IXZ25" s="356"/>
      <c r="IYA25" s="356"/>
      <c r="IYB25" s="356"/>
      <c r="IYC25" s="356"/>
      <c r="IYD25" s="356"/>
      <c r="IYE25" s="339"/>
      <c r="IYF25" s="356"/>
      <c r="IYG25" s="356"/>
      <c r="IYH25" s="356"/>
      <c r="IYI25" s="356"/>
      <c r="IYJ25" s="356"/>
      <c r="IYK25" s="339"/>
      <c r="IYL25" s="356"/>
      <c r="IYM25" s="356"/>
      <c r="IYN25" s="356"/>
      <c r="IYO25" s="356"/>
      <c r="IYP25" s="356"/>
      <c r="IYQ25" s="339"/>
      <c r="IYR25" s="356"/>
      <c r="IYS25" s="356"/>
      <c r="IYT25" s="356"/>
      <c r="IYU25" s="356"/>
      <c r="IYV25" s="356"/>
      <c r="IYW25" s="339"/>
      <c r="IYX25" s="356"/>
      <c r="IYY25" s="356"/>
      <c r="IYZ25" s="356"/>
      <c r="IZA25" s="356"/>
      <c r="IZB25" s="356"/>
      <c r="IZC25" s="339"/>
      <c r="IZD25" s="356"/>
      <c r="IZE25" s="356"/>
      <c r="IZF25" s="356"/>
      <c r="IZG25" s="356"/>
      <c r="IZH25" s="356"/>
      <c r="IZI25" s="339"/>
      <c r="IZJ25" s="356"/>
      <c r="IZK25" s="356"/>
      <c r="IZL25" s="356"/>
      <c r="IZM25" s="356"/>
      <c r="IZN25" s="356"/>
      <c r="IZO25" s="339"/>
      <c r="IZP25" s="356"/>
      <c r="IZQ25" s="356"/>
      <c r="IZR25" s="356"/>
      <c r="IZS25" s="356"/>
      <c r="IZT25" s="356"/>
      <c r="IZU25" s="339"/>
      <c r="IZV25" s="356"/>
      <c r="IZW25" s="356"/>
      <c r="IZX25" s="356"/>
      <c r="IZY25" s="356"/>
      <c r="IZZ25" s="356"/>
      <c r="JAA25" s="339"/>
      <c r="JAB25" s="356"/>
      <c r="JAC25" s="356"/>
      <c r="JAD25" s="356"/>
      <c r="JAE25" s="356"/>
      <c r="JAF25" s="356"/>
      <c r="JAG25" s="339"/>
      <c r="JAH25" s="356"/>
      <c r="JAI25" s="356"/>
      <c r="JAJ25" s="356"/>
      <c r="JAK25" s="356"/>
      <c r="JAL25" s="356"/>
      <c r="JAM25" s="339"/>
      <c r="JAN25" s="356"/>
      <c r="JAO25" s="356"/>
      <c r="JAP25" s="356"/>
      <c r="JAQ25" s="356"/>
      <c r="JAR25" s="356"/>
      <c r="JAS25" s="339"/>
      <c r="JAT25" s="356"/>
      <c r="JAU25" s="356"/>
      <c r="JAV25" s="356"/>
      <c r="JAW25" s="356"/>
      <c r="JAX25" s="356"/>
      <c r="JAY25" s="339"/>
      <c r="JAZ25" s="356"/>
      <c r="JBA25" s="356"/>
      <c r="JBB25" s="356"/>
      <c r="JBC25" s="356"/>
      <c r="JBD25" s="356"/>
      <c r="JBE25" s="339"/>
      <c r="JBF25" s="356"/>
      <c r="JBG25" s="356"/>
      <c r="JBH25" s="356"/>
      <c r="JBI25" s="356"/>
      <c r="JBJ25" s="356"/>
      <c r="JBK25" s="339"/>
      <c r="JBL25" s="356"/>
      <c r="JBM25" s="356"/>
      <c r="JBN25" s="356"/>
      <c r="JBO25" s="356"/>
      <c r="JBP25" s="356"/>
      <c r="JBQ25" s="339"/>
      <c r="JBR25" s="356"/>
      <c r="JBS25" s="356"/>
      <c r="JBT25" s="356"/>
      <c r="JBU25" s="356"/>
      <c r="JBV25" s="356"/>
      <c r="JBW25" s="339"/>
      <c r="JBX25" s="356"/>
      <c r="JBY25" s="356"/>
      <c r="JBZ25" s="356"/>
      <c r="JCA25" s="356"/>
      <c r="JCB25" s="356"/>
      <c r="JCC25" s="339"/>
      <c r="JCD25" s="356"/>
      <c r="JCE25" s="356"/>
      <c r="JCF25" s="356"/>
      <c r="JCG25" s="356"/>
      <c r="JCH25" s="356"/>
      <c r="JCI25" s="339"/>
      <c r="JCJ25" s="356"/>
      <c r="JCK25" s="356"/>
      <c r="JCL25" s="356"/>
      <c r="JCM25" s="356"/>
      <c r="JCN25" s="356"/>
      <c r="JCO25" s="339"/>
      <c r="JCP25" s="356"/>
      <c r="JCQ25" s="356"/>
      <c r="JCR25" s="356"/>
      <c r="JCS25" s="356"/>
      <c r="JCT25" s="356"/>
      <c r="JCU25" s="339"/>
      <c r="JCV25" s="356"/>
      <c r="JCW25" s="356"/>
      <c r="JCX25" s="356"/>
      <c r="JCY25" s="356"/>
      <c r="JCZ25" s="356"/>
      <c r="JDA25" s="339"/>
      <c r="JDB25" s="356"/>
      <c r="JDC25" s="356"/>
      <c r="JDD25" s="356"/>
      <c r="JDE25" s="356"/>
      <c r="JDF25" s="356"/>
      <c r="JDG25" s="339"/>
      <c r="JDH25" s="356"/>
      <c r="JDI25" s="356"/>
      <c r="JDJ25" s="356"/>
      <c r="JDK25" s="356"/>
      <c r="JDL25" s="356"/>
      <c r="JDM25" s="339"/>
      <c r="JDN25" s="356"/>
      <c r="JDO25" s="356"/>
      <c r="JDP25" s="356"/>
      <c r="JDQ25" s="356"/>
      <c r="JDR25" s="356"/>
      <c r="JDS25" s="339"/>
      <c r="JDT25" s="356"/>
      <c r="JDU25" s="356"/>
      <c r="JDV25" s="356"/>
      <c r="JDW25" s="356"/>
      <c r="JDX25" s="356"/>
      <c r="JDY25" s="339"/>
      <c r="JDZ25" s="356"/>
      <c r="JEA25" s="356"/>
      <c r="JEB25" s="356"/>
      <c r="JEC25" s="356"/>
      <c r="JED25" s="356"/>
      <c r="JEE25" s="339"/>
      <c r="JEF25" s="356"/>
      <c r="JEG25" s="356"/>
      <c r="JEH25" s="356"/>
      <c r="JEI25" s="356"/>
      <c r="JEJ25" s="356"/>
      <c r="JEK25" s="339"/>
      <c r="JEL25" s="356"/>
      <c r="JEM25" s="356"/>
      <c r="JEN25" s="356"/>
      <c r="JEO25" s="356"/>
      <c r="JEP25" s="356"/>
      <c r="JEQ25" s="339"/>
      <c r="JER25" s="356"/>
      <c r="JES25" s="356"/>
      <c r="JET25" s="356"/>
      <c r="JEU25" s="356"/>
      <c r="JEV25" s="356"/>
      <c r="JEW25" s="339"/>
      <c r="JEX25" s="356"/>
      <c r="JEY25" s="356"/>
      <c r="JEZ25" s="356"/>
      <c r="JFA25" s="356"/>
      <c r="JFB25" s="356"/>
      <c r="JFC25" s="339"/>
      <c r="JFD25" s="356"/>
      <c r="JFE25" s="356"/>
      <c r="JFF25" s="356"/>
      <c r="JFG25" s="356"/>
      <c r="JFH25" s="356"/>
      <c r="JFI25" s="339"/>
      <c r="JFJ25" s="356"/>
      <c r="JFK25" s="356"/>
      <c r="JFL25" s="356"/>
      <c r="JFM25" s="356"/>
      <c r="JFN25" s="356"/>
      <c r="JFO25" s="339"/>
      <c r="JFP25" s="356"/>
      <c r="JFQ25" s="356"/>
      <c r="JFR25" s="356"/>
      <c r="JFS25" s="356"/>
      <c r="JFT25" s="356"/>
      <c r="JFU25" s="339"/>
      <c r="JFV25" s="356"/>
      <c r="JFW25" s="356"/>
      <c r="JFX25" s="356"/>
      <c r="JFY25" s="356"/>
      <c r="JFZ25" s="356"/>
      <c r="JGA25" s="339"/>
      <c r="JGB25" s="356"/>
      <c r="JGC25" s="356"/>
      <c r="JGD25" s="356"/>
      <c r="JGE25" s="356"/>
      <c r="JGF25" s="356"/>
      <c r="JGG25" s="339"/>
      <c r="JGH25" s="356"/>
      <c r="JGI25" s="356"/>
      <c r="JGJ25" s="356"/>
      <c r="JGK25" s="356"/>
      <c r="JGL25" s="356"/>
      <c r="JGM25" s="339"/>
      <c r="JGN25" s="356"/>
      <c r="JGO25" s="356"/>
      <c r="JGP25" s="356"/>
      <c r="JGQ25" s="356"/>
      <c r="JGR25" s="356"/>
      <c r="JGS25" s="339"/>
      <c r="JGT25" s="356"/>
      <c r="JGU25" s="356"/>
      <c r="JGV25" s="356"/>
      <c r="JGW25" s="356"/>
      <c r="JGX25" s="356"/>
      <c r="JGY25" s="339"/>
      <c r="JGZ25" s="356"/>
      <c r="JHA25" s="356"/>
      <c r="JHB25" s="356"/>
      <c r="JHC25" s="356"/>
      <c r="JHD25" s="356"/>
      <c r="JHE25" s="339"/>
      <c r="JHF25" s="356"/>
      <c r="JHG25" s="356"/>
      <c r="JHH25" s="356"/>
      <c r="JHI25" s="356"/>
      <c r="JHJ25" s="356"/>
      <c r="JHK25" s="339"/>
      <c r="JHL25" s="356"/>
      <c r="JHM25" s="356"/>
      <c r="JHN25" s="356"/>
      <c r="JHO25" s="356"/>
      <c r="JHP25" s="356"/>
      <c r="JHQ25" s="339"/>
      <c r="JHR25" s="356"/>
      <c r="JHS25" s="356"/>
      <c r="JHT25" s="356"/>
      <c r="JHU25" s="356"/>
      <c r="JHV25" s="356"/>
      <c r="JHW25" s="339"/>
      <c r="JHX25" s="356"/>
      <c r="JHY25" s="356"/>
      <c r="JHZ25" s="356"/>
      <c r="JIA25" s="356"/>
      <c r="JIB25" s="356"/>
      <c r="JIC25" s="339"/>
      <c r="JID25" s="356"/>
      <c r="JIE25" s="356"/>
      <c r="JIF25" s="356"/>
      <c r="JIG25" s="356"/>
      <c r="JIH25" s="356"/>
      <c r="JII25" s="339"/>
      <c r="JIJ25" s="356"/>
      <c r="JIK25" s="356"/>
      <c r="JIL25" s="356"/>
      <c r="JIM25" s="356"/>
      <c r="JIN25" s="356"/>
      <c r="JIO25" s="339"/>
      <c r="JIP25" s="356"/>
      <c r="JIQ25" s="356"/>
      <c r="JIR25" s="356"/>
      <c r="JIS25" s="356"/>
      <c r="JIT25" s="356"/>
      <c r="JIU25" s="339"/>
      <c r="JIV25" s="356"/>
      <c r="JIW25" s="356"/>
      <c r="JIX25" s="356"/>
      <c r="JIY25" s="356"/>
      <c r="JIZ25" s="356"/>
      <c r="JJA25" s="339"/>
      <c r="JJB25" s="356"/>
      <c r="JJC25" s="356"/>
      <c r="JJD25" s="356"/>
      <c r="JJE25" s="356"/>
      <c r="JJF25" s="356"/>
      <c r="JJG25" s="339"/>
      <c r="JJH25" s="356"/>
      <c r="JJI25" s="356"/>
      <c r="JJJ25" s="356"/>
      <c r="JJK25" s="356"/>
      <c r="JJL25" s="356"/>
      <c r="JJM25" s="339"/>
      <c r="JJN25" s="356"/>
      <c r="JJO25" s="356"/>
      <c r="JJP25" s="356"/>
      <c r="JJQ25" s="356"/>
      <c r="JJR25" s="356"/>
      <c r="JJS25" s="339"/>
      <c r="JJT25" s="356"/>
      <c r="JJU25" s="356"/>
      <c r="JJV25" s="356"/>
      <c r="JJW25" s="356"/>
      <c r="JJX25" s="356"/>
      <c r="JJY25" s="339"/>
      <c r="JJZ25" s="356"/>
      <c r="JKA25" s="356"/>
      <c r="JKB25" s="356"/>
      <c r="JKC25" s="356"/>
      <c r="JKD25" s="356"/>
      <c r="JKE25" s="339"/>
      <c r="JKF25" s="356"/>
      <c r="JKG25" s="356"/>
      <c r="JKH25" s="356"/>
      <c r="JKI25" s="356"/>
      <c r="JKJ25" s="356"/>
      <c r="JKK25" s="339"/>
      <c r="JKL25" s="356"/>
      <c r="JKM25" s="356"/>
      <c r="JKN25" s="356"/>
      <c r="JKO25" s="356"/>
      <c r="JKP25" s="356"/>
      <c r="JKQ25" s="339"/>
      <c r="JKR25" s="356"/>
      <c r="JKS25" s="356"/>
      <c r="JKT25" s="356"/>
      <c r="JKU25" s="356"/>
      <c r="JKV25" s="356"/>
      <c r="JKW25" s="339"/>
      <c r="JKX25" s="356"/>
      <c r="JKY25" s="356"/>
      <c r="JKZ25" s="356"/>
      <c r="JLA25" s="356"/>
      <c r="JLB25" s="356"/>
      <c r="JLC25" s="339"/>
      <c r="JLD25" s="356"/>
      <c r="JLE25" s="356"/>
      <c r="JLF25" s="356"/>
      <c r="JLG25" s="356"/>
      <c r="JLH25" s="356"/>
      <c r="JLI25" s="339"/>
      <c r="JLJ25" s="356"/>
      <c r="JLK25" s="356"/>
      <c r="JLL25" s="356"/>
      <c r="JLM25" s="356"/>
      <c r="JLN25" s="356"/>
      <c r="JLO25" s="339"/>
      <c r="JLP25" s="356"/>
      <c r="JLQ25" s="356"/>
      <c r="JLR25" s="356"/>
      <c r="JLS25" s="356"/>
      <c r="JLT25" s="356"/>
      <c r="JLU25" s="339"/>
      <c r="JLV25" s="356"/>
      <c r="JLW25" s="356"/>
      <c r="JLX25" s="356"/>
      <c r="JLY25" s="356"/>
      <c r="JLZ25" s="356"/>
      <c r="JMA25" s="339"/>
      <c r="JMB25" s="356"/>
      <c r="JMC25" s="356"/>
      <c r="JMD25" s="356"/>
      <c r="JME25" s="356"/>
      <c r="JMF25" s="356"/>
      <c r="JMG25" s="339"/>
      <c r="JMH25" s="356"/>
      <c r="JMI25" s="356"/>
      <c r="JMJ25" s="356"/>
      <c r="JMK25" s="356"/>
      <c r="JML25" s="356"/>
      <c r="JMM25" s="339"/>
      <c r="JMN25" s="356"/>
      <c r="JMO25" s="356"/>
      <c r="JMP25" s="356"/>
      <c r="JMQ25" s="356"/>
      <c r="JMR25" s="356"/>
      <c r="JMS25" s="339"/>
      <c r="JMT25" s="356"/>
      <c r="JMU25" s="356"/>
      <c r="JMV25" s="356"/>
      <c r="JMW25" s="356"/>
      <c r="JMX25" s="356"/>
      <c r="JMY25" s="339"/>
      <c r="JMZ25" s="356"/>
      <c r="JNA25" s="356"/>
      <c r="JNB25" s="356"/>
      <c r="JNC25" s="356"/>
      <c r="JND25" s="356"/>
      <c r="JNE25" s="339"/>
      <c r="JNF25" s="356"/>
      <c r="JNG25" s="356"/>
      <c r="JNH25" s="356"/>
      <c r="JNI25" s="356"/>
      <c r="JNJ25" s="356"/>
      <c r="JNK25" s="339"/>
      <c r="JNL25" s="356"/>
      <c r="JNM25" s="356"/>
      <c r="JNN25" s="356"/>
      <c r="JNO25" s="356"/>
      <c r="JNP25" s="356"/>
      <c r="JNQ25" s="339"/>
      <c r="JNR25" s="356"/>
      <c r="JNS25" s="356"/>
      <c r="JNT25" s="356"/>
      <c r="JNU25" s="356"/>
      <c r="JNV25" s="356"/>
      <c r="JNW25" s="339"/>
      <c r="JNX25" s="356"/>
      <c r="JNY25" s="356"/>
      <c r="JNZ25" s="356"/>
      <c r="JOA25" s="356"/>
      <c r="JOB25" s="356"/>
      <c r="JOC25" s="339"/>
      <c r="JOD25" s="356"/>
      <c r="JOE25" s="356"/>
      <c r="JOF25" s="356"/>
      <c r="JOG25" s="356"/>
      <c r="JOH25" s="356"/>
      <c r="JOI25" s="339"/>
      <c r="JOJ25" s="356"/>
      <c r="JOK25" s="356"/>
      <c r="JOL25" s="356"/>
      <c r="JOM25" s="356"/>
      <c r="JON25" s="356"/>
      <c r="JOO25" s="339"/>
      <c r="JOP25" s="356"/>
      <c r="JOQ25" s="356"/>
      <c r="JOR25" s="356"/>
      <c r="JOS25" s="356"/>
      <c r="JOT25" s="356"/>
      <c r="JOU25" s="339"/>
      <c r="JOV25" s="356"/>
      <c r="JOW25" s="356"/>
      <c r="JOX25" s="356"/>
      <c r="JOY25" s="356"/>
      <c r="JOZ25" s="356"/>
      <c r="JPA25" s="339"/>
      <c r="JPB25" s="356"/>
      <c r="JPC25" s="356"/>
      <c r="JPD25" s="356"/>
      <c r="JPE25" s="356"/>
      <c r="JPF25" s="356"/>
      <c r="JPG25" s="339"/>
      <c r="JPH25" s="356"/>
      <c r="JPI25" s="356"/>
      <c r="JPJ25" s="356"/>
      <c r="JPK25" s="356"/>
      <c r="JPL25" s="356"/>
      <c r="JPM25" s="339"/>
      <c r="JPN25" s="356"/>
      <c r="JPO25" s="356"/>
      <c r="JPP25" s="356"/>
      <c r="JPQ25" s="356"/>
      <c r="JPR25" s="356"/>
      <c r="JPS25" s="339"/>
      <c r="JPT25" s="356"/>
      <c r="JPU25" s="356"/>
      <c r="JPV25" s="356"/>
      <c r="JPW25" s="356"/>
      <c r="JPX25" s="356"/>
      <c r="JPY25" s="339"/>
      <c r="JPZ25" s="356"/>
      <c r="JQA25" s="356"/>
      <c r="JQB25" s="356"/>
      <c r="JQC25" s="356"/>
      <c r="JQD25" s="356"/>
      <c r="JQE25" s="339"/>
      <c r="JQF25" s="356"/>
      <c r="JQG25" s="356"/>
      <c r="JQH25" s="356"/>
      <c r="JQI25" s="356"/>
      <c r="JQJ25" s="356"/>
      <c r="JQK25" s="339"/>
      <c r="JQL25" s="356"/>
      <c r="JQM25" s="356"/>
      <c r="JQN25" s="356"/>
      <c r="JQO25" s="356"/>
      <c r="JQP25" s="356"/>
      <c r="JQQ25" s="339"/>
      <c r="JQR25" s="356"/>
      <c r="JQS25" s="356"/>
      <c r="JQT25" s="356"/>
      <c r="JQU25" s="356"/>
      <c r="JQV25" s="356"/>
      <c r="JQW25" s="339"/>
      <c r="JQX25" s="356"/>
      <c r="JQY25" s="356"/>
      <c r="JQZ25" s="356"/>
      <c r="JRA25" s="356"/>
      <c r="JRB25" s="356"/>
      <c r="JRC25" s="339"/>
      <c r="JRD25" s="356"/>
      <c r="JRE25" s="356"/>
      <c r="JRF25" s="356"/>
      <c r="JRG25" s="356"/>
      <c r="JRH25" s="356"/>
      <c r="JRI25" s="339"/>
      <c r="JRJ25" s="356"/>
      <c r="JRK25" s="356"/>
      <c r="JRL25" s="356"/>
      <c r="JRM25" s="356"/>
      <c r="JRN25" s="356"/>
      <c r="JRO25" s="339"/>
      <c r="JRP25" s="356"/>
      <c r="JRQ25" s="356"/>
      <c r="JRR25" s="356"/>
      <c r="JRS25" s="356"/>
      <c r="JRT25" s="356"/>
      <c r="JRU25" s="339"/>
      <c r="JRV25" s="356"/>
      <c r="JRW25" s="356"/>
      <c r="JRX25" s="356"/>
      <c r="JRY25" s="356"/>
      <c r="JRZ25" s="356"/>
      <c r="JSA25" s="339"/>
      <c r="JSB25" s="356"/>
      <c r="JSC25" s="356"/>
      <c r="JSD25" s="356"/>
      <c r="JSE25" s="356"/>
      <c r="JSF25" s="356"/>
      <c r="JSG25" s="339"/>
      <c r="JSH25" s="356"/>
      <c r="JSI25" s="356"/>
      <c r="JSJ25" s="356"/>
      <c r="JSK25" s="356"/>
      <c r="JSL25" s="356"/>
      <c r="JSM25" s="339"/>
      <c r="JSN25" s="356"/>
      <c r="JSO25" s="356"/>
      <c r="JSP25" s="356"/>
      <c r="JSQ25" s="356"/>
      <c r="JSR25" s="356"/>
      <c r="JSS25" s="339"/>
      <c r="JST25" s="356"/>
      <c r="JSU25" s="356"/>
      <c r="JSV25" s="356"/>
      <c r="JSW25" s="356"/>
      <c r="JSX25" s="356"/>
      <c r="JSY25" s="339"/>
      <c r="JSZ25" s="356"/>
      <c r="JTA25" s="356"/>
      <c r="JTB25" s="356"/>
      <c r="JTC25" s="356"/>
      <c r="JTD25" s="356"/>
      <c r="JTE25" s="339"/>
      <c r="JTF25" s="356"/>
      <c r="JTG25" s="356"/>
      <c r="JTH25" s="356"/>
      <c r="JTI25" s="356"/>
      <c r="JTJ25" s="356"/>
      <c r="JTK25" s="339"/>
      <c r="JTL25" s="356"/>
      <c r="JTM25" s="356"/>
      <c r="JTN25" s="356"/>
      <c r="JTO25" s="356"/>
      <c r="JTP25" s="356"/>
      <c r="JTQ25" s="339"/>
      <c r="JTR25" s="356"/>
      <c r="JTS25" s="356"/>
      <c r="JTT25" s="356"/>
      <c r="JTU25" s="356"/>
      <c r="JTV25" s="356"/>
      <c r="JTW25" s="339"/>
      <c r="JTX25" s="356"/>
      <c r="JTY25" s="356"/>
      <c r="JTZ25" s="356"/>
      <c r="JUA25" s="356"/>
      <c r="JUB25" s="356"/>
      <c r="JUC25" s="339"/>
      <c r="JUD25" s="356"/>
      <c r="JUE25" s="356"/>
      <c r="JUF25" s="356"/>
      <c r="JUG25" s="356"/>
      <c r="JUH25" s="356"/>
      <c r="JUI25" s="339"/>
      <c r="JUJ25" s="356"/>
      <c r="JUK25" s="356"/>
      <c r="JUL25" s="356"/>
      <c r="JUM25" s="356"/>
      <c r="JUN25" s="356"/>
      <c r="JUO25" s="339"/>
      <c r="JUP25" s="356"/>
      <c r="JUQ25" s="356"/>
      <c r="JUR25" s="356"/>
      <c r="JUS25" s="356"/>
      <c r="JUT25" s="356"/>
      <c r="JUU25" s="339"/>
      <c r="JUV25" s="356"/>
      <c r="JUW25" s="356"/>
      <c r="JUX25" s="356"/>
      <c r="JUY25" s="356"/>
      <c r="JUZ25" s="356"/>
      <c r="JVA25" s="339"/>
      <c r="JVB25" s="356"/>
      <c r="JVC25" s="356"/>
      <c r="JVD25" s="356"/>
      <c r="JVE25" s="356"/>
      <c r="JVF25" s="356"/>
      <c r="JVG25" s="339"/>
      <c r="JVH25" s="356"/>
      <c r="JVI25" s="356"/>
      <c r="JVJ25" s="356"/>
      <c r="JVK25" s="356"/>
      <c r="JVL25" s="356"/>
      <c r="JVM25" s="339"/>
      <c r="JVN25" s="356"/>
      <c r="JVO25" s="356"/>
      <c r="JVP25" s="356"/>
      <c r="JVQ25" s="356"/>
      <c r="JVR25" s="356"/>
      <c r="JVS25" s="339"/>
      <c r="JVT25" s="356"/>
      <c r="JVU25" s="356"/>
      <c r="JVV25" s="356"/>
      <c r="JVW25" s="356"/>
      <c r="JVX25" s="356"/>
      <c r="JVY25" s="339"/>
      <c r="JVZ25" s="356"/>
      <c r="JWA25" s="356"/>
      <c r="JWB25" s="356"/>
      <c r="JWC25" s="356"/>
      <c r="JWD25" s="356"/>
      <c r="JWE25" s="339"/>
      <c r="JWF25" s="356"/>
      <c r="JWG25" s="356"/>
      <c r="JWH25" s="356"/>
      <c r="JWI25" s="356"/>
      <c r="JWJ25" s="356"/>
      <c r="JWK25" s="339"/>
      <c r="JWL25" s="356"/>
      <c r="JWM25" s="356"/>
      <c r="JWN25" s="356"/>
      <c r="JWO25" s="356"/>
      <c r="JWP25" s="356"/>
      <c r="JWQ25" s="339"/>
      <c r="JWR25" s="356"/>
      <c r="JWS25" s="356"/>
      <c r="JWT25" s="356"/>
      <c r="JWU25" s="356"/>
      <c r="JWV25" s="356"/>
      <c r="JWW25" s="339"/>
      <c r="JWX25" s="356"/>
      <c r="JWY25" s="356"/>
      <c r="JWZ25" s="356"/>
      <c r="JXA25" s="356"/>
      <c r="JXB25" s="356"/>
      <c r="JXC25" s="339"/>
      <c r="JXD25" s="356"/>
      <c r="JXE25" s="356"/>
      <c r="JXF25" s="356"/>
      <c r="JXG25" s="356"/>
      <c r="JXH25" s="356"/>
      <c r="JXI25" s="339"/>
      <c r="JXJ25" s="356"/>
      <c r="JXK25" s="356"/>
      <c r="JXL25" s="356"/>
      <c r="JXM25" s="356"/>
      <c r="JXN25" s="356"/>
      <c r="JXO25" s="339"/>
      <c r="JXP25" s="356"/>
      <c r="JXQ25" s="356"/>
      <c r="JXR25" s="356"/>
      <c r="JXS25" s="356"/>
      <c r="JXT25" s="356"/>
      <c r="JXU25" s="339"/>
      <c r="JXV25" s="356"/>
      <c r="JXW25" s="356"/>
      <c r="JXX25" s="356"/>
      <c r="JXY25" s="356"/>
      <c r="JXZ25" s="356"/>
      <c r="JYA25" s="339"/>
      <c r="JYB25" s="356"/>
      <c r="JYC25" s="356"/>
      <c r="JYD25" s="356"/>
      <c r="JYE25" s="356"/>
      <c r="JYF25" s="356"/>
      <c r="JYG25" s="339"/>
      <c r="JYH25" s="356"/>
      <c r="JYI25" s="356"/>
      <c r="JYJ25" s="356"/>
      <c r="JYK25" s="356"/>
      <c r="JYL25" s="356"/>
      <c r="JYM25" s="339"/>
      <c r="JYN25" s="356"/>
      <c r="JYO25" s="356"/>
      <c r="JYP25" s="356"/>
      <c r="JYQ25" s="356"/>
      <c r="JYR25" s="356"/>
      <c r="JYS25" s="339"/>
      <c r="JYT25" s="356"/>
      <c r="JYU25" s="356"/>
      <c r="JYV25" s="356"/>
      <c r="JYW25" s="356"/>
      <c r="JYX25" s="356"/>
      <c r="JYY25" s="339"/>
      <c r="JYZ25" s="356"/>
      <c r="JZA25" s="356"/>
      <c r="JZB25" s="356"/>
      <c r="JZC25" s="356"/>
      <c r="JZD25" s="356"/>
      <c r="JZE25" s="339"/>
      <c r="JZF25" s="356"/>
      <c r="JZG25" s="356"/>
      <c r="JZH25" s="356"/>
      <c r="JZI25" s="356"/>
      <c r="JZJ25" s="356"/>
      <c r="JZK25" s="339"/>
      <c r="JZL25" s="356"/>
      <c r="JZM25" s="356"/>
      <c r="JZN25" s="356"/>
      <c r="JZO25" s="356"/>
      <c r="JZP25" s="356"/>
      <c r="JZQ25" s="339"/>
      <c r="JZR25" s="356"/>
      <c r="JZS25" s="356"/>
      <c r="JZT25" s="356"/>
      <c r="JZU25" s="356"/>
      <c r="JZV25" s="356"/>
      <c r="JZW25" s="339"/>
      <c r="JZX25" s="356"/>
      <c r="JZY25" s="356"/>
      <c r="JZZ25" s="356"/>
      <c r="KAA25" s="356"/>
      <c r="KAB25" s="356"/>
      <c r="KAC25" s="339"/>
      <c r="KAD25" s="356"/>
      <c r="KAE25" s="356"/>
      <c r="KAF25" s="356"/>
      <c r="KAG25" s="356"/>
      <c r="KAH25" s="356"/>
      <c r="KAI25" s="339"/>
      <c r="KAJ25" s="356"/>
      <c r="KAK25" s="356"/>
      <c r="KAL25" s="356"/>
      <c r="KAM25" s="356"/>
      <c r="KAN25" s="356"/>
      <c r="KAO25" s="339"/>
      <c r="KAP25" s="356"/>
      <c r="KAQ25" s="356"/>
      <c r="KAR25" s="356"/>
      <c r="KAS25" s="356"/>
      <c r="KAT25" s="356"/>
      <c r="KAU25" s="339"/>
      <c r="KAV25" s="356"/>
      <c r="KAW25" s="356"/>
      <c r="KAX25" s="356"/>
      <c r="KAY25" s="356"/>
      <c r="KAZ25" s="356"/>
      <c r="KBA25" s="339"/>
      <c r="KBB25" s="356"/>
      <c r="KBC25" s="356"/>
      <c r="KBD25" s="356"/>
      <c r="KBE25" s="356"/>
      <c r="KBF25" s="356"/>
      <c r="KBG25" s="339"/>
      <c r="KBH25" s="356"/>
      <c r="KBI25" s="356"/>
      <c r="KBJ25" s="356"/>
      <c r="KBK25" s="356"/>
      <c r="KBL25" s="356"/>
      <c r="KBM25" s="339"/>
      <c r="KBN25" s="356"/>
      <c r="KBO25" s="356"/>
      <c r="KBP25" s="356"/>
      <c r="KBQ25" s="356"/>
      <c r="KBR25" s="356"/>
      <c r="KBS25" s="339"/>
      <c r="KBT25" s="356"/>
      <c r="KBU25" s="356"/>
      <c r="KBV25" s="356"/>
      <c r="KBW25" s="356"/>
      <c r="KBX25" s="356"/>
      <c r="KBY25" s="339"/>
      <c r="KBZ25" s="356"/>
      <c r="KCA25" s="356"/>
      <c r="KCB25" s="356"/>
      <c r="KCC25" s="356"/>
      <c r="KCD25" s="356"/>
      <c r="KCE25" s="339"/>
      <c r="KCF25" s="356"/>
      <c r="KCG25" s="356"/>
      <c r="KCH25" s="356"/>
      <c r="KCI25" s="356"/>
      <c r="KCJ25" s="356"/>
      <c r="KCK25" s="339"/>
      <c r="KCL25" s="356"/>
      <c r="KCM25" s="356"/>
      <c r="KCN25" s="356"/>
      <c r="KCO25" s="356"/>
      <c r="KCP25" s="356"/>
      <c r="KCQ25" s="339"/>
      <c r="KCR25" s="356"/>
      <c r="KCS25" s="356"/>
      <c r="KCT25" s="356"/>
      <c r="KCU25" s="356"/>
      <c r="KCV25" s="356"/>
      <c r="KCW25" s="339"/>
      <c r="KCX25" s="356"/>
      <c r="KCY25" s="356"/>
      <c r="KCZ25" s="356"/>
      <c r="KDA25" s="356"/>
      <c r="KDB25" s="356"/>
      <c r="KDC25" s="339"/>
      <c r="KDD25" s="356"/>
      <c r="KDE25" s="356"/>
      <c r="KDF25" s="356"/>
      <c r="KDG25" s="356"/>
      <c r="KDH25" s="356"/>
      <c r="KDI25" s="339"/>
      <c r="KDJ25" s="356"/>
      <c r="KDK25" s="356"/>
      <c r="KDL25" s="356"/>
      <c r="KDM25" s="356"/>
      <c r="KDN25" s="356"/>
      <c r="KDO25" s="339"/>
      <c r="KDP25" s="356"/>
      <c r="KDQ25" s="356"/>
      <c r="KDR25" s="356"/>
      <c r="KDS25" s="356"/>
      <c r="KDT25" s="356"/>
      <c r="KDU25" s="339"/>
      <c r="KDV25" s="356"/>
      <c r="KDW25" s="356"/>
      <c r="KDX25" s="356"/>
      <c r="KDY25" s="356"/>
      <c r="KDZ25" s="356"/>
      <c r="KEA25" s="339"/>
      <c r="KEB25" s="356"/>
      <c r="KEC25" s="356"/>
      <c r="KED25" s="356"/>
      <c r="KEE25" s="356"/>
      <c r="KEF25" s="356"/>
      <c r="KEG25" s="339"/>
      <c r="KEH25" s="356"/>
      <c r="KEI25" s="356"/>
      <c r="KEJ25" s="356"/>
      <c r="KEK25" s="356"/>
      <c r="KEL25" s="356"/>
      <c r="KEM25" s="339"/>
      <c r="KEN25" s="356"/>
      <c r="KEO25" s="356"/>
      <c r="KEP25" s="356"/>
      <c r="KEQ25" s="356"/>
      <c r="KER25" s="356"/>
      <c r="KES25" s="339"/>
      <c r="KET25" s="356"/>
      <c r="KEU25" s="356"/>
      <c r="KEV25" s="356"/>
      <c r="KEW25" s="356"/>
      <c r="KEX25" s="356"/>
      <c r="KEY25" s="339"/>
      <c r="KEZ25" s="356"/>
      <c r="KFA25" s="356"/>
      <c r="KFB25" s="356"/>
      <c r="KFC25" s="356"/>
      <c r="KFD25" s="356"/>
      <c r="KFE25" s="339"/>
      <c r="KFF25" s="356"/>
      <c r="KFG25" s="356"/>
      <c r="KFH25" s="356"/>
      <c r="KFI25" s="356"/>
      <c r="KFJ25" s="356"/>
      <c r="KFK25" s="339"/>
      <c r="KFL25" s="356"/>
      <c r="KFM25" s="356"/>
      <c r="KFN25" s="356"/>
      <c r="KFO25" s="356"/>
      <c r="KFP25" s="356"/>
      <c r="KFQ25" s="339"/>
      <c r="KFR25" s="356"/>
      <c r="KFS25" s="356"/>
      <c r="KFT25" s="356"/>
      <c r="KFU25" s="356"/>
      <c r="KFV25" s="356"/>
      <c r="KFW25" s="339"/>
      <c r="KFX25" s="356"/>
      <c r="KFY25" s="356"/>
      <c r="KFZ25" s="356"/>
      <c r="KGA25" s="356"/>
      <c r="KGB25" s="356"/>
      <c r="KGC25" s="339"/>
      <c r="KGD25" s="356"/>
      <c r="KGE25" s="356"/>
      <c r="KGF25" s="356"/>
      <c r="KGG25" s="356"/>
      <c r="KGH25" s="356"/>
      <c r="KGI25" s="339"/>
      <c r="KGJ25" s="356"/>
      <c r="KGK25" s="356"/>
      <c r="KGL25" s="356"/>
      <c r="KGM25" s="356"/>
      <c r="KGN25" s="356"/>
      <c r="KGO25" s="339"/>
      <c r="KGP25" s="356"/>
      <c r="KGQ25" s="356"/>
      <c r="KGR25" s="356"/>
      <c r="KGS25" s="356"/>
      <c r="KGT25" s="356"/>
      <c r="KGU25" s="339"/>
      <c r="KGV25" s="356"/>
      <c r="KGW25" s="356"/>
      <c r="KGX25" s="356"/>
      <c r="KGY25" s="356"/>
      <c r="KGZ25" s="356"/>
      <c r="KHA25" s="339"/>
      <c r="KHB25" s="356"/>
      <c r="KHC25" s="356"/>
      <c r="KHD25" s="356"/>
      <c r="KHE25" s="356"/>
      <c r="KHF25" s="356"/>
      <c r="KHG25" s="339"/>
      <c r="KHH25" s="356"/>
      <c r="KHI25" s="356"/>
      <c r="KHJ25" s="356"/>
      <c r="KHK25" s="356"/>
      <c r="KHL25" s="356"/>
      <c r="KHM25" s="339"/>
      <c r="KHN25" s="356"/>
      <c r="KHO25" s="356"/>
      <c r="KHP25" s="356"/>
      <c r="KHQ25" s="356"/>
      <c r="KHR25" s="356"/>
      <c r="KHS25" s="339"/>
      <c r="KHT25" s="356"/>
      <c r="KHU25" s="356"/>
      <c r="KHV25" s="356"/>
      <c r="KHW25" s="356"/>
      <c r="KHX25" s="356"/>
      <c r="KHY25" s="339"/>
      <c r="KHZ25" s="356"/>
      <c r="KIA25" s="356"/>
      <c r="KIB25" s="356"/>
      <c r="KIC25" s="356"/>
      <c r="KID25" s="356"/>
      <c r="KIE25" s="339"/>
      <c r="KIF25" s="356"/>
      <c r="KIG25" s="356"/>
      <c r="KIH25" s="356"/>
      <c r="KII25" s="356"/>
      <c r="KIJ25" s="356"/>
      <c r="KIK25" s="339"/>
      <c r="KIL25" s="356"/>
      <c r="KIM25" s="356"/>
      <c r="KIN25" s="356"/>
      <c r="KIO25" s="356"/>
      <c r="KIP25" s="356"/>
      <c r="KIQ25" s="339"/>
      <c r="KIR25" s="356"/>
      <c r="KIS25" s="356"/>
      <c r="KIT25" s="356"/>
      <c r="KIU25" s="356"/>
      <c r="KIV25" s="356"/>
      <c r="KIW25" s="339"/>
      <c r="KIX25" s="356"/>
      <c r="KIY25" s="356"/>
      <c r="KIZ25" s="356"/>
      <c r="KJA25" s="356"/>
      <c r="KJB25" s="356"/>
      <c r="KJC25" s="339"/>
      <c r="KJD25" s="356"/>
      <c r="KJE25" s="356"/>
      <c r="KJF25" s="356"/>
      <c r="KJG25" s="356"/>
      <c r="KJH25" s="356"/>
      <c r="KJI25" s="339"/>
      <c r="KJJ25" s="356"/>
      <c r="KJK25" s="356"/>
      <c r="KJL25" s="356"/>
      <c r="KJM25" s="356"/>
      <c r="KJN25" s="356"/>
      <c r="KJO25" s="339"/>
      <c r="KJP25" s="356"/>
      <c r="KJQ25" s="356"/>
      <c r="KJR25" s="356"/>
      <c r="KJS25" s="356"/>
      <c r="KJT25" s="356"/>
      <c r="KJU25" s="339"/>
      <c r="KJV25" s="356"/>
      <c r="KJW25" s="356"/>
      <c r="KJX25" s="356"/>
      <c r="KJY25" s="356"/>
      <c r="KJZ25" s="356"/>
      <c r="KKA25" s="339"/>
      <c r="KKB25" s="356"/>
      <c r="KKC25" s="356"/>
      <c r="KKD25" s="356"/>
      <c r="KKE25" s="356"/>
      <c r="KKF25" s="356"/>
      <c r="KKG25" s="339"/>
      <c r="KKH25" s="356"/>
      <c r="KKI25" s="356"/>
      <c r="KKJ25" s="356"/>
      <c r="KKK25" s="356"/>
      <c r="KKL25" s="356"/>
      <c r="KKM25" s="339"/>
      <c r="KKN25" s="356"/>
      <c r="KKO25" s="356"/>
      <c r="KKP25" s="356"/>
      <c r="KKQ25" s="356"/>
      <c r="KKR25" s="356"/>
      <c r="KKS25" s="339"/>
      <c r="KKT25" s="356"/>
      <c r="KKU25" s="356"/>
      <c r="KKV25" s="356"/>
      <c r="KKW25" s="356"/>
      <c r="KKX25" s="356"/>
      <c r="KKY25" s="339"/>
      <c r="KKZ25" s="356"/>
      <c r="KLA25" s="356"/>
      <c r="KLB25" s="356"/>
      <c r="KLC25" s="356"/>
      <c r="KLD25" s="356"/>
      <c r="KLE25" s="339"/>
      <c r="KLF25" s="356"/>
      <c r="KLG25" s="356"/>
      <c r="KLH25" s="356"/>
      <c r="KLI25" s="356"/>
      <c r="KLJ25" s="356"/>
      <c r="KLK25" s="339"/>
      <c r="KLL25" s="356"/>
      <c r="KLM25" s="356"/>
      <c r="KLN25" s="356"/>
      <c r="KLO25" s="356"/>
      <c r="KLP25" s="356"/>
      <c r="KLQ25" s="339"/>
      <c r="KLR25" s="356"/>
      <c r="KLS25" s="356"/>
      <c r="KLT25" s="356"/>
      <c r="KLU25" s="356"/>
      <c r="KLV25" s="356"/>
      <c r="KLW25" s="339"/>
      <c r="KLX25" s="356"/>
      <c r="KLY25" s="356"/>
      <c r="KLZ25" s="356"/>
      <c r="KMA25" s="356"/>
      <c r="KMB25" s="356"/>
      <c r="KMC25" s="339"/>
      <c r="KMD25" s="356"/>
      <c r="KME25" s="356"/>
      <c r="KMF25" s="356"/>
      <c r="KMG25" s="356"/>
      <c r="KMH25" s="356"/>
      <c r="KMI25" s="339"/>
      <c r="KMJ25" s="356"/>
      <c r="KMK25" s="356"/>
      <c r="KML25" s="356"/>
      <c r="KMM25" s="356"/>
      <c r="KMN25" s="356"/>
      <c r="KMO25" s="339"/>
      <c r="KMP25" s="356"/>
      <c r="KMQ25" s="356"/>
      <c r="KMR25" s="356"/>
      <c r="KMS25" s="356"/>
      <c r="KMT25" s="356"/>
      <c r="KMU25" s="339"/>
      <c r="KMV25" s="356"/>
      <c r="KMW25" s="356"/>
      <c r="KMX25" s="356"/>
      <c r="KMY25" s="356"/>
      <c r="KMZ25" s="356"/>
      <c r="KNA25" s="339"/>
      <c r="KNB25" s="356"/>
      <c r="KNC25" s="356"/>
      <c r="KND25" s="356"/>
      <c r="KNE25" s="356"/>
      <c r="KNF25" s="356"/>
      <c r="KNG25" s="339"/>
      <c r="KNH25" s="356"/>
      <c r="KNI25" s="356"/>
      <c r="KNJ25" s="356"/>
      <c r="KNK25" s="356"/>
      <c r="KNL25" s="356"/>
      <c r="KNM25" s="339"/>
      <c r="KNN25" s="356"/>
      <c r="KNO25" s="356"/>
      <c r="KNP25" s="356"/>
      <c r="KNQ25" s="356"/>
      <c r="KNR25" s="356"/>
      <c r="KNS25" s="339"/>
      <c r="KNT25" s="356"/>
      <c r="KNU25" s="356"/>
      <c r="KNV25" s="356"/>
      <c r="KNW25" s="356"/>
      <c r="KNX25" s="356"/>
      <c r="KNY25" s="339"/>
      <c r="KNZ25" s="356"/>
      <c r="KOA25" s="356"/>
      <c r="KOB25" s="356"/>
      <c r="KOC25" s="356"/>
      <c r="KOD25" s="356"/>
      <c r="KOE25" s="339"/>
      <c r="KOF25" s="356"/>
      <c r="KOG25" s="356"/>
      <c r="KOH25" s="356"/>
      <c r="KOI25" s="356"/>
      <c r="KOJ25" s="356"/>
      <c r="KOK25" s="339"/>
      <c r="KOL25" s="356"/>
      <c r="KOM25" s="356"/>
      <c r="KON25" s="356"/>
      <c r="KOO25" s="356"/>
      <c r="KOP25" s="356"/>
      <c r="KOQ25" s="339"/>
      <c r="KOR25" s="356"/>
      <c r="KOS25" s="356"/>
      <c r="KOT25" s="356"/>
      <c r="KOU25" s="356"/>
      <c r="KOV25" s="356"/>
      <c r="KOW25" s="339"/>
      <c r="KOX25" s="356"/>
      <c r="KOY25" s="356"/>
      <c r="KOZ25" s="356"/>
      <c r="KPA25" s="356"/>
      <c r="KPB25" s="356"/>
      <c r="KPC25" s="339"/>
      <c r="KPD25" s="356"/>
      <c r="KPE25" s="356"/>
      <c r="KPF25" s="356"/>
      <c r="KPG25" s="356"/>
      <c r="KPH25" s="356"/>
      <c r="KPI25" s="339"/>
      <c r="KPJ25" s="356"/>
      <c r="KPK25" s="356"/>
      <c r="KPL25" s="356"/>
      <c r="KPM25" s="356"/>
      <c r="KPN25" s="356"/>
      <c r="KPO25" s="339"/>
      <c r="KPP25" s="356"/>
      <c r="KPQ25" s="356"/>
      <c r="KPR25" s="356"/>
      <c r="KPS25" s="356"/>
      <c r="KPT25" s="356"/>
      <c r="KPU25" s="339"/>
      <c r="KPV25" s="356"/>
      <c r="KPW25" s="356"/>
      <c r="KPX25" s="356"/>
      <c r="KPY25" s="356"/>
      <c r="KPZ25" s="356"/>
      <c r="KQA25" s="339"/>
      <c r="KQB25" s="356"/>
      <c r="KQC25" s="356"/>
      <c r="KQD25" s="356"/>
      <c r="KQE25" s="356"/>
      <c r="KQF25" s="356"/>
      <c r="KQG25" s="339"/>
      <c r="KQH25" s="356"/>
      <c r="KQI25" s="356"/>
      <c r="KQJ25" s="356"/>
      <c r="KQK25" s="356"/>
      <c r="KQL25" s="356"/>
      <c r="KQM25" s="339"/>
      <c r="KQN25" s="356"/>
      <c r="KQO25" s="356"/>
      <c r="KQP25" s="356"/>
      <c r="KQQ25" s="356"/>
      <c r="KQR25" s="356"/>
      <c r="KQS25" s="339"/>
      <c r="KQT25" s="356"/>
      <c r="KQU25" s="356"/>
      <c r="KQV25" s="356"/>
      <c r="KQW25" s="356"/>
      <c r="KQX25" s="356"/>
      <c r="KQY25" s="339"/>
      <c r="KQZ25" s="356"/>
      <c r="KRA25" s="356"/>
      <c r="KRB25" s="356"/>
      <c r="KRC25" s="356"/>
      <c r="KRD25" s="356"/>
      <c r="KRE25" s="339"/>
      <c r="KRF25" s="356"/>
      <c r="KRG25" s="356"/>
      <c r="KRH25" s="356"/>
      <c r="KRI25" s="356"/>
      <c r="KRJ25" s="356"/>
      <c r="KRK25" s="339"/>
      <c r="KRL25" s="356"/>
      <c r="KRM25" s="356"/>
      <c r="KRN25" s="356"/>
      <c r="KRO25" s="356"/>
      <c r="KRP25" s="356"/>
      <c r="KRQ25" s="339"/>
      <c r="KRR25" s="356"/>
      <c r="KRS25" s="356"/>
      <c r="KRT25" s="356"/>
      <c r="KRU25" s="356"/>
      <c r="KRV25" s="356"/>
      <c r="KRW25" s="339"/>
      <c r="KRX25" s="356"/>
      <c r="KRY25" s="356"/>
      <c r="KRZ25" s="356"/>
      <c r="KSA25" s="356"/>
      <c r="KSB25" s="356"/>
      <c r="KSC25" s="339"/>
      <c r="KSD25" s="356"/>
      <c r="KSE25" s="356"/>
      <c r="KSF25" s="356"/>
      <c r="KSG25" s="356"/>
      <c r="KSH25" s="356"/>
      <c r="KSI25" s="339"/>
      <c r="KSJ25" s="356"/>
      <c r="KSK25" s="356"/>
      <c r="KSL25" s="356"/>
      <c r="KSM25" s="356"/>
      <c r="KSN25" s="356"/>
      <c r="KSO25" s="339"/>
      <c r="KSP25" s="356"/>
      <c r="KSQ25" s="356"/>
      <c r="KSR25" s="356"/>
      <c r="KSS25" s="356"/>
      <c r="KST25" s="356"/>
      <c r="KSU25" s="339"/>
      <c r="KSV25" s="356"/>
      <c r="KSW25" s="356"/>
      <c r="KSX25" s="356"/>
      <c r="KSY25" s="356"/>
      <c r="KSZ25" s="356"/>
      <c r="KTA25" s="339"/>
      <c r="KTB25" s="356"/>
      <c r="KTC25" s="356"/>
      <c r="KTD25" s="356"/>
      <c r="KTE25" s="356"/>
      <c r="KTF25" s="356"/>
      <c r="KTG25" s="339"/>
      <c r="KTH25" s="356"/>
      <c r="KTI25" s="356"/>
      <c r="KTJ25" s="356"/>
      <c r="KTK25" s="356"/>
      <c r="KTL25" s="356"/>
      <c r="KTM25" s="339"/>
      <c r="KTN25" s="356"/>
      <c r="KTO25" s="356"/>
      <c r="KTP25" s="356"/>
      <c r="KTQ25" s="356"/>
      <c r="KTR25" s="356"/>
      <c r="KTS25" s="339"/>
      <c r="KTT25" s="356"/>
      <c r="KTU25" s="356"/>
      <c r="KTV25" s="356"/>
      <c r="KTW25" s="356"/>
      <c r="KTX25" s="356"/>
      <c r="KTY25" s="339"/>
      <c r="KTZ25" s="356"/>
      <c r="KUA25" s="356"/>
      <c r="KUB25" s="356"/>
      <c r="KUC25" s="356"/>
      <c r="KUD25" s="356"/>
      <c r="KUE25" s="339"/>
      <c r="KUF25" s="356"/>
      <c r="KUG25" s="356"/>
      <c r="KUH25" s="356"/>
      <c r="KUI25" s="356"/>
      <c r="KUJ25" s="356"/>
      <c r="KUK25" s="339"/>
      <c r="KUL25" s="356"/>
      <c r="KUM25" s="356"/>
      <c r="KUN25" s="356"/>
      <c r="KUO25" s="356"/>
      <c r="KUP25" s="356"/>
      <c r="KUQ25" s="339"/>
      <c r="KUR25" s="356"/>
      <c r="KUS25" s="356"/>
      <c r="KUT25" s="356"/>
      <c r="KUU25" s="356"/>
      <c r="KUV25" s="356"/>
      <c r="KUW25" s="339"/>
      <c r="KUX25" s="356"/>
      <c r="KUY25" s="356"/>
      <c r="KUZ25" s="356"/>
      <c r="KVA25" s="356"/>
      <c r="KVB25" s="356"/>
      <c r="KVC25" s="339"/>
      <c r="KVD25" s="356"/>
      <c r="KVE25" s="356"/>
      <c r="KVF25" s="356"/>
      <c r="KVG25" s="356"/>
      <c r="KVH25" s="356"/>
      <c r="KVI25" s="339"/>
      <c r="KVJ25" s="356"/>
      <c r="KVK25" s="356"/>
      <c r="KVL25" s="356"/>
      <c r="KVM25" s="356"/>
      <c r="KVN25" s="356"/>
      <c r="KVO25" s="339"/>
      <c r="KVP25" s="356"/>
      <c r="KVQ25" s="356"/>
      <c r="KVR25" s="356"/>
      <c r="KVS25" s="356"/>
      <c r="KVT25" s="356"/>
      <c r="KVU25" s="339"/>
      <c r="KVV25" s="356"/>
      <c r="KVW25" s="356"/>
      <c r="KVX25" s="356"/>
      <c r="KVY25" s="356"/>
      <c r="KVZ25" s="356"/>
      <c r="KWA25" s="339"/>
      <c r="KWB25" s="356"/>
      <c r="KWC25" s="356"/>
      <c r="KWD25" s="356"/>
      <c r="KWE25" s="356"/>
      <c r="KWF25" s="356"/>
      <c r="KWG25" s="339"/>
      <c r="KWH25" s="356"/>
      <c r="KWI25" s="356"/>
      <c r="KWJ25" s="356"/>
      <c r="KWK25" s="356"/>
      <c r="KWL25" s="356"/>
      <c r="KWM25" s="339"/>
      <c r="KWN25" s="356"/>
      <c r="KWO25" s="356"/>
      <c r="KWP25" s="356"/>
      <c r="KWQ25" s="356"/>
      <c r="KWR25" s="356"/>
      <c r="KWS25" s="339"/>
      <c r="KWT25" s="356"/>
      <c r="KWU25" s="356"/>
      <c r="KWV25" s="356"/>
      <c r="KWW25" s="356"/>
      <c r="KWX25" s="356"/>
      <c r="KWY25" s="339"/>
      <c r="KWZ25" s="356"/>
      <c r="KXA25" s="356"/>
      <c r="KXB25" s="356"/>
      <c r="KXC25" s="356"/>
      <c r="KXD25" s="356"/>
      <c r="KXE25" s="339"/>
      <c r="KXF25" s="356"/>
      <c r="KXG25" s="356"/>
      <c r="KXH25" s="356"/>
      <c r="KXI25" s="356"/>
      <c r="KXJ25" s="356"/>
      <c r="KXK25" s="339"/>
      <c r="KXL25" s="356"/>
      <c r="KXM25" s="356"/>
      <c r="KXN25" s="356"/>
      <c r="KXO25" s="356"/>
      <c r="KXP25" s="356"/>
      <c r="KXQ25" s="339"/>
      <c r="KXR25" s="356"/>
      <c r="KXS25" s="356"/>
      <c r="KXT25" s="356"/>
      <c r="KXU25" s="356"/>
      <c r="KXV25" s="356"/>
      <c r="KXW25" s="339"/>
      <c r="KXX25" s="356"/>
      <c r="KXY25" s="356"/>
      <c r="KXZ25" s="356"/>
      <c r="KYA25" s="356"/>
      <c r="KYB25" s="356"/>
      <c r="KYC25" s="339"/>
      <c r="KYD25" s="356"/>
      <c r="KYE25" s="356"/>
      <c r="KYF25" s="356"/>
      <c r="KYG25" s="356"/>
      <c r="KYH25" s="356"/>
      <c r="KYI25" s="339"/>
      <c r="KYJ25" s="356"/>
      <c r="KYK25" s="356"/>
      <c r="KYL25" s="356"/>
      <c r="KYM25" s="356"/>
      <c r="KYN25" s="356"/>
      <c r="KYO25" s="339"/>
      <c r="KYP25" s="356"/>
      <c r="KYQ25" s="356"/>
      <c r="KYR25" s="356"/>
      <c r="KYS25" s="356"/>
      <c r="KYT25" s="356"/>
      <c r="KYU25" s="339"/>
      <c r="KYV25" s="356"/>
      <c r="KYW25" s="356"/>
      <c r="KYX25" s="356"/>
      <c r="KYY25" s="356"/>
      <c r="KYZ25" s="356"/>
      <c r="KZA25" s="339"/>
      <c r="KZB25" s="356"/>
      <c r="KZC25" s="356"/>
      <c r="KZD25" s="356"/>
      <c r="KZE25" s="356"/>
      <c r="KZF25" s="356"/>
      <c r="KZG25" s="339"/>
      <c r="KZH25" s="356"/>
      <c r="KZI25" s="356"/>
      <c r="KZJ25" s="356"/>
      <c r="KZK25" s="356"/>
      <c r="KZL25" s="356"/>
      <c r="KZM25" s="339"/>
      <c r="KZN25" s="356"/>
      <c r="KZO25" s="356"/>
      <c r="KZP25" s="356"/>
      <c r="KZQ25" s="356"/>
      <c r="KZR25" s="356"/>
      <c r="KZS25" s="339"/>
      <c r="KZT25" s="356"/>
      <c r="KZU25" s="356"/>
      <c r="KZV25" s="356"/>
      <c r="KZW25" s="356"/>
      <c r="KZX25" s="356"/>
      <c r="KZY25" s="339"/>
      <c r="KZZ25" s="356"/>
      <c r="LAA25" s="356"/>
      <c r="LAB25" s="356"/>
      <c r="LAC25" s="356"/>
      <c r="LAD25" s="356"/>
      <c r="LAE25" s="339"/>
      <c r="LAF25" s="356"/>
      <c r="LAG25" s="356"/>
      <c r="LAH25" s="356"/>
      <c r="LAI25" s="356"/>
      <c r="LAJ25" s="356"/>
      <c r="LAK25" s="339"/>
      <c r="LAL25" s="356"/>
      <c r="LAM25" s="356"/>
      <c r="LAN25" s="356"/>
      <c r="LAO25" s="356"/>
      <c r="LAP25" s="356"/>
      <c r="LAQ25" s="339"/>
      <c r="LAR25" s="356"/>
      <c r="LAS25" s="356"/>
      <c r="LAT25" s="356"/>
      <c r="LAU25" s="356"/>
      <c r="LAV25" s="356"/>
      <c r="LAW25" s="339"/>
      <c r="LAX25" s="356"/>
      <c r="LAY25" s="356"/>
      <c r="LAZ25" s="356"/>
      <c r="LBA25" s="356"/>
      <c r="LBB25" s="356"/>
      <c r="LBC25" s="339"/>
      <c r="LBD25" s="356"/>
      <c r="LBE25" s="356"/>
      <c r="LBF25" s="356"/>
      <c r="LBG25" s="356"/>
      <c r="LBH25" s="356"/>
      <c r="LBI25" s="339"/>
      <c r="LBJ25" s="356"/>
      <c r="LBK25" s="356"/>
      <c r="LBL25" s="356"/>
      <c r="LBM25" s="356"/>
      <c r="LBN25" s="356"/>
      <c r="LBO25" s="339"/>
      <c r="LBP25" s="356"/>
      <c r="LBQ25" s="356"/>
      <c r="LBR25" s="356"/>
      <c r="LBS25" s="356"/>
      <c r="LBT25" s="356"/>
      <c r="LBU25" s="339"/>
      <c r="LBV25" s="356"/>
      <c r="LBW25" s="356"/>
      <c r="LBX25" s="356"/>
      <c r="LBY25" s="356"/>
      <c r="LBZ25" s="356"/>
      <c r="LCA25" s="339"/>
      <c r="LCB25" s="356"/>
      <c r="LCC25" s="356"/>
      <c r="LCD25" s="356"/>
      <c r="LCE25" s="356"/>
      <c r="LCF25" s="356"/>
      <c r="LCG25" s="339"/>
      <c r="LCH25" s="356"/>
      <c r="LCI25" s="356"/>
      <c r="LCJ25" s="356"/>
      <c r="LCK25" s="356"/>
      <c r="LCL25" s="356"/>
      <c r="LCM25" s="339"/>
      <c r="LCN25" s="356"/>
      <c r="LCO25" s="356"/>
      <c r="LCP25" s="356"/>
      <c r="LCQ25" s="356"/>
      <c r="LCR25" s="356"/>
      <c r="LCS25" s="339"/>
      <c r="LCT25" s="356"/>
      <c r="LCU25" s="356"/>
      <c r="LCV25" s="356"/>
      <c r="LCW25" s="356"/>
      <c r="LCX25" s="356"/>
      <c r="LCY25" s="339"/>
      <c r="LCZ25" s="356"/>
      <c r="LDA25" s="356"/>
      <c r="LDB25" s="356"/>
      <c r="LDC25" s="356"/>
      <c r="LDD25" s="356"/>
      <c r="LDE25" s="339"/>
      <c r="LDF25" s="356"/>
      <c r="LDG25" s="356"/>
      <c r="LDH25" s="356"/>
      <c r="LDI25" s="356"/>
      <c r="LDJ25" s="356"/>
      <c r="LDK25" s="339"/>
      <c r="LDL25" s="356"/>
      <c r="LDM25" s="356"/>
      <c r="LDN25" s="356"/>
      <c r="LDO25" s="356"/>
      <c r="LDP25" s="356"/>
      <c r="LDQ25" s="339"/>
      <c r="LDR25" s="356"/>
      <c r="LDS25" s="356"/>
      <c r="LDT25" s="356"/>
      <c r="LDU25" s="356"/>
      <c r="LDV25" s="356"/>
      <c r="LDW25" s="339"/>
      <c r="LDX25" s="356"/>
      <c r="LDY25" s="356"/>
      <c r="LDZ25" s="356"/>
      <c r="LEA25" s="356"/>
      <c r="LEB25" s="356"/>
      <c r="LEC25" s="339"/>
      <c r="LED25" s="356"/>
      <c r="LEE25" s="356"/>
      <c r="LEF25" s="356"/>
      <c r="LEG25" s="356"/>
      <c r="LEH25" s="356"/>
      <c r="LEI25" s="339"/>
      <c r="LEJ25" s="356"/>
      <c r="LEK25" s="356"/>
      <c r="LEL25" s="356"/>
      <c r="LEM25" s="356"/>
      <c r="LEN25" s="356"/>
      <c r="LEO25" s="339"/>
      <c r="LEP25" s="356"/>
      <c r="LEQ25" s="356"/>
      <c r="LER25" s="356"/>
      <c r="LES25" s="356"/>
      <c r="LET25" s="356"/>
      <c r="LEU25" s="339"/>
      <c r="LEV25" s="356"/>
      <c r="LEW25" s="356"/>
      <c r="LEX25" s="356"/>
      <c r="LEY25" s="356"/>
      <c r="LEZ25" s="356"/>
      <c r="LFA25" s="339"/>
      <c r="LFB25" s="356"/>
      <c r="LFC25" s="356"/>
      <c r="LFD25" s="356"/>
      <c r="LFE25" s="356"/>
      <c r="LFF25" s="356"/>
      <c r="LFG25" s="339"/>
      <c r="LFH25" s="356"/>
      <c r="LFI25" s="356"/>
      <c r="LFJ25" s="356"/>
      <c r="LFK25" s="356"/>
      <c r="LFL25" s="356"/>
      <c r="LFM25" s="339"/>
      <c r="LFN25" s="356"/>
      <c r="LFO25" s="356"/>
      <c r="LFP25" s="356"/>
      <c r="LFQ25" s="356"/>
      <c r="LFR25" s="356"/>
      <c r="LFS25" s="339"/>
      <c r="LFT25" s="356"/>
      <c r="LFU25" s="356"/>
      <c r="LFV25" s="356"/>
      <c r="LFW25" s="356"/>
      <c r="LFX25" s="356"/>
      <c r="LFY25" s="339"/>
      <c r="LFZ25" s="356"/>
      <c r="LGA25" s="356"/>
      <c r="LGB25" s="356"/>
      <c r="LGC25" s="356"/>
      <c r="LGD25" s="356"/>
      <c r="LGE25" s="339"/>
      <c r="LGF25" s="356"/>
      <c r="LGG25" s="356"/>
      <c r="LGH25" s="356"/>
      <c r="LGI25" s="356"/>
      <c r="LGJ25" s="356"/>
      <c r="LGK25" s="339"/>
      <c r="LGL25" s="356"/>
      <c r="LGM25" s="356"/>
      <c r="LGN25" s="356"/>
      <c r="LGO25" s="356"/>
      <c r="LGP25" s="356"/>
      <c r="LGQ25" s="339"/>
      <c r="LGR25" s="356"/>
      <c r="LGS25" s="356"/>
      <c r="LGT25" s="356"/>
      <c r="LGU25" s="356"/>
      <c r="LGV25" s="356"/>
      <c r="LGW25" s="339"/>
      <c r="LGX25" s="356"/>
      <c r="LGY25" s="356"/>
      <c r="LGZ25" s="356"/>
      <c r="LHA25" s="356"/>
      <c r="LHB25" s="356"/>
      <c r="LHC25" s="339"/>
      <c r="LHD25" s="356"/>
      <c r="LHE25" s="356"/>
      <c r="LHF25" s="356"/>
      <c r="LHG25" s="356"/>
      <c r="LHH25" s="356"/>
      <c r="LHI25" s="339"/>
      <c r="LHJ25" s="356"/>
      <c r="LHK25" s="356"/>
      <c r="LHL25" s="356"/>
      <c r="LHM25" s="356"/>
      <c r="LHN25" s="356"/>
      <c r="LHO25" s="339"/>
      <c r="LHP25" s="356"/>
      <c r="LHQ25" s="356"/>
      <c r="LHR25" s="356"/>
      <c r="LHS25" s="356"/>
      <c r="LHT25" s="356"/>
      <c r="LHU25" s="339"/>
      <c r="LHV25" s="356"/>
      <c r="LHW25" s="356"/>
      <c r="LHX25" s="356"/>
      <c r="LHY25" s="356"/>
      <c r="LHZ25" s="356"/>
      <c r="LIA25" s="339"/>
      <c r="LIB25" s="356"/>
      <c r="LIC25" s="356"/>
      <c r="LID25" s="356"/>
      <c r="LIE25" s="356"/>
      <c r="LIF25" s="356"/>
      <c r="LIG25" s="339"/>
      <c r="LIH25" s="356"/>
      <c r="LII25" s="356"/>
      <c r="LIJ25" s="356"/>
      <c r="LIK25" s="356"/>
      <c r="LIL25" s="356"/>
      <c r="LIM25" s="339"/>
      <c r="LIN25" s="356"/>
      <c r="LIO25" s="356"/>
      <c r="LIP25" s="356"/>
      <c r="LIQ25" s="356"/>
      <c r="LIR25" s="356"/>
      <c r="LIS25" s="339"/>
      <c r="LIT25" s="356"/>
      <c r="LIU25" s="356"/>
      <c r="LIV25" s="356"/>
      <c r="LIW25" s="356"/>
      <c r="LIX25" s="356"/>
      <c r="LIY25" s="339"/>
      <c r="LIZ25" s="356"/>
      <c r="LJA25" s="356"/>
      <c r="LJB25" s="356"/>
      <c r="LJC25" s="356"/>
      <c r="LJD25" s="356"/>
      <c r="LJE25" s="339"/>
      <c r="LJF25" s="356"/>
      <c r="LJG25" s="356"/>
      <c r="LJH25" s="356"/>
      <c r="LJI25" s="356"/>
      <c r="LJJ25" s="356"/>
      <c r="LJK25" s="339"/>
      <c r="LJL25" s="356"/>
      <c r="LJM25" s="356"/>
      <c r="LJN25" s="356"/>
      <c r="LJO25" s="356"/>
      <c r="LJP25" s="356"/>
      <c r="LJQ25" s="339"/>
      <c r="LJR25" s="356"/>
      <c r="LJS25" s="356"/>
      <c r="LJT25" s="356"/>
      <c r="LJU25" s="356"/>
      <c r="LJV25" s="356"/>
      <c r="LJW25" s="339"/>
      <c r="LJX25" s="356"/>
      <c r="LJY25" s="356"/>
      <c r="LJZ25" s="356"/>
      <c r="LKA25" s="356"/>
      <c r="LKB25" s="356"/>
      <c r="LKC25" s="339"/>
      <c r="LKD25" s="356"/>
      <c r="LKE25" s="356"/>
      <c r="LKF25" s="356"/>
      <c r="LKG25" s="356"/>
      <c r="LKH25" s="356"/>
      <c r="LKI25" s="339"/>
      <c r="LKJ25" s="356"/>
      <c r="LKK25" s="356"/>
      <c r="LKL25" s="356"/>
      <c r="LKM25" s="356"/>
      <c r="LKN25" s="356"/>
      <c r="LKO25" s="339"/>
      <c r="LKP25" s="356"/>
      <c r="LKQ25" s="356"/>
      <c r="LKR25" s="356"/>
      <c r="LKS25" s="356"/>
      <c r="LKT25" s="356"/>
      <c r="LKU25" s="339"/>
      <c r="LKV25" s="356"/>
      <c r="LKW25" s="356"/>
      <c r="LKX25" s="356"/>
      <c r="LKY25" s="356"/>
      <c r="LKZ25" s="356"/>
      <c r="LLA25" s="339"/>
      <c r="LLB25" s="356"/>
      <c r="LLC25" s="356"/>
      <c r="LLD25" s="356"/>
      <c r="LLE25" s="356"/>
      <c r="LLF25" s="356"/>
      <c r="LLG25" s="339"/>
      <c r="LLH25" s="356"/>
      <c r="LLI25" s="356"/>
      <c r="LLJ25" s="356"/>
      <c r="LLK25" s="356"/>
      <c r="LLL25" s="356"/>
      <c r="LLM25" s="339"/>
      <c r="LLN25" s="356"/>
      <c r="LLO25" s="356"/>
      <c r="LLP25" s="356"/>
      <c r="LLQ25" s="356"/>
      <c r="LLR25" s="356"/>
      <c r="LLS25" s="339"/>
      <c r="LLT25" s="356"/>
      <c r="LLU25" s="356"/>
      <c r="LLV25" s="356"/>
      <c r="LLW25" s="356"/>
      <c r="LLX25" s="356"/>
      <c r="LLY25" s="339"/>
      <c r="LLZ25" s="356"/>
      <c r="LMA25" s="356"/>
      <c r="LMB25" s="356"/>
      <c r="LMC25" s="356"/>
      <c r="LMD25" s="356"/>
      <c r="LME25" s="339"/>
      <c r="LMF25" s="356"/>
      <c r="LMG25" s="356"/>
      <c r="LMH25" s="356"/>
      <c r="LMI25" s="356"/>
      <c r="LMJ25" s="356"/>
      <c r="LMK25" s="339"/>
      <c r="LML25" s="356"/>
      <c r="LMM25" s="356"/>
      <c r="LMN25" s="356"/>
      <c r="LMO25" s="356"/>
      <c r="LMP25" s="356"/>
      <c r="LMQ25" s="339"/>
      <c r="LMR25" s="356"/>
      <c r="LMS25" s="356"/>
      <c r="LMT25" s="356"/>
      <c r="LMU25" s="356"/>
      <c r="LMV25" s="356"/>
      <c r="LMW25" s="339"/>
      <c r="LMX25" s="356"/>
      <c r="LMY25" s="356"/>
      <c r="LMZ25" s="356"/>
      <c r="LNA25" s="356"/>
      <c r="LNB25" s="356"/>
      <c r="LNC25" s="339"/>
      <c r="LND25" s="356"/>
      <c r="LNE25" s="356"/>
      <c r="LNF25" s="356"/>
      <c r="LNG25" s="356"/>
      <c r="LNH25" s="356"/>
      <c r="LNI25" s="339"/>
      <c r="LNJ25" s="356"/>
      <c r="LNK25" s="356"/>
      <c r="LNL25" s="356"/>
      <c r="LNM25" s="356"/>
      <c r="LNN25" s="356"/>
      <c r="LNO25" s="339"/>
      <c r="LNP25" s="356"/>
      <c r="LNQ25" s="356"/>
      <c r="LNR25" s="356"/>
      <c r="LNS25" s="356"/>
      <c r="LNT25" s="356"/>
      <c r="LNU25" s="339"/>
      <c r="LNV25" s="356"/>
      <c r="LNW25" s="356"/>
      <c r="LNX25" s="356"/>
      <c r="LNY25" s="356"/>
      <c r="LNZ25" s="356"/>
      <c r="LOA25" s="339"/>
      <c r="LOB25" s="356"/>
      <c r="LOC25" s="356"/>
      <c r="LOD25" s="356"/>
      <c r="LOE25" s="356"/>
      <c r="LOF25" s="356"/>
      <c r="LOG25" s="339"/>
      <c r="LOH25" s="356"/>
      <c r="LOI25" s="356"/>
      <c r="LOJ25" s="356"/>
      <c r="LOK25" s="356"/>
      <c r="LOL25" s="356"/>
      <c r="LOM25" s="339"/>
      <c r="LON25" s="356"/>
      <c r="LOO25" s="356"/>
      <c r="LOP25" s="356"/>
      <c r="LOQ25" s="356"/>
      <c r="LOR25" s="356"/>
      <c r="LOS25" s="339"/>
      <c r="LOT25" s="356"/>
      <c r="LOU25" s="356"/>
      <c r="LOV25" s="356"/>
      <c r="LOW25" s="356"/>
      <c r="LOX25" s="356"/>
      <c r="LOY25" s="339"/>
      <c r="LOZ25" s="356"/>
      <c r="LPA25" s="356"/>
      <c r="LPB25" s="356"/>
      <c r="LPC25" s="356"/>
      <c r="LPD25" s="356"/>
      <c r="LPE25" s="339"/>
      <c r="LPF25" s="356"/>
      <c r="LPG25" s="356"/>
      <c r="LPH25" s="356"/>
      <c r="LPI25" s="356"/>
      <c r="LPJ25" s="356"/>
      <c r="LPK25" s="339"/>
      <c r="LPL25" s="356"/>
      <c r="LPM25" s="356"/>
      <c r="LPN25" s="356"/>
      <c r="LPO25" s="356"/>
      <c r="LPP25" s="356"/>
      <c r="LPQ25" s="339"/>
      <c r="LPR25" s="356"/>
      <c r="LPS25" s="356"/>
      <c r="LPT25" s="356"/>
      <c r="LPU25" s="356"/>
      <c r="LPV25" s="356"/>
      <c r="LPW25" s="339"/>
      <c r="LPX25" s="356"/>
      <c r="LPY25" s="356"/>
      <c r="LPZ25" s="356"/>
      <c r="LQA25" s="356"/>
      <c r="LQB25" s="356"/>
      <c r="LQC25" s="339"/>
      <c r="LQD25" s="356"/>
      <c r="LQE25" s="356"/>
      <c r="LQF25" s="356"/>
      <c r="LQG25" s="356"/>
      <c r="LQH25" s="356"/>
      <c r="LQI25" s="339"/>
      <c r="LQJ25" s="356"/>
      <c r="LQK25" s="356"/>
      <c r="LQL25" s="356"/>
      <c r="LQM25" s="356"/>
      <c r="LQN25" s="356"/>
      <c r="LQO25" s="339"/>
      <c r="LQP25" s="356"/>
      <c r="LQQ25" s="356"/>
      <c r="LQR25" s="356"/>
      <c r="LQS25" s="356"/>
      <c r="LQT25" s="356"/>
      <c r="LQU25" s="339"/>
      <c r="LQV25" s="356"/>
      <c r="LQW25" s="356"/>
      <c r="LQX25" s="356"/>
      <c r="LQY25" s="356"/>
      <c r="LQZ25" s="356"/>
      <c r="LRA25" s="339"/>
      <c r="LRB25" s="356"/>
      <c r="LRC25" s="356"/>
      <c r="LRD25" s="356"/>
      <c r="LRE25" s="356"/>
      <c r="LRF25" s="356"/>
      <c r="LRG25" s="339"/>
      <c r="LRH25" s="356"/>
      <c r="LRI25" s="356"/>
      <c r="LRJ25" s="356"/>
      <c r="LRK25" s="356"/>
      <c r="LRL25" s="356"/>
      <c r="LRM25" s="339"/>
      <c r="LRN25" s="356"/>
      <c r="LRO25" s="356"/>
      <c r="LRP25" s="356"/>
      <c r="LRQ25" s="356"/>
      <c r="LRR25" s="356"/>
      <c r="LRS25" s="339"/>
      <c r="LRT25" s="356"/>
      <c r="LRU25" s="356"/>
      <c r="LRV25" s="356"/>
      <c r="LRW25" s="356"/>
      <c r="LRX25" s="356"/>
      <c r="LRY25" s="339"/>
      <c r="LRZ25" s="356"/>
      <c r="LSA25" s="356"/>
      <c r="LSB25" s="356"/>
      <c r="LSC25" s="356"/>
      <c r="LSD25" s="356"/>
      <c r="LSE25" s="339"/>
      <c r="LSF25" s="356"/>
      <c r="LSG25" s="356"/>
      <c r="LSH25" s="356"/>
      <c r="LSI25" s="356"/>
      <c r="LSJ25" s="356"/>
      <c r="LSK25" s="339"/>
      <c r="LSL25" s="356"/>
      <c r="LSM25" s="356"/>
      <c r="LSN25" s="356"/>
      <c r="LSO25" s="356"/>
      <c r="LSP25" s="356"/>
      <c r="LSQ25" s="339"/>
      <c r="LSR25" s="356"/>
      <c r="LSS25" s="356"/>
      <c r="LST25" s="356"/>
      <c r="LSU25" s="356"/>
      <c r="LSV25" s="356"/>
      <c r="LSW25" s="339"/>
      <c r="LSX25" s="356"/>
      <c r="LSY25" s="356"/>
      <c r="LSZ25" s="356"/>
      <c r="LTA25" s="356"/>
      <c r="LTB25" s="356"/>
      <c r="LTC25" s="339"/>
      <c r="LTD25" s="356"/>
      <c r="LTE25" s="356"/>
      <c r="LTF25" s="356"/>
      <c r="LTG25" s="356"/>
      <c r="LTH25" s="356"/>
      <c r="LTI25" s="339"/>
      <c r="LTJ25" s="356"/>
      <c r="LTK25" s="356"/>
      <c r="LTL25" s="356"/>
      <c r="LTM25" s="356"/>
      <c r="LTN25" s="356"/>
      <c r="LTO25" s="339"/>
      <c r="LTP25" s="356"/>
      <c r="LTQ25" s="356"/>
      <c r="LTR25" s="356"/>
      <c r="LTS25" s="356"/>
      <c r="LTT25" s="356"/>
      <c r="LTU25" s="339"/>
      <c r="LTV25" s="356"/>
      <c r="LTW25" s="356"/>
      <c r="LTX25" s="356"/>
      <c r="LTY25" s="356"/>
      <c r="LTZ25" s="356"/>
      <c r="LUA25" s="339"/>
      <c r="LUB25" s="356"/>
      <c r="LUC25" s="356"/>
      <c r="LUD25" s="356"/>
      <c r="LUE25" s="356"/>
      <c r="LUF25" s="356"/>
      <c r="LUG25" s="339"/>
      <c r="LUH25" s="356"/>
      <c r="LUI25" s="356"/>
      <c r="LUJ25" s="356"/>
      <c r="LUK25" s="356"/>
      <c r="LUL25" s="356"/>
      <c r="LUM25" s="339"/>
      <c r="LUN25" s="356"/>
      <c r="LUO25" s="356"/>
      <c r="LUP25" s="356"/>
      <c r="LUQ25" s="356"/>
      <c r="LUR25" s="356"/>
      <c r="LUS25" s="339"/>
      <c r="LUT25" s="356"/>
      <c r="LUU25" s="356"/>
      <c r="LUV25" s="356"/>
      <c r="LUW25" s="356"/>
      <c r="LUX25" s="356"/>
      <c r="LUY25" s="339"/>
      <c r="LUZ25" s="356"/>
      <c r="LVA25" s="356"/>
      <c r="LVB25" s="356"/>
      <c r="LVC25" s="356"/>
      <c r="LVD25" s="356"/>
      <c r="LVE25" s="339"/>
      <c r="LVF25" s="356"/>
      <c r="LVG25" s="356"/>
      <c r="LVH25" s="356"/>
      <c r="LVI25" s="356"/>
      <c r="LVJ25" s="356"/>
      <c r="LVK25" s="339"/>
      <c r="LVL25" s="356"/>
      <c r="LVM25" s="356"/>
      <c r="LVN25" s="356"/>
      <c r="LVO25" s="356"/>
      <c r="LVP25" s="356"/>
      <c r="LVQ25" s="339"/>
      <c r="LVR25" s="356"/>
      <c r="LVS25" s="356"/>
      <c r="LVT25" s="356"/>
      <c r="LVU25" s="356"/>
      <c r="LVV25" s="356"/>
      <c r="LVW25" s="339"/>
      <c r="LVX25" s="356"/>
      <c r="LVY25" s="356"/>
      <c r="LVZ25" s="356"/>
      <c r="LWA25" s="356"/>
      <c r="LWB25" s="356"/>
      <c r="LWC25" s="339"/>
      <c r="LWD25" s="356"/>
      <c r="LWE25" s="356"/>
      <c r="LWF25" s="356"/>
      <c r="LWG25" s="356"/>
      <c r="LWH25" s="356"/>
      <c r="LWI25" s="339"/>
      <c r="LWJ25" s="356"/>
      <c r="LWK25" s="356"/>
      <c r="LWL25" s="356"/>
      <c r="LWM25" s="356"/>
      <c r="LWN25" s="356"/>
      <c r="LWO25" s="339"/>
      <c r="LWP25" s="356"/>
      <c r="LWQ25" s="356"/>
      <c r="LWR25" s="356"/>
      <c r="LWS25" s="356"/>
      <c r="LWT25" s="356"/>
      <c r="LWU25" s="339"/>
      <c r="LWV25" s="356"/>
      <c r="LWW25" s="356"/>
      <c r="LWX25" s="356"/>
      <c r="LWY25" s="356"/>
      <c r="LWZ25" s="356"/>
      <c r="LXA25" s="339"/>
      <c r="LXB25" s="356"/>
      <c r="LXC25" s="356"/>
      <c r="LXD25" s="356"/>
      <c r="LXE25" s="356"/>
      <c r="LXF25" s="356"/>
      <c r="LXG25" s="339"/>
      <c r="LXH25" s="356"/>
      <c r="LXI25" s="356"/>
      <c r="LXJ25" s="356"/>
      <c r="LXK25" s="356"/>
      <c r="LXL25" s="356"/>
      <c r="LXM25" s="339"/>
      <c r="LXN25" s="356"/>
      <c r="LXO25" s="356"/>
      <c r="LXP25" s="356"/>
      <c r="LXQ25" s="356"/>
      <c r="LXR25" s="356"/>
      <c r="LXS25" s="339"/>
      <c r="LXT25" s="356"/>
      <c r="LXU25" s="356"/>
      <c r="LXV25" s="356"/>
      <c r="LXW25" s="356"/>
      <c r="LXX25" s="356"/>
      <c r="LXY25" s="339"/>
      <c r="LXZ25" s="356"/>
      <c r="LYA25" s="356"/>
      <c r="LYB25" s="356"/>
      <c r="LYC25" s="356"/>
      <c r="LYD25" s="356"/>
      <c r="LYE25" s="339"/>
      <c r="LYF25" s="356"/>
      <c r="LYG25" s="356"/>
      <c r="LYH25" s="356"/>
      <c r="LYI25" s="356"/>
      <c r="LYJ25" s="356"/>
      <c r="LYK25" s="339"/>
      <c r="LYL25" s="356"/>
      <c r="LYM25" s="356"/>
      <c r="LYN25" s="356"/>
      <c r="LYO25" s="356"/>
      <c r="LYP25" s="356"/>
      <c r="LYQ25" s="339"/>
      <c r="LYR25" s="356"/>
      <c r="LYS25" s="356"/>
      <c r="LYT25" s="356"/>
      <c r="LYU25" s="356"/>
      <c r="LYV25" s="356"/>
      <c r="LYW25" s="339"/>
      <c r="LYX25" s="356"/>
      <c r="LYY25" s="356"/>
      <c r="LYZ25" s="356"/>
      <c r="LZA25" s="356"/>
      <c r="LZB25" s="356"/>
      <c r="LZC25" s="339"/>
      <c r="LZD25" s="356"/>
      <c r="LZE25" s="356"/>
      <c r="LZF25" s="356"/>
      <c r="LZG25" s="356"/>
      <c r="LZH25" s="356"/>
      <c r="LZI25" s="339"/>
      <c r="LZJ25" s="356"/>
      <c r="LZK25" s="356"/>
      <c r="LZL25" s="356"/>
      <c r="LZM25" s="356"/>
      <c r="LZN25" s="356"/>
      <c r="LZO25" s="339"/>
      <c r="LZP25" s="356"/>
      <c r="LZQ25" s="356"/>
      <c r="LZR25" s="356"/>
      <c r="LZS25" s="356"/>
      <c r="LZT25" s="356"/>
      <c r="LZU25" s="339"/>
      <c r="LZV25" s="356"/>
      <c r="LZW25" s="356"/>
      <c r="LZX25" s="356"/>
      <c r="LZY25" s="356"/>
      <c r="LZZ25" s="356"/>
      <c r="MAA25" s="339"/>
      <c r="MAB25" s="356"/>
      <c r="MAC25" s="356"/>
      <c r="MAD25" s="356"/>
      <c r="MAE25" s="356"/>
      <c r="MAF25" s="356"/>
      <c r="MAG25" s="339"/>
      <c r="MAH25" s="356"/>
      <c r="MAI25" s="356"/>
      <c r="MAJ25" s="356"/>
      <c r="MAK25" s="356"/>
      <c r="MAL25" s="356"/>
      <c r="MAM25" s="339"/>
      <c r="MAN25" s="356"/>
      <c r="MAO25" s="356"/>
      <c r="MAP25" s="356"/>
      <c r="MAQ25" s="356"/>
      <c r="MAR25" s="356"/>
      <c r="MAS25" s="339"/>
      <c r="MAT25" s="356"/>
      <c r="MAU25" s="356"/>
      <c r="MAV25" s="356"/>
      <c r="MAW25" s="356"/>
      <c r="MAX25" s="356"/>
      <c r="MAY25" s="339"/>
      <c r="MAZ25" s="356"/>
      <c r="MBA25" s="356"/>
      <c r="MBB25" s="356"/>
      <c r="MBC25" s="356"/>
      <c r="MBD25" s="356"/>
      <c r="MBE25" s="339"/>
      <c r="MBF25" s="356"/>
      <c r="MBG25" s="356"/>
      <c r="MBH25" s="356"/>
      <c r="MBI25" s="356"/>
      <c r="MBJ25" s="356"/>
      <c r="MBK25" s="339"/>
      <c r="MBL25" s="356"/>
      <c r="MBM25" s="356"/>
      <c r="MBN25" s="356"/>
      <c r="MBO25" s="356"/>
      <c r="MBP25" s="356"/>
      <c r="MBQ25" s="339"/>
      <c r="MBR25" s="356"/>
      <c r="MBS25" s="356"/>
      <c r="MBT25" s="356"/>
      <c r="MBU25" s="356"/>
      <c r="MBV25" s="356"/>
      <c r="MBW25" s="339"/>
      <c r="MBX25" s="356"/>
      <c r="MBY25" s="356"/>
      <c r="MBZ25" s="356"/>
      <c r="MCA25" s="356"/>
      <c r="MCB25" s="356"/>
      <c r="MCC25" s="339"/>
      <c r="MCD25" s="356"/>
      <c r="MCE25" s="356"/>
      <c r="MCF25" s="356"/>
      <c r="MCG25" s="356"/>
      <c r="MCH25" s="356"/>
      <c r="MCI25" s="339"/>
      <c r="MCJ25" s="356"/>
      <c r="MCK25" s="356"/>
      <c r="MCL25" s="356"/>
      <c r="MCM25" s="356"/>
      <c r="MCN25" s="356"/>
      <c r="MCO25" s="339"/>
      <c r="MCP25" s="356"/>
      <c r="MCQ25" s="356"/>
      <c r="MCR25" s="356"/>
      <c r="MCS25" s="356"/>
      <c r="MCT25" s="356"/>
      <c r="MCU25" s="339"/>
      <c r="MCV25" s="356"/>
      <c r="MCW25" s="356"/>
      <c r="MCX25" s="356"/>
      <c r="MCY25" s="356"/>
      <c r="MCZ25" s="356"/>
      <c r="MDA25" s="339"/>
      <c r="MDB25" s="356"/>
      <c r="MDC25" s="356"/>
      <c r="MDD25" s="356"/>
      <c r="MDE25" s="356"/>
      <c r="MDF25" s="356"/>
      <c r="MDG25" s="339"/>
      <c r="MDH25" s="356"/>
      <c r="MDI25" s="356"/>
      <c r="MDJ25" s="356"/>
      <c r="MDK25" s="356"/>
      <c r="MDL25" s="356"/>
      <c r="MDM25" s="339"/>
      <c r="MDN25" s="356"/>
      <c r="MDO25" s="356"/>
      <c r="MDP25" s="356"/>
      <c r="MDQ25" s="356"/>
      <c r="MDR25" s="356"/>
      <c r="MDS25" s="339"/>
      <c r="MDT25" s="356"/>
      <c r="MDU25" s="356"/>
      <c r="MDV25" s="356"/>
      <c r="MDW25" s="356"/>
      <c r="MDX25" s="356"/>
      <c r="MDY25" s="339"/>
      <c r="MDZ25" s="356"/>
      <c r="MEA25" s="356"/>
      <c r="MEB25" s="356"/>
      <c r="MEC25" s="356"/>
      <c r="MED25" s="356"/>
      <c r="MEE25" s="339"/>
      <c r="MEF25" s="356"/>
      <c r="MEG25" s="356"/>
      <c r="MEH25" s="356"/>
      <c r="MEI25" s="356"/>
      <c r="MEJ25" s="356"/>
      <c r="MEK25" s="339"/>
      <c r="MEL25" s="356"/>
      <c r="MEM25" s="356"/>
      <c r="MEN25" s="356"/>
      <c r="MEO25" s="356"/>
      <c r="MEP25" s="356"/>
      <c r="MEQ25" s="339"/>
      <c r="MER25" s="356"/>
      <c r="MES25" s="356"/>
      <c r="MET25" s="356"/>
      <c r="MEU25" s="356"/>
      <c r="MEV25" s="356"/>
      <c r="MEW25" s="339"/>
      <c r="MEX25" s="356"/>
      <c r="MEY25" s="356"/>
      <c r="MEZ25" s="356"/>
      <c r="MFA25" s="356"/>
      <c r="MFB25" s="356"/>
      <c r="MFC25" s="339"/>
      <c r="MFD25" s="356"/>
      <c r="MFE25" s="356"/>
      <c r="MFF25" s="356"/>
      <c r="MFG25" s="356"/>
      <c r="MFH25" s="356"/>
      <c r="MFI25" s="339"/>
      <c r="MFJ25" s="356"/>
      <c r="MFK25" s="356"/>
      <c r="MFL25" s="356"/>
      <c r="MFM25" s="356"/>
      <c r="MFN25" s="356"/>
      <c r="MFO25" s="339"/>
      <c r="MFP25" s="356"/>
      <c r="MFQ25" s="356"/>
      <c r="MFR25" s="356"/>
      <c r="MFS25" s="356"/>
      <c r="MFT25" s="356"/>
      <c r="MFU25" s="339"/>
      <c r="MFV25" s="356"/>
      <c r="MFW25" s="356"/>
      <c r="MFX25" s="356"/>
      <c r="MFY25" s="356"/>
      <c r="MFZ25" s="356"/>
      <c r="MGA25" s="339"/>
      <c r="MGB25" s="356"/>
      <c r="MGC25" s="356"/>
      <c r="MGD25" s="356"/>
      <c r="MGE25" s="356"/>
      <c r="MGF25" s="356"/>
      <c r="MGG25" s="339"/>
      <c r="MGH25" s="356"/>
      <c r="MGI25" s="356"/>
      <c r="MGJ25" s="356"/>
      <c r="MGK25" s="356"/>
      <c r="MGL25" s="356"/>
      <c r="MGM25" s="339"/>
      <c r="MGN25" s="356"/>
      <c r="MGO25" s="356"/>
      <c r="MGP25" s="356"/>
      <c r="MGQ25" s="356"/>
      <c r="MGR25" s="356"/>
      <c r="MGS25" s="339"/>
      <c r="MGT25" s="356"/>
      <c r="MGU25" s="356"/>
      <c r="MGV25" s="356"/>
      <c r="MGW25" s="356"/>
      <c r="MGX25" s="356"/>
      <c r="MGY25" s="339"/>
      <c r="MGZ25" s="356"/>
      <c r="MHA25" s="356"/>
      <c r="MHB25" s="356"/>
      <c r="MHC25" s="356"/>
      <c r="MHD25" s="356"/>
      <c r="MHE25" s="339"/>
      <c r="MHF25" s="356"/>
      <c r="MHG25" s="356"/>
      <c r="MHH25" s="356"/>
      <c r="MHI25" s="356"/>
      <c r="MHJ25" s="356"/>
      <c r="MHK25" s="339"/>
      <c r="MHL25" s="356"/>
      <c r="MHM25" s="356"/>
      <c r="MHN25" s="356"/>
      <c r="MHO25" s="356"/>
      <c r="MHP25" s="356"/>
      <c r="MHQ25" s="339"/>
      <c r="MHR25" s="356"/>
      <c r="MHS25" s="356"/>
      <c r="MHT25" s="356"/>
      <c r="MHU25" s="356"/>
      <c r="MHV25" s="356"/>
      <c r="MHW25" s="339"/>
      <c r="MHX25" s="356"/>
      <c r="MHY25" s="356"/>
      <c r="MHZ25" s="356"/>
      <c r="MIA25" s="356"/>
      <c r="MIB25" s="356"/>
      <c r="MIC25" s="339"/>
      <c r="MID25" s="356"/>
      <c r="MIE25" s="356"/>
      <c r="MIF25" s="356"/>
      <c r="MIG25" s="356"/>
      <c r="MIH25" s="356"/>
      <c r="MII25" s="339"/>
      <c r="MIJ25" s="356"/>
      <c r="MIK25" s="356"/>
      <c r="MIL25" s="356"/>
      <c r="MIM25" s="356"/>
      <c r="MIN25" s="356"/>
      <c r="MIO25" s="339"/>
      <c r="MIP25" s="356"/>
      <c r="MIQ25" s="356"/>
      <c r="MIR25" s="356"/>
      <c r="MIS25" s="356"/>
      <c r="MIT25" s="356"/>
      <c r="MIU25" s="339"/>
      <c r="MIV25" s="356"/>
      <c r="MIW25" s="356"/>
      <c r="MIX25" s="356"/>
      <c r="MIY25" s="356"/>
      <c r="MIZ25" s="356"/>
      <c r="MJA25" s="339"/>
      <c r="MJB25" s="356"/>
      <c r="MJC25" s="356"/>
      <c r="MJD25" s="356"/>
      <c r="MJE25" s="356"/>
      <c r="MJF25" s="356"/>
      <c r="MJG25" s="339"/>
      <c r="MJH25" s="356"/>
      <c r="MJI25" s="356"/>
      <c r="MJJ25" s="356"/>
      <c r="MJK25" s="356"/>
      <c r="MJL25" s="356"/>
      <c r="MJM25" s="339"/>
      <c r="MJN25" s="356"/>
      <c r="MJO25" s="356"/>
      <c r="MJP25" s="356"/>
      <c r="MJQ25" s="356"/>
      <c r="MJR25" s="356"/>
      <c r="MJS25" s="339"/>
      <c r="MJT25" s="356"/>
      <c r="MJU25" s="356"/>
      <c r="MJV25" s="356"/>
      <c r="MJW25" s="356"/>
      <c r="MJX25" s="356"/>
      <c r="MJY25" s="339"/>
      <c r="MJZ25" s="356"/>
      <c r="MKA25" s="356"/>
      <c r="MKB25" s="356"/>
      <c r="MKC25" s="356"/>
      <c r="MKD25" s="356"/>
      <c r="MKE25" s="339"/>
      <c r="MKF25" s="356"/>
      <c r="MKG25" s="356"/>
      <c r="MKH25" s="356"/>
      <c r="MKI25" s="356"/>
      <c r="MKJ25" s="356"/>
      <c r="MKK25" s="339"/>
      <c r="MKL25" s="356"/>
      <c r="MKM25" s="356"/>
      <c r="MKN25" s="356"/>
      <c r="MKO25" s="356"/>
      <c r="MKP25" s="356"/>
      <c r="MKQ25" s="339"/>
      <c r="MKR25" s="356"/>
      <c r="MKS25" s="356"/>
      <c r="MKT25" s="356"/>
      <c r="MKU25" s="356"/>
      <c r="MKV25" s="356"/>
      <c r="MKW25" s="339"/>
      <c r="MKX25" s="356"/>
      <c r="MKY25" s="356"/>
      <c r="MKZ25" s="356"/>
      <c r="MLA25" s="356"/>
      <c r="MLB25" s="356"/>
      <c r="MLC25" s="339"/>
      <c r="MLD25" s="356"/>
      <c r="MLE25" s="356"/>
      <c r="MLF25" s="356"/>
      <c r="MLG25" s="356"/>
      <c r="MLH25" s="356"/>
      <c r="MLI25" s="339"/>
      <c r="MLJ25" s="356"/>
      <c r="MLK25" s="356"/>
      <c r="MLL25" s="356"/>
      <c r="MLM25" s="356"/>
      <c r="MLN25" s="356"/>
      <c r="MLO25" s="339"/>
      <c r="MLP25" s="356"/>
      <c r="MLQ25" s="356"/>
      <c r="MLR25" s="356"/>
      <c r="MLS25" s="356"/>
      <c r="MLT25" s="356"/>
      <c r="MLU25" s="339"/>
      <c r="MLV25" s="356"/>
      <c r="MLW25" s="356"/>
      <c r="MLX25" s="356"/>
      <c r="MLY25" s="356"/>
      <c r="MLZ25" s="356"/>
      <c r="MMA25" s="339"/>
      <c r="MMB25" s="356"/>
      <c r="MMC25" s="356"/>
      <c r="MMD25" s="356"/>
      <c r="MME25" s="356"/>
      <c r="MMF25" s="356"/>
      <c r="MMG25" s="339"/>
      <c r="MMH25" s="356"/>
      <c r="MMI25" s="356"/>
      <c r="MMJ25" s="356"/>
      <c r="MMK25" s="356"/>
      <c r="MML25" s="356"/>
      <c r="MMM25" s="339"/>
      <c r="MMN25" s="356"/>
      <c r="MMO25" s="356"/>
      <c r="MMP25" s="356"/>
      <c r="MMQ25" s="356"/>
      <c r="MMR25" s="356"/>
      <c r="MMS25" s="339"/>
      <c r="MMT25" s="356"/>
      <c r="MMU25" s="356"/>
      <c r="MMV25" s="356"/>
      <c r="MMW25" s="356"/>
      <c r="MMX25" s="356"/>
      <c r="MMY25" s="339"/>
      <c r="MMZ25" s="356"/>
      <c r="MNA25" s="356"/>
      <c r="MNB25" s="356"/>
      <c r="MNC25" s="356"/>
      <c r="MND25" s="356"/>
      <c r="MNE25" s="339"/>
      <c r="MNF25" s="356"/>
      <c r="MNG25" s="356"/>
      <c r="MNH25" s="356"/>
      <c r="MNI25" s="356"/>
      <c r="MNJ25" s="356"/>
      <c r="MNK25" s="339"/>
      <c r="MNL25" s="356"/>
      <c r="MNM25" s="356"/>
      <c r="MNN25" s="356"/>
      <c r="MNO25" s="356"/>
      <c r="MNP25" s="356"/>
      <c r="MNQ25" s="339"/>
      <c r="MNR25" s="356"/>
      <c r="MNS25" s="356"/>
      <c r="MNT25" s="356"/>
      <c r="MNU25" s="356"/>
      <c r="MNV25" s="356"/>
      <c r="MNW25" s="339"/>
      <c r="MNX25" s="356"/>
      <c r="MNY25" s="356"/>
      <c r="MNZ25" s="356"/>
      <c r="MOA25" s="356"/>
      <c r="MOB25" s="356"/>
      <c r="MOC25" s="339"/>
      <c r="MOD25" s="356"/>
      <c r="MOE25" s="356"/>
      <c r="MOF25" s="356"/>
      <c r="MOG25" s="356"/>
      <c r="MOH25" s="356"/>
      <c r="MOI25" s="339"/>
      <c r="MOJ25" s="356"/>
      <c r="MOK25" s="356"/>
      <c r="MOL25" s="356"/>
      <c r="MOM25" s="356"/>
      <c r="MON25" s="356"/>
      <c r="MOO25" s="339"/>
      <c r="MOP25" s="356"/>
      <c r="MOQ25" s="356"/>
      <c r="MOR25" s="356"/>
      <c r="MOS25" s="356"/>
      <c r="MOT25" s="356"/>
      <c r="MOU25" s="339"/>
      <c r="MOV25" s="356"/>
      <c r="MOW25" s="356"/>
      <c r="MOX25" s="356"/>
      <c r="MOY25" s="356"/>
      <c r="MOZ25" s="356"/>
      <c r="MPA25" s="339"/>
      <c r="MPB25" s="356"/>
      <c r="MPC25" s="356"/>
      <c r="MPD25" s="356"/>
      <c r="MPE25" s="356"/>
      <c r="MPF25" s="356"/>
      <c r="MPG25" s="339"/>
      <c r="MPH25" s="356"/>
      <c r="MPI25" s="356"/>
      <c r="MPJ25" s="356"/>
      <c r="MPK25" s="356"/>
      <c r="MPL25" s="356"/>
      <c r="MPM25" s="339"/>
      <c r="MPN25" s="356"/>
      <c r="MPO25" s="356"/>
      <c r="MPP25" s="356"/>
      <c r="MPQ25" s="356"/>
      <c r="MPR25" s="356"/>
      <c r="MPS25" s="339"/>
      <c r="MPT25" s="356"/>
      <c r="MPU25" s="356"/>
      <c r="MPV25" s="356"/>
      <c r="MPW25" s="356"/>
      <c r="MPX25" s="356"/>
      <c r="MPY25" s="339"/>
      <c r="MPZ25" s="356"/>
      <c r="MQA25" s="356"/>
      <c r="MQB25" s="356"/>
      <c r="MQC25" s="356"/>
      <c r="MQD25" s="356"/>
      <c r="MQE25" s="339"/>
      <c r="MQF25" s="356"/>
      <c r="MQG25" s="356"/>
      <c r="MQH25" s="356"/>
      <c r="MQI25" s="356"/>
      <c r="MQJ25" s="356"/>
      <c r="MQK25" s="339"/>
      <c r="MQL25" s="356"/>
      <c r="MQM25" s="356"/>
      <c r="MQN25" s="356"/>
      <c r="MQO25" s="356"/>
      <c r="MQP25" s="356"/>
      <c r="MQQ25" s="339"/>
      <c r="MQR25" s="356"/>
      <c r="MQS25" s="356"/>
      <c r="MQT25" s="356"/>
      <c r="MQU25" s="356"/>
      <c r="MQV25" s="356"/>
      <c r="MQW25" s="339"/>
      <c r="MQX25" s="356"/>
      <c r="MQY25" s="356"/>
      <c r="MQZ25" s="356"/>
      <c r="MRA25" s="356"/>
      <c r="MRB25" s="356"/>
      <c r="MRC25" s="339"/>
      <c r="MRD25" s="356"/>
      <c r="MRE25" s="356"/>
      <c r="MRF25" s="356"/>
      <c r="MRG25" s="356"/>
      <c r="MRH25" s="356"/>
      <c r="MRI25" s="339"/>
      <c r="MRJ25" s="356"/>
      <c r="MRK25" s="356"/>
      <c r="MRL25" s="356"/>
      <c r="MRM25" s="356"/>
      <c r="MRN25" s="356"/>
      <c r="MRO25" s="339"/>
      <c r="MRP25" s="356"/>
      <c r="MRQ25" s="356"/>
      <c r="MRR25" s="356"/>
      <c r="MRS25" s="356"/>
      <c r="MRT25" s="356"/>
      <c r="MRU25" s="339"/>
      <c r="MRV25" s="356"/>
      <c r="MRW25" s="356"/>
      <c r="MRX25" s="356"/>
      <c r="MRY25" s="356"/>
      <c r="MRZ25" s="356"/>
      <c r="MSA25" s="339"/>
      <c r="MSB25" s="356"/>
      <c r="MSC25" s="356"/>
      <c r="MSD25" s="356"/>
      <c r="MSE25" s="356"/>
      <c r="MSF25" s="356"/>
      <c r="MSG25" s="339"/>
      <c r="MSH25" s="356"/>
      <c r="MSI25" s="356"/>
      <c r="MSJ25" s="356"/>
      <c r="MSK25" s="356"/>
      <c r="MSL25" s="356"/>
      <c r="MSM25" s="339"/>
      <c r="MSN25" s="356"/>
      <c r="MSO25" s="356"/>
      <c r="MSP25" s="356"/>
      <c r="MSQ25" s="356"/>
      <c r="MSR25" s="356"/>
      <c r="MSS25" s="339"/>
      <c r="MST25" s="356"/>
      <c r="MSU25" s="356"/>
      <c r="MSV25" s="356"/>
      <c r="MSW25" s="356"/>
      <c r="MSX25" s="356"/>
      <c r="MSY25" s="339"/>
      <c r="MSZ25" s="356"/>
      <c r="MTA25" s="356"/>
      <c r="MTB25" s="356"/>
      <c r="MTC25" s="356"/>
      <c r="MTD25" s="356"/>
      <c r="MTE25" s="339"/>
      <c r="MTF25" s="356"/>
      <c r="MTG25" s="356"/>
      <c r="MTH25" s="356"/>
      <c r="MTI25" s="356"/>
      <c r="MTJ25" s="356"/>
      <c r="MTK25" s="339"/>
      <c r="MTL25" s="356"/>
      <c r="MTM25" s="356"/>
      <c r="MTN25" s="356"/>
      <c r="MTO25" s="356"/>
      <c r="MTP25" s="356"/>
      <c r="MTQ25" s="339"/>
      <c r="MTR25" s="356"/>
      <c r="MTS25" s="356"/>
      <c r="MTT25" s="356"/>
      <c r="MTU25" s="356"/>
      <c r="MTV25" s="356"/>
      <c r="MTW25" s="339"/>
      <c r="MTX25" s="356"/>
      <c r="MTY25" s="356"/>
      <c r="MTZ25" s="356"/>
      <c r="MUA25" s="356"/>
      <c r="MUB25" s="356"/>
      <c r="MUC25" s="339"/>
      <c r="MUD25" s="356"/>
      <c r="MUE25" s="356"/>
      <c r="MUF25" s="356"/>
      <c r="MUG25" s="356"/>
      <c r="MUH25" s="356"/>
      <c r="MUI25" s="339"/>
      <c r="MUJ25" s="356"/>
      <c r="MUK25" s="356"/>
      <c r="MUL25" s="356"/>
      <c r="MUM25" s="356"/>
      <c r="MUN25" s="356"/>
      <c r="MUO25" s="339"/>
      <c r="MUP25" s="356"/>
      <c r="MUQ25" s="356"/>
      <c r="MUR25" s="356"/>
      <c r="MUS25" s="356"/>
      <c r="MUT25" s="356"/>
      <c r="MUU25" s="339"/>
      <c r="MUV25" s="356"/>
      <c r="MUW25" s="356"/>
      <c r="MUX25" s="356"/>
      <c r="MUY25" s="356"/>
      <c r="MUZ25" s="356"/>
      <c r="MVA25" s="339"/>
      <c r="MVB25" s="356"/>
      <c r="MVC25" s="356"/>
      <c r="MVD25" s="356"/>
      <c r="MVE25" s="356"/>
      <c r="MVF25" s="356"/>
      <c r="MVG25" s="339"/>
      <c r="MVH25" s="356"/>
      <c r="MVI25" s="356"/>
      <c r="MVJ25" s="356"/>
      <c r="MVK25" s="356"/>
      <c r="MVL25" s="356"/>
      <c r="MVM25" s="339"/>
      <c r="MVN25" s="356"/>
      <c r="MVO25" s="356"/>
      <c r="MVP25" s="356"/>
      <c r="MVQ25" s="356"/>
      <c r="MVR25" s="356"/>
      <c r="MVS25" s="339"/>
      <c r="MVT25" s="356"/>
      <c r="MVU25" s="356"/>
      <c r="MVV25" s="356"/>
      <c r="MVW25" s="356"/>
      <c r="MVX25" s="356"/>
      <c r="MVY25" s="339"/>
      <c r="MVZ25" s="356"/>
      <c r="MWA25" s="356"/>
      <c r="MWB25" s="356"/>
      <c r="MWC25" s="356"/>
      <c r="MWD25" s="356"/>
      <c r="MWE25" s="339"/>
      <c r="MWF25" s="356"/>
      <c r="MWG25" s="356"/>
      <c r="MWH25" s="356"/>
      <c r="MWI25" s="356"/>
      <c r="MWJ25" s="356"/>
      <c r="MWK25" s="339"/>
      <c r="MWL25" s="356"/>
      <c r="MWM25" s="356"/>
      <c r="MWN25" s="356"/>
      <c r="MWO25" s="356"/>
      <c r="MWP25" s="356"/>
      <c r="MWQ25" s="339"/>
      <c r="MWR25" s="356"/>
      <c r="MWS25" s="356"/>
      <c r="MWT25" s="356"/>
      <c r="MWU25" s="356"/>
      <c r="MWV25" s="356"/>
      <c r="MWW25" s="339"/>
      <c r="MWX25" s="356"/>
      <c r="MWY25" s="356"/>
      <c r="MWZ25" s="356"/>
      <c r="MXA25" s="356"/>
      <c r="MXB25" s="356"/>
      <c r="MXC25" s="339"/>
      <c r="MXD25" s="356"/>
      <c r="MXE25" s="356"/>
      <c r="MXF25" s="356"/>
      <c r="MXG25" s="356"/>
      <c r="MXH25" s="356"/>
      <c r="MXI25" s="339"/>
      <c r="MXJ25" s="356"/>
      <c r="MXK25" s="356"/>
      <c r="MXL25" s="356"/>
      <c r="MXM25" s="356"/>
      <c r="MXN25" s="356"/>
      <c r="MXO25" s="339"/>
      <c r="MXP25" s="356"/>
      <c r="MXQ25" s="356"/>
      <c r="MXR25" s="356"/>
      <c r="MXS25" s="356"/>
      <c r="MXT25" s="356"/>
      <c r="MXU25" s="339"/>
      <c r="MXV25" s="356"/>
      <c r="MXW25" s="356"/>
      <c r="MXX25" s="356"/>
      <c r="MXY25" s="356"/>
      <c r="MXZ25" s="356"/>
      <c r="MYA25" s="339"/>
      <c r="MYB25" s="356"/>
      <c r="MYC25" s="356"/>
      <c r="MYD25" s="356"/>
      <c r="MYE25" s="356"/>
      <c r="MYF25" s="356"/>
      <c r="MYG25" s="339"/>
      <c r="MYH25" s="356"/>
      <c r="MYI25" s="356"/>
      <c r="MYJ25" s="356"/>
      <c r="MYK25" s="356"/>
      <c r="MYL25" s="356"/>
      <c r="MYM25" s="339"/>
      <c r="MYN25" s="356"/>
      <c r="MYO25" s="356"/>
      <c r="MYP25" s="356"/>
      <c r="MYQ25" s="356"/>
      <c r="MYR25" s="356"/>
      <c r="MYS25" s="339"/>
      <c r="MYT25" s="356"/>
      <c r="MYU25" s="356"/>
      <c r="MYV25" s="356"/>
      <c r="MYW25" s="356"/>
      <c r="MYX25" s="356"/>
      <c r="MYY25" s="339"/>
      <c r="MYZ25" s="356"/>
      <c r="MZA25" s="356"/>
      <c r="MZB25" s="356"/>
      <c r="MZC25" s="356"/>
      <c r="MZD25" s="356"/>
      <c r="MZE25" s="339"/>
      <c r="MZF25" s="356"/>
      <c r="MZG25" s="356"/>
      <c r="MZH25" s="356"/>
      <c r="MZI25" s="356"/>
      <c r="MZJ25" s="356"/>
      <c r="MZK25" s="339"/>
      <c r="MZL25" s="356"/>
      <c r="MZM25" s="356"/>
      <c r="MZN25" s="356"/>
      <c r="MZO25" s="356"/>
      <c r="MZP25" s="356"/>
      <c r="MZQ25" s="339"/>
      <c r="MZR25" s="356"/>
      <c r="MZS25" s="356"/>
      <c r="MZT25" s="356"/>
      <c r="MZU25" s="356"/>
      <c r="MZV25" s="356"/>
      <c r="MZW25" s="339"/>
      <c r="MZX25" s="356"/>
      <c r="MZY25" s="356"/>
      <c r="MZZ25" s="356"/>
      <c r="NAA25" s="356"/>
      <c r="NAB25" s="356"/>
      <c r="NAC25" s="339"/>
      <c r="NAD25" s="356"/>
      <c r="NAE25" s="356"/>
      <c r="NAF25" s="356"/>
      <c r="NAG25" s="356"/>
      <c r="NAH25" s="356"/>
      <c r="NAI25" s="339"/>
      <c r="NAJ25" s="356"/>
      <c r="NAK25" s="356"/>
      <c r="NAL25" s="356"/>
      <c r="NAM25" s="356"/>
      <c r="NAN25" s="356"/>
      <c r="NAO25" s="339"/>
      <c r="NAP25" s="356"/>
      <c r="NAQ25" s="356"/>
      <c r="NAR25" s="356"/>
      <c r="NAS25" s="356"/>
      <c r="NAT25" s="356"/>
      <c r="NAU25" s="339"/>
      <c r="NAV25" s="356"/>
      <c r="NAW25" s="356"/>
      <c r="NAX25" s="356"/>
      <c r="NAY25" s="356"/>
      <c r="NAZ25" s="356"/>
      <c r="NBA25" s="339"/>
      <c r="NBB25" s="356"/>
      <c r="NBC25" s="356"/>
      <c r="NBD25" s="356"/>
      <c r="NBE25" s="356"/>
      <c r="NBF25" s="356"/>
      <c r="NBG25" s="339"/>
      <c r="NBH25" s="356"/>
      <c r="NBI25" s="356"/>
      <c r="NBJ25" s="356"/>
      <c r="NBK25" s="356"/>
      <c r="NBL25" s="356"/>
      <c r="NBM25" s="339"/>
      <c r="NBN25" s="356"/>
      <c r="NBO25" s="356"/>
      <c r="NBP25" s="356"/>
      <c r="NBQ25" s="356"/>
      <c r="NBR25" s="356"/>
      <c r="NBS25" s="339"/>
      <c r="NBT25" s="356"/>
      <c r="NBU25" s="356"/>
      <c r="NBV25" s="356"/>
      <c r="NBW25" s="356"/>
      <c r="NBX25" s="356"/>
      <c r="NBY25" s="339"/>
      <c r="NBZ25" s="356"/>
      <c r="NCA25" s="356"/>
      <c r="NCB25" s="356"/>
      <c r="NCC25" s="356"/>
      <c r="NCD25" s="356"/>
      <c r="NCE25" s="339"/>
      <c r="NCF25" s="356"/>
      <c r="NCG25" s="356"/>
      <c r="NCH25" s="356"/>
      <c r="NCI25" s="356"/>
      <c r="NCJ25" s="356"/>
      <c r="NCK25" s="339"/>
      <c r="NCL25" s="356"/>
      <c r="NCM25" s="356"/>
      <c r="NCN25" s="356"/>
      <c r="NCO25" s="356"/>
      <c r="NCP25" s="356"/>
      <c r="NCQ25" s="339"/>
      <c r="NCR25" s="356"/>
      <c r="NCS25" s="356"/>
      <c r="NCT25" s="356"/>
      <c r="NCU25" s="356"/>
      <c r="NCV25" s="356"/>
      <c r="NCW25" s="339"/>
      <c r="NCX25" s="356"/>
      <c r="NCY25" s="356"/>
      <c r="NCZ25" s="356"/>
      <c r="NDA25" s="356"/>
      <c r="NDB25" s="356"/>
      <c r="NDC25" s="339"/>
      <c r="NDD25" s="356"/>
      <c r="NDE25" s="356"/>
      <c r="NDF25" s="356"/>
      <c r="NDG25" s="356"/>
      <c r="NDH25" s="356"/>
      <c r="NDI25" s="339"/>
      <c r="NDJ25" s="356"/>
      <c r="NDK25" s="356"/>
      <c r="NDL25" s="356"/>
      <c r="NDM25" s="356"/>
      <c r="NDN25" s="356"/>
      <c r="NDO25" s="339"/>
      <c r="NDP25" s="356"/>
      <c r="NDQ25" s="356"/>
      <c r="NDR25" s="356"/>
      <c r="NDS25" s="356"/>
      <c r="NDT25" s="356"/>
      <c r="NDU25" s="339"/>
      <c r="NDV25" s="356"/>
      <c r="NDW25" s="356"/>
      <c r="NDX25" s="356"/>
      <c r="NDY25" s="356"/>
      <c r="NDZ25" s="356"/>
      <c r="NEA25" s="339"/>
      <c r="NEB25" s="356"/>
      <c r="NEC25" s="356"/>
      <c r="NED25" s="356"/>
      <c r="NEE25" s="356"/>
      <c r="NEF25" s="356"/>
      <c r="NEG25" s="339"/>
      <c r="NEH25" s="356"/>
      <c r="NEI25" s="356"/>
      <c r="NEJ25" s="356"/>
      <c r="NEK25" s="356"/>
      <c r="NEL25" s="356"/>
      <c r="NEM25" s="339"/>
      <c r="NEN25" s="356"/>
      <c r="NEO25" s="356"/>
      <c r="NEP25" s="356"/>
      <c r="NEQ25" s="356"/>
      <c r="NER25" s="356"/>
      <c r="NES25" s="339"/>
      <c r="NET25" s="356"/>
      <c r="NEU25" s="356"/>
      <c r="NEV25" s="356"/>
      <c r="NEW25" s="356"/>
      <c r="NEX25" s="356"/>
      <c r="NEY25" s="339"/>
      <c r="NEZ25" s="356"/>
      <c r="NFA25" s="356"/>
      <c r="NFB25" s="356"/>
      <c r="NFC25" s="356"/>
      <c r="NFD25" s="356"/>
      <c r="NFE25" s="339"/>
      <c r="NFF25" s="356"/>
      <c r="NFG25" s="356"/>
      <c r="NFH25" s="356"/>
      <c r="NFI25" s="356"/>
      <c r="NFJ25" s="356"/>
      <c r="NFK25" s="339"/>
      <c r="NFL25" s="356"/>
      <c r="NFM25" s="356"/>
      <c r="NFN25" s="356"/>
      <c r="NFO25" s="356"/>
      <c r="NFP25" s="356"/>
      <c r="NFQ25" s="339"/>
      <c r="NFR25" s="356"/>
      <c r="NFS25" s="356"/>
      <c r="NFT25" s="356"/>
      <c r="NFU25" s="356"/>
      <c r="NFV25" s="356"/>
      <c r="NFW25" s="339"/>
      <c r="NFX25" s="356"/>
      <c r="NFY25" s="356"/>
      <c r="NFZ25" s="356"/>
      <c r="NGA25" s="356"/>
      <c r="NGB25" s="356"/>
      <c r="NGC25" s="339"/>
      <c r="NGD25" s="356"/>
      <c r="NGE25" s="356"/>
      <c r="NGF25" s="356"/>
      <c r="NGG25" s="356"/>
      <c r="NGH25" s="356"/>
      <c r="NGI25" s="339"/>
      <c r="NGJ25" s="356"/>
      <c r="NGK25" s="356"/>
      <c r="NGL25" s="356"/>
      <c r="NGM25" s="356"/>
      <c r="NGN25" s="356"/>
      <c r="NGO25" s="339"/>
      <c r="NGP25" s="356"/>
      <c r="NGQ25" s="356"/>
      <c r="NGR25" s="356"/>
      <c r="NGS25" s="356"/>
      <c r="NGT25" s="356"/>
      <c r="NGU25" s="339"/>
      <c r="NGV25" s="356"/>
      <c r="NGW25" s="356"/>
      <c r="NGX25" s="356"/>
      <c r="NGY25" s="356"/>
      <c r="NGZ25" s="356"/>
      <c r="NHA25" s="339"/>
      <c r="NHB25" s="356"/>
      <c r="NHC25" s="356"/>
      <c r="NHD25" s="356"/>
      <c r="NHE25" s="356"/>
      <c r="NHF25" s="356"/>
      <c r="NHG25" s="339"/>
      <c r="NHH25" s="356"/>
      <c r="NHI25" s="356"/>
      <c r="NHJ25" s="356"/>
      <c r="NHK25" s="356"/>
      <c r="NHL25" s="356"/>
      <c r="NHM25" s="339"/>
      <c r="NHN25" s="356"/>
      <c r="NHO25" s="356"/>
      <c r="NHP25" s="356"/>
      <c r="NHQ25" s="356"/>
      <c r="NHR25" s="356"/>
      <c r="NHS25" s="339"/>
      <c r="NHT25" s="356"/>
      <c r="NHU25" s="356"/>
      <c r="NHV25" s="356"/>
      <c r="NHW25" s="356"/>
      <c r="NHX25" s="356"/>
      <c r="NHY25" s="339"/>
      <c r="NHZ25" s="356"/>
      <c r="NIA25" s="356"/>
      <c r="NIB25" s="356"/>
      <c r="NIC25" s="356"/>
      <c r="NID25" s="356"/>
      <c r="NIE25" s="339"/>
      <c r="NIF25" s="356"/>
      <c r="NIG25" s="356"/>
      <c r="NIH25" s="356"/>
      <c r="NII25" s="356"/>
      <c r="NIJ25" s="356"/>
      <c r="NIK25" s="339"/>
      <c r="NIL25" s="356"/>
      <c r="NIM25" s="356"/>
      <c r="NIN25" s="356"/>
      <c r="NIO25" s="356"/>
      <c r="NIP25" s="356"/>
      <c r="NIQ25" s="339"/>
      <c r="NIR25" s="356"/>
      <c r="NIS25" s="356"/>
      <c r="NIT25" s="356"/>
      <c r="NIU25" s="356"/>
      <c r="NIV25" s="356"/>
      <c r="NIW25" s="339"/>
      <c r="NIX25" s="356"/>
      <c r="NIY25" s="356"/>
      <c r="NIZ25" s="356"/>
      <c r="NJA25" s="356"/>
      <c r="NJB25" s="356"/>
      <c r="NJC25" s="339"/>
      <c r="NJD25" s="356"/>
      <c r="NJE25" s="356"/>
      <c r="NJF25" s="356"/>
      <c r="NJG25" s="356"/>
      <c r="NJH25" s="356"/>
      <c r="NJI25" s="339"/>
      <c r="NJJ25" s="356"/>
      <c r="NJK25" s="356"/>
      <c r="NJL25" s="356"/>
      <c r="NJM25" s="356"/>
      <c r="NJN25" s="356"/>
      <c r="NJO25" s="339"/>
      <c r="NJP25" s="356"/>
      <c r="NJQ25" s="356"/>
      <c r="NJR25" s="356"/>
      <c r="NJS25" s="356"/>
      <c r="NJT25" s="356"/>
      <c r="NJU25" s="339"/>
      <c r="NJV25" s="356"/>
      <c r="NJW25" s="356"/>
      <c r="NJX25" s="356"/>
      <c r="NJY25" s="356"/>
      <c r="NJZ25" s="356"/>
      <c r="NKA25" s="339"/>
      <c r="NKB25" s="356"/>
      <c r="NKC25" s="356"/>
      <c r="NKD25" s="356"/>
      <c r="NKE25" s="356"/>
      <c r="NKF25" s="356"/>
      <c r="NKG25" s="339"/>
      <c r="NKH25" s="356"/>
      <c r="NKI25" s="356"/>
      <c r="NKJ25" s="356"/>
      <c r="NKK25" s="356"/>
      <c r="NKL25" s="356"/>
      <c r="NKM25" s="339"/>
      <c r="NKN25" s="356"/>
      <c r="NKO25" s="356"/>
      <c r="NKP25" s="356"/>
      <c r="NKQ25" s="356"/>
      <c r="NKR25" s="356"/>
      <c r="NKS25" s="339"/>
      <c r="NKT25" s="356"/>
      <c r="NKU25" s="356"/>
      <c r="NKV25" s="356"/>
      <c r="NKW25" s="356"/>
      <c r="NKX25" s="356"/>
      <c r="NKY25" s="339"/>
      <c r="NKZ25" s="356"/>
      <c r="NLA25" s="356"/>
      <c r="NLB25" s="356"/>
      <c r="NLC25" s="356"/>
      <c r="NLD25" s="356"/>
      <c r="NLE25" s="339"/>
      <c r="NLF25" s="356"/>
      <c r="NLG25" s="356"/>
      <c r="NLH25" s="356"/>
      <c r="NLI25" s="356"/>
      <c r="NLJ25" s="356"/>
      <c r="NLK25" s="339"/>
      <c r="NLL25" s="356"/>
      <c r="NLM25" s="356"/>
      <c r="NLN25" s="356"/>
      <c r="NLO25" s="356"/>
      <c r="NLP25" s="356"/>
      <c r="NLQ25" s="339"/>
      <c r="NLR25" s="356"/>
      <c r="NLS25" s="356"/>
      <c r="NLT25" s="356"/>
      <c r="NLU25" s="356"/>
      <c r="NLV25" s="356"/>
      <c r="NLW25" s="339"/>
      <c r="NLX25" s="356"/>
      <c r="NLY25" s="356"/>
      <c r="NLZ25" s="356"/>
      <c r="NMA25" s="356"/>
      <c r="NMB25" s="356"/>
      <c r="NMC25" s="339"/>
      <c r="NMD25" s="356"/>
      <c r="NME25" s="356"/>
      <c r="NMF25" s="356"/>
      <c r="NMG25" s="356"/>
      <c r="NMH25" s="356"/>
      <c r="NMI25" s="339"/>
      <c r="NMJ25" s="356"/>
      <c r="NMK25" s="356"/>
      <c r="NML25" s="356"/>
      <c r="NMM25" s="356"/>
      <c r="NMN25" s="356"/>
      <c r="NMO25" s="339"/>
      <c r="NMP25" s="356"/>
      <c r="NMQ25" s="356"/>
      <c r="NMR25" s="356"/>
      <c r="NMS25" s="356"/>
      <c r="NMT25" s="356"/>
      <c r="NMU25" s="339"/>
      <c r="NMV25" s="356"/>
      <c r="NMW25" s="356"/>
      <c r="NMX25" s="356"/>
      <c r="NMY25" s="356"/>
      <c r="NMZ25" s="356"/>
      <c r="NNA25" s="339"/>
      <c r="NNB25" s="356"/>
      <c r="NNC25" s="356"/>
      <c r="NND25" s="356"/>
      <c r="NNE25" s="356"/>
      <c r="NNF25" s="356"/>
      <c r="NNG25" s="339"/>
      <c r="NNH25" s="356"/>
      <c r="NNI25" s="356"/>
      <c r="NNJ25" s="356"/>
      <c r="NNK25" s="356"/>
      <c r="NNL25" s="356"/>
      <c r="NNM25" s="339"/>
      <c r="NNN25" s="356"/>
      <c r="NNO25" s="356"/>
      <c r="NNP25" s="356"/>
      <c r="NNQ25" s="356"/>
      <c r="NNR25" s="356"/>
      <c r="NNS25" s="339"/>
      <c r="NNT25" s="356"/>
      <c r="NNU25" s="356"/>
      <c r="NNV25" s="356"/>
      <c r="NNW25" s="356"/>
      <c r="NNX25" s="356"/>
      <c r="NNY25" s="339"/>
      <c r="NNZ25" s="356"/>
      <c r="NOA25" s="356"/>
      <c r="NOB25" s="356"/>
      <c r="NOC25" s="356"/>
      <c r="NOD25" s="356"/>
      <c r="NOE25" s="339"/>
      <c r="NOF25" s="356"/>
      <c r="NOG25" s="356"/>
      <c r="NOH25" s="356"/>
      <c r="NOI25" s="356"/>
      <c r="NOJ25" s="356"/>
      <c r="NOK25" s="339"/>
      <c r="NOL25" s="356"/>
      <c r="NOM25" s="356"/>
      <c r="NON25" s="356"/>
      <c r="NOO25" s="356"/>
      <c r="NOP25" s="356"/>
      <c r="NOQ25" s="339"/>
      <c r="NOR25" s="356"/>
      <c r="NOS25" s="356"/>
      <c r="NOT25" s="356"/>
      <c r="NOU25" s="356"/>
      <c r="NOV25" s="356"/>
      <c r="NOW25" s="339"/>
      <c r="NOX25" s="356"/>
      <c r="NOY25" s="356"/>
      <c r="NOZ25" s="356"/>
      <c r="NPA25" s="356"/>
      <c r="NPB25" s="356"/>
      <c r="NPC25" s="339"/>
      <c r="NPD25" s="356"/>
      <c r="NPE25" s="356"/>
      <c r="NPF25" s="356"/>
      <c r="NPG25" s="356"/>
      <c r="NPH25" s="356"/>
      <c r="NPI25" s="339"/>
      <c r="NPJ25" s="356"/>
      <c r="NPK25" s="356"/>
      <c r="NPL25" s="356"/>
      <c r="NPM25" s="356"/>
      <c r="NPN25" s="356"/>
      <c r="NPO25" s="339"/>
      <c r="NPP25" s="356"/>
      <c r="NPQ25" s="356"/>
      <c r="NPR25" s="356"/>
      <c r="NPS25" s="356"/>
      <c r="NPT25" s="356"/>
      <c r="NPU25" s="339"/>
      <c r="NPV25" s="356"/>
      <c r="NPW25" s="356"/>
      <c r="NPX25" s="356"/>
      <c r="NPY25" s="356"/>
      <c r="NPZ25" s="356"/>
      <c r="NQA25" s="339"/>
      <c r="NQB25" s="356"/>
      <c r="NQC25" s="356"/>
      <c r="NQD25" s="356"/>
      <c r="NQE25" s="356"/>
      <c r="NQF25" s="356"/>
      <c r="NQG25" s="339"/>
      <c r="NQH25" s="356"/>
      <c r="NQI25" s="356"/>
      <c r="NQJ25" s="356"/>
      <c r="NQK25" s="356"/>
      <c r="NQL25" s="356"/>
      <c r="NQM25" s="339"/>
      <c r="NQN25" s="356"/>
      <c r="NQO25" s="356"/>
      <c r="NQP25" s="356"/>
      <c r="NQQ25" s="356"/>
      <c r="NQR25" s="356"/>
      <c r="NQS25" s="339"/>
      <c r="NQT25" s="356"/>
      <c r="NQU25" s="356"/>
      <c r="NQV25" s="356"/>
      <c r="NQW25" s="356"/>
      <c r="NQX25" s="356"/>
      <c r="NQY25" s="339"/>
      <c r="NQZ25" s="356"/>
      <c r="NRA25" s="356"/>
      <c r="NRB25" s="356"/>
      <c r="NRC25" s="356"/>
      <c r="NRD25" s="356"/>
      <c r="NRE25" s="339"/>
      <c r="NRF25" s="356"/>
      <c r="NRG25" s="356"/>
      <c r="NRH25" s="356"/>
      <c r="NRI25" s="356"/>
      <c r="NRJ25" s="356"/>
      <c r="NRK25" s="339"/>
      <c r="NRL25" s="356"/>
      <c r="NRM25" s="356"/>
      <c r="NRN25" s="356"/>
      <c r="NRO25" s="356"/>
      <c r="NRP25" s="356"/>
      <c r="NRQ25" s="339"/>
      <c r="NRR25" s="356"/>
      <c r="NRS25" s="356"/>
      <c r="NRT25" s="356"/>
      <c r="NRU25" s="356"/>
      <c r="NRV25" s="356"/>
      <c r="NRW25" s="339"/>
      <c r="NRX25" s="356"/>
      <c r="NRY25" s="356"/>
      <c r="NRZ25" s="356"/>
      <c r="NSA25" s="356"/>
      <c r="NSB25" s="356"/>
      <c r="NSC25" s="339"/>
      <c r="NSD25" s="356"/>
      <c r="NSE25" s="356"/>
      <c r="NSF25" s="356"/>
      <c r="NSG25" s="356"/>
      <c r="NSH25" s="356"/>
      <c r="NSI25" s="339"/>
      <c r="NSJ25" s="356"/>
      <c r="NSK25" s="356"/>
      <c r="NSL25" s="356"/>
      <c r="NSM25" s="356"/>
      <c r="NSN25" s="356"/>
      <c r="NSO25" s="339"/>
      <c r="NSP25" s="356"/>
      <c r="NSQ25" s="356"/>
      <c r="NSR25" s="356"/>
      <c r="NSS25" s="356"/>
      <c r="NST25" s="356"/>
      <c r="NSU25" s="339"/>
      <c r="NSV25" s="356"/>
      <c r="NSW25" s="356"/>
      <c r="NSX25" s="356"/>
      <c r="NSY25" s="356"/>
      <c r="NSZ25" s="356"/>
      <c r="NTA25" s="339"/>
      <c r="NTB25" s="356"/>
      <c r="NTC25" s="356"/>
      <c r="NTD25" s="356"/>
      <c r="NTE25" s="356"/>
      <c r="NTF25" s="356"/>
      <c r="NTG25" s="339"/>
      <c r="NTH25" s="356"/>
      <c r="NTI25" s="356"/>
      <c r="NTJ25" s="356"/>
      <c r="NTK25" s="356"/>
      <c r="NTL25" s="356"/>
      <c r="NTM25" s="339"/>
      <c r="NTN25" s="356"/>
      <c r="NTO25" s="356"/>
      <c r="NTP25" s="356"/>
      <c r="NTQ25" s="356"/>
      <c r="NTR25" s="356"/>
      <c r="NTS25" s="339"/>
      <c r="NTT25" s="356"/>
      <c r="NTU25" s="356"/>
      <c r="NTV25" s="356"/>
      <c r="NTW25" s="356"/>
      <c r="NTX25" s="356"/>
      <c r="NTY25" s="339"/>
      <c r="NTZ25" s="356"/>
      <c r="NUA25" s="356"/>
      <c r="NUB25" s="356"/>
      <c r="NUC25" s="356"/>
      <c r="NUD25" s="356"/>
      <c r="NUE25" s="339"/>
      <c r="NUF25" s="356"/>
      <c r="NUG25" s="356"/>
      <c r="NUH25" s="356"/>
      <c r="NUI25" s="356"/>
      <c r="NUJ25" s="356"/>
      <c r="NUK25" s="339"/>
      <c r="NUL25" s="356"/>
      <c r="NUM25" s="356"/>
      <c r="NUN25" s="356"/>
      <c r="NUO25" s="356"/>
      <c r="NUP25" s="356"/>
      <c r="NUQ25" s="339"/>
      <c r="NUR25" s="356"/>
      <c r="NUS25" s="356"/>
      <c r="NUT25" s="356"/>
      <c r="NUU25" s="356"/>
      <c r="NUV25" s="356"/>
      <c r="NUW25" s="339"/>
      <c r="NUX25" s="356"/>
      <c r="NUY25" s="356"/>
      <c r="NUZ25" s="356"/>
      <c r="NVA25" s="356"/>
      <c r="NVB25" s="356"/>
      <c r="NVC25" s="339"/>
      <c r="NVD25" s="356"/>
      <c r="NVE25" s="356"/>
      <c r="NVF25" s="356"/>
      <c r="NVG25" s="356"/>
      <c r="NVH25" s="356"/>
      <c r="NVI25" s="339"/>
      <c r="NVJ25" s="356"/>
      <c r="NVK25" s="356"/>
      <c r="NVL25" s="356"/>
      <c r="NVM25" s="356"/>
      <c r="NVN25" s="356"/>
      <c r="NVO25" s="339"/>
      <c r="NVP25" s="356"/>
      <c r="NVQ25" s="356"/>
      <c r="NVR25" s="356"/>
      <c r="NVS25" s="356"/>
      <c r="NVT25" s="356"/>
      <c r="NVU25" s="339"/>
      <c r="NVV25" s="356"/>
      <c r="NVW25" s="356"/>
      <c r="NVX25" s="356"/>
      <c r="NVY25" s="356"/>
      <c r="NVZ25" s="356"/>
      <c r="NWA25" s="339"/>
      <c r="NWB25" s="356"/>
      <c r="NWC25" s="356"/>
      <c r="NWD25" s="356"/>
      <c r="NWE25" s="356"/>
      <c r="NWF25" s="356"/>
      <c r="NWG25" s="339"/>
      <c r="NWH25" s="356"/>
      <c r="NWI25" s="356"/>
      <c r="NWJ25" s="356"/>
      <c r="NWK25" s="356"/>
      <c r="NWL25" s="356"/>
      <c r="NWM25" s="339"/>
      <c r="NWN25" s="356"/>
      <c r="NWO25" s="356"/>
      <c r="NWP25" s="356"/>
      <c r="NWQ25" s="356"/>
      <c r="NWR25" s="356"/>
      <c r="NWS25" s="339"/>
      <c r="NWT25" s="356"/>
      <c r="NWU25" s="356"/>
      <c r="NWV25" s="356"/>
      <c r="NWW25" s="356"/>
      <c r="NWX25" s="356"/>
      <c r="NWY25" s="339"/>
      <c r="NWZ25" s="356"/>
      <c r="NXA25" s="356"/>
      <c r="NXB25" s="356"/>
      <c r="NXC25" s="356"/>
      <c r="NXD25" s="356"/>
      <c r="NXE25" s="339"/>
      <c r="NXF25" s="356"/>
      <c r="NXG25" s="356"/>
      <c r="NXH25" s="356"/>
      <c r="NXI25" s="356"/>
      <c r="NXJ25" s="356"/>
      <c r="NXK25" s="339"/>
      <c r="NXL25" s="356"/>
      <c r="NXM25" s="356"/>
      <c r="NXN25" s="356"/>
      <c r="NXO25" s="356"/>
      <c r="NXP25" s="356"/>
      <c r="NXQ25" s="339"/>
      <c r="NXR25" s="356"/>
      <c r="NXS25" s="356"/>
      <c r="NXT25" s="356"/>
      <c r="NXU25" s="356"/>
      <c r="NXV25" s="356"/>
      <c r="NXW25" s="339"/>
      <c r="NXX25" s="356"/>
      <c r="NXY25" s="356"/>
      <c r="NXZ25" s="356"/>
      <c r="NYA25" s="356"/>
      <c r="NYB25" s="356"/>
      <c r="NYC25" s="339"/>
      <c r="NYD25" s="356"/>
      <c r="NYE25" s="356"/>
      <c r="NYF25" s="356"/>
      <c r="NYG25" s="356"/>
      <c r="NYH25" s="356"/>
      <c r="NYI25" s="339"/>
      <c r="NYJ25" s="356"/>
      <c r="NYK25" s="356"/>
      <c r="NYL25" s="356"/>
      <c r="NYM25" s="356"/>
      <c r="NYN25" s="356"/>
      <c r="NYO25" s="339"/>
      <c r="NYP25" s="356"/>
      <c r="NYQ25" s="356"/>
      <c r="NYR25" s="356"/>
      <c r="NYS25" s="356"/>
      <c r="NYT25" s="356"/>
      <c r="NYU25" s="339"/>
      <c r="NYV25" s="356"/>
      <c r="NYW25" s="356"/>
      <c r="NYX25" s="356"/>
      <c r="NYY25" s="356"/>
      <c r="NYZ25" s="356"/>
      <c r="NZA25" s="339"/>
      <c r="NZB25" s="356"/>
      <c r="NZC25" s="356"/>
      <c r="NZD25" s="356"/>
      <c r="NZE25" s="356"/>
      <c r="NZF25" s="356"/>
      <c r="NZG25" s="339"/>
      <c r="NZH25" s="356"/>
      <c r="NZI25" s="356"/>
      <c r="NZJ25" s="356"/>
      <c r="NZK25" s="356"/>
      <c r="NZL25" s="356"/>
      <c r="NZM25" s="339"/>
      <c r="NZN25" s="356"/>
      <c r="NZO25" s="356"/>
      <c r="NZP25" s="356"/>
      <c r="NZQ25" s="356"/>
      <c r="NZR25" s="356"/>
      <c r="NZS25" s="339"/>
      <c r="NZT25" s="356"/>
      <c r="NZU25" s="356"/>
      <c r="NZV25" s="356"/>
      <c r="NZW25" s="356"/>
      <c r="NZX25" s="356"/>
      <c r="NZY25" s="339"/>
      <c r="NZZ25" s="356"/>
      <c r="OAA25" s="356"/>
      <c r="OAB25" s="356"/>
      <c r="OAC25" s="356"/>
      <c r="OAD25" s="356"/>
      <c r="OAE25" s="339"/>
      <c r="OAF25" s="356"/>
      <c r="OAG25" s="356"/>
      <c r="OAH25" s="356"/>
      <c r="OAI25" s="356"/>
      <c r="OAJ25" s="356"/>
      <c r="OAK25" s="339"/>
      <c r="OAL25" s="356"/>
      <c r="OAM25" s="356"/>
      <c r="OAN25" s="356"/>
      <c r="OAO25" s="356"/>
      <c r="OAP25" s="356"/>
      <c r="OAQ25" s="339"/>
      <c r="OAR25" s="356"/>
      <c r="OAS25" s="356"/>
      <c r="OAT25" s="356"/>
      <c r="OAU25" s="356"/>
      <c r="OAV25" s="356"/>
      <c r="OAW25" s="339"/>
      <c r="OAX25" s="356"/>
      <c r="OAY25" s="356"/>
      <c r="OAZ25" s="356"/>
      <c r="OBA25" s="356"/>
      <c r="OBB25" s="356"/>
      <c r="OBC25" s="339"/>
      <c r="OBD25" s="356"/>
      <c r="OBE25" s="356"/>
      <c r="OBF25" s="356"/>
      <c r="OBG25" s="356"/>
      <c r="OBH25" s="356"/>
      <c r="OBI25" s="339"/>
      <c r="OBJ25" s="356"/>
      <c r="OBK25" s="356"/>
      <c r="OBL25" s="356"/>
      <c r="OBM25" s="356"/>
      <c r="OBN25" s="356"/>
      <c r="OBO25" s="339"/>
      <c r="OBP25" s="356"/>
      <c r="OBQ25" s="356"/>
      <c r="OBR25" s="356"/>
      <c r="OBS25" s="356"/>
      <c r="OBT25" s="356"/>
      <c r="OBU25" s="339"/>
      <c r="OBV25" s="356"/>
      <c r="OBW25" s="356"/>
      <c r="OBX25" s="356"/>
      <c r="OBY25" s="356"/>
      <c r="OBZ25" s="356"/>
      <c r="OCA25" s="339"/>
      <c r="OCB25" s="356"/>
      <c r="OCC25" s="356"/>
      <c r="OCD25" s="356"/>
      <c r="OCE25" s="356"/>
      <c r="OCF25" s="356"/>
      <c r="OCG25" s="339"/>
      <c r="OCH25" s="356"/>
      <c r="OCI25" s="356"/>
      <c r="OCJ25" s="356"/>
      <c r="OCK25" s="356"/>
      <c r="OCL25" s="356"/>
      <c r="OCM25" s="339"/>
      <c r="OCN25" s="356"/>
      <c r="OCO25" s="356"/>
      <c r="OCP25" s="356"/>
      <c r="OCQ25" s="356"/>
      <c r="OCR25" s="356"/>
      <c r="OCS25" s="339"/>
      <c r="OCT25" s="356"/>
      <c r="OCU25" s="356"/>
      <c r="OCV25" s="356"/>
      <c r="OCW25" s="356"/>
      <c r="OCX25" s="356"/>
      <c r="OCY25" s="339"/>
      <c r="OCZ25" s="356"/>
      <c r="ODA25" s="356"/>
      <c r="ODB25" s="356"/>
      <c r="ODC25" s="356"/>
      <c r="ODD25" s="356"/>
      <c r="ODE25" s="339"/>
      <c r="ODF25" s="356"/>
      <c r="ODG25" s="356"/>
      <c r="ODH25" s="356"/>
      <c r="ODI25" s="356"/>
      <c r="ODJ25" s="356"/>
      <c r="ODK25" s="339"/>
      <c r="ODL25" s="356"/>
      <c r="ODM25" s="356"/>
      <c r="ODN25" s="356"/>
      <c r="ODO25" s="356"/>
      <c r="ODP25" s="356"/>
      <c r="ODQ25" s="339"/>
      <c r="ODR25" s="356"/>
      <c r="ODS25" s="356"/>
      <c r="ODT25" s="356"/>
      <c r="ODU25" s="356"/>
      <c r="ODV25" s="356"/>
      <c r="ODW25" s="339"/>
      <c r="ODX25" s="356"/>
      <c r="ODY25" s="356"/>
      <c r="ODZ25" s="356"/>
      <c r="OEA25" s="356"/>
      <c r="OEB25" s="356"/>
      <c r="OEC25" s="339"/>
      <c r="OED25" s="356"/>
      <c r="OEE25" s="356"/>
      <c r="OEF25" s="356"/>
      <c r="OEG25" s="356"/>
      <c r="OEH25" s="356"/>
      <c r="OEI25" s="339"/>
      <c r="OEJ25" s="356"/>
      <c r="OEK25" s="356"/>
      <c r="OEL25" s="356"/>
      <c r="OEM25" s="356"/>
      <c r="OEN25" s="356"/>
      <c r="OEO25" s="339"/>
      <c r="OEP25" s="356"/>
      <c r="OEQ25" s="356"/>
      <c r="OER25" s="356"/>
      <c r="OES25" s="356"/>
      <c r="OET25" s="356"/>
      <c r="OEU25" s="339"/>
      <c r="OEV25" s="356"/>
      <c r="OEW25" s="356"/>
      <c r="OEX25" s="356"/>
      <c r="OEY25" s="356"/>
      <c r="OEZ25" s="356"/>
      <c r="OFA25" s="339"/>
      <c r="OFB25" s="356"/>
      <c r="OFC25" s="356"/>
      <c r="OFD25" s="356"/>
      <c r="OFE25" s="356"/>
      <c r="OFF25" s="356"/>
      <c r="OFG25" s="339"/>
      <c r="OFH25" s="356"/>
      <c r="OFI25" s="356"/>
      <c r="OFJ25" s="356"/>
      <c r="OFK25" s="356"/>
      <c r="OFL25" s="356"/>
      <c r="OFM25" s="339"/>
      <c r="OFN25" s="356"/>
      <c r="OFO25" s="356"/>
      <c r="OFP25" s="356"/>
      <c r="OFQ25" s="356"/>
      <c r="OFR25" s="356"/>
      <c r="OFS25" s="339"/>
      <c r="OFT25" s="356"/>
      <c r="OFU25" s="356"/>
      <c r="OFV25" s="356"/>
      <c r="OFW25" s="356"/>
      <c r="OFX25" s="356"/>
      <c r="OFY25" s="339"/>
      <c r="OFZ25" s="356"/>
      <c r="OGA25" s="356"/>
      <c r="OGB25" s="356"/>
      <c r="OGC25" s="356"/>
      <c r="OGD25" s="356"/>
      <c r="OGE25" s="339"/>
      <c r="OGF25" s="356"/>
      <c r="OGG25" s="356"/>
      <c r="OGH25" s="356"/>
      <c r="OGI25" s="356"/>
      <c r="OGJ25" s="356"/>
      <c r="OGK25" s="339"/>
      <c r="OGL25" s="356"/>
      <c r="OGM25" s="356"/>
      <c r="OGN25" s="356"/>
      <c r="OGO25" s="356"/>
      <c r="OGP25" s="356"/>
      <c r="OGQ25" s="339"/>
      <c r="OGR25" s="356"/>
      <c r="OGS25" s="356"/>
      <c r="OGT25" s="356"/>
      <c r="OGU25" s="356"/>
      <c r="OGV25" s="356"/>
      <c r="OGW25" s="339"/>
      <c r="OGX25" s="356"/>
      <c r="OGY25" s="356"/>
      <c r="OGZ25" s="356"/>
      <c r="OHA25" s="356"/>
      <c r="OHB25" s="356"/>
      <c r="OHC25" s="339"/>
      <c r="OHD25" s="356"/>
      <c r="OHE25" s="356"/>
      <c r="OHF25" s="356"/>
      <c r="OHG25" s="356"/>
      <c r="OHH25" s="356"/>
      <c r="OHI25" s="339"/>
      <c r="OHJ25" s="356"/>
      <c r="OHK25" s="356"/>
      <c r="OHL25" s="356"/>
      <c r="OHM25" s="356"/>
      <c r="OHN25" s="356"/>
      <c r="OHO25" s="339"/>
      <c r="OHP25" s="356"/>
      <c r="OHQ25" s="356"/>
      <c r="OHR25" s="356"/>
      <c r="OHS25" s="356"/>
      <c r="OHT25" s="356"/>
      <c r="OHU25" s="339"/>
      <c r="OHV25" s="356"/>
      <c r="OHW25" s="356"/>
      <c r="OHX25" s="356"/>
      <c r="OHY25" s="356"/>
      <c r="OHZ25" s="356"/>
      <c r="OIA25" s="339"/>
      <c r="OIB25" s="356"/>
      <c r="OIC25" s="356"/>
      <c r="OID25" s="356"/>
      <c r="OIE25" s="356"/>
      <c r="OIF25" s="356"/>
      <c r="OIG25" s="339"/>
      <c r="OIH25" s="356"/>
      <c r="OII25" s="356"/>
      <c r="OIJ25" s="356"/>
      <c r="OIK25" s="356"/>
      <c r="OIL25" s="356"/>
      <c r="OIM25" s="339"/>
      <c r="OIN25" s="356"/>
      <c r="OIO25" s="356"/>
      <c r="OIP25" s="356"/>
      <c r="OIQ25" s="356"/>
      <c r="OIR25" s="356"/>
      <c r="OIS25" s="339"/>
      <c r="OIT25" s="356"/>
      <c r="OIU25" s="356"/>
      <c r="OIV25" s="356"/>
      <c r="OIW25" s="356"/>
      <c r="OIX25" s="356"/>
      <c r="OIY25" s="339"/>
      <c r="OIZ25" s="356"/>
      <c r="OJA25" s="356"/>
      <c r="OJB25" s="356"/>
      <c r="OJC25" s="356"/>
      <c r="OJD25" s="356"/>
      <c r="OJE25" s="339"/>
      <c r="OJF25" s="356"/>
      <c r="OJG25" s="356"/>
      <c r="OJH25" s="356"/>
      <c r="OJI25" s="356"/>
      <c r="OJJ25" s="356"/>
      <c r="OJK25" s="339"/>
      <c r="OJL25" s="356"/>
      <c r="OJM25" s="356"/>
      <c r="OJN25" s="356"/>
      <c r="OJO25" s="356"/>
      <c r="OJP25" s="356"/>
      <c r="OJQ25" s="339"/>
      <c r="OJR25" s="356"/>
      <c r="OJS25" s="356"/>
      <c r="OJT25" s="356"/>
      <c r="OJU25" s="356"/>
      <c r="OJV25" s="356"/>
      <c r="OJW25" s="339"/>
      <c r="OJX25" s="356"/>
      <c r="OJY25" s="356"/>
      <c r="OJZ25" s="356"/>
      <c r="OKA25" s="356"/>
      <c r="OKB25" s="356"/>
      <c r="OKC25" s="339"/>
      <c r="OKD25" s="356"/>
      <c r="OKE25" s="356"/>
      <c r="OKF25" s="356"/>
      <c r="OKG25" s="356"/>
      <c r="OKH25" s="356"/>
      <c r="OKI25" s="339"/>
      <c r="OKJ25" s="356"/>
      <c r="OKK25" s="356"/>
      <c r="OKL25" s="356"/>
      <c r="OKM25" s="356"/>
      <c r="OKN25" s="356"/>
      <c r="OKO25" s="339"/>
      <c r="OKP25" s="356"/>
      <c r="OKQ25" s="356"/>
      <c r="OKR25" s="356"/>
      <c r="OKS25" s="356"/>
      <c r="OKT25" s="356"/>
      <c r="OKU25" s="339"/>
      <c r="OKV25" s="356"/>
      <c r="OKW25" s="356"/>
      <c r="OKX25" s="356"/>
      <c r="OKY25" s="356"/>
      <c r="OKZ25" s="356"/>
      <c r="OLA25" s="339"/>
      <c r="OLB25" s="356"/>
      <c r="OLC25" s="356"/>
      <c r="OLD25" s="356"/>
      <c r="OLE25" s="356"/>
      <c r="OLF25" s="356"/>
      <c r="OLG25" s="339"/>
      <c r="OLH25" s="356"/>
      <c r="OLI25" s="356"/>
      <c r="OLJ25" s="356"/>
      <c r="OLK25" s="356"/>
      <c r="OLL25" s="356"/>
      <c r="OLM25" s="339"/>
      <c r="OLN25" s="356"/>
      <c r="OLO25" s="356"/>
      <c r="OLP25" s="356"/>
      <c r="OLQ25" s="356"/>
      <c r="OLR25" s="356"/>
      <c r="OLS25" s="339"/>
      <c r="OLT25" s="356"/>
      <c r="OLU25" s="356"/>
      <c r="OLV25" s="356"/>
      <c r="OLW25" s="356"/>
      <c r="OLX25" s="356"/>
      <c r="OLY25" s="339"/>
      <c r="OLZ25" s="356"/>
      <c r="OMA25" s="356"/>
      <c r="OMB25" s="356"/>
      <c r="OMC25" s="356"/>
      <c r="OMD25" s="356"/>
      <c r="OME25" s="339"/>
      <c r="OMF25" s="356"/>
      <c r="OMG25" s="356"/>
      <c r="OMH25" s="356"/>
      <c r="OMI25" s="356"/>
      <c r="OMJ25" s="356"/>
      <c r="OMK25" s="339"/>
      <c r="OML25" s="356"/>
      <c r="OMM25" s="356"/>
      <c r="OMN25" s="356"/>
      <c r="OMO25" s="356"/>
      <c r="OMP25" s="356"/>
      <c r="OMQ25" s="339"/>
      <c r="OMR25" s="356"/>
      <c r="OMS25" s="356"/>
      <c r="OMT25" s="356"/>
      <c r="OMU25" s="356"/>
      <c r="OMV25" s="356"/>
      <c r="OMW25" s="339"/>
      <c r="OMX25" s="356"/>
      <c r="OMY25" s="356"/>
      <c r="OMZ25" s="356"/>
      <c r="ONA25" s="356"/>
      <c r="ONB25" s="356"/>
      <c r="ONC25" s="339"/>
      <c r="OND25" s="356"/>
      <c r="ONE25" s="356"/>
      <c r="ONF25" s="356"/>
      <c r="ONG25" s="356"/>
      <c r="ONH25" s="356"/>
      <c r="ONI25" s="339"/>
      <c r="ONJ25" s="356"/>
      <c r="ONK25" s="356"/>
      <c r="ONL25" s="356"/>
      <c r="ONM25" s="356"/>
      <c r="ONN25" s="356"/>
      <c r="ONO25" s="339"/>
      <c r="ONP25" s="356"/>
      <c r="ONQ25" s="356"/>
      <c r="ONR25" s="356"/>
      <c r="ONS25" s="356"/>
      <c r="ONT25" s="356"/>
      <c r="ONU25" s="339"/>
      <c r="ONV25" s="356"/>
      <c r="ONW25" s="356"/>
      <c r="ONX25" s="356"/>
      <c r="ONY25" s="356"/>
      <c r="ONZ25" s="356"/>
      <c r="OOA25" s="339"/>
      <c r="OOB25" s="356"/>
      <c r="OOC25" s="356"/>
      <c r="OOD25" s="356"/>
      <c r="OOE25" s="356"/>
      <c r="OOF25" s="356"/>
      <c r="OOG25" s="339"/>
      <c r="OOH25" s="356"/>
      <c r="OOI25" s="356"/>
      <c r="OOJ25" s="356"/>
      <c r="OOK25" s="356"/>
      <c r="OOL25" s="356"/>
      <c r="OOM25" s="339"/>
      <c r="OON25" s="356"/>
      <c r="OOO25" s="356"/>
      <c r="OOP25" s="356"/>
      <c r="OOQ25" s="356"/>
      <c r="OOR25" s="356"/>
      <c r="OOS25" s="339"/>
      <c r="OOT25" s="356"/>
      <c r="OOU25" s="356"/>
      <c r="OOV25" s="356"/>
      <c r="OOW25" s="356"/>
      <c r="OOX25" s="356"/>
      <c r="OOY25" s="339"/>
      <c r="OOZ25" s="356"/>
      <c r="OPA25" s="356"/>
      <c r="OPB25" s="356"/>
      <c r="OPC25" s="356"/>
      <c r="OPD25" s="356"/>
      <c r="OPE25" s="339"/>
      <c r="OPF25" s="356"/>
      <c r="OPG25" s="356"/>
      <c r="OPH25" s="356"/>
      <c r="OPI25" s="356"/>
      <c r="OPJ25" s="356"/>
      <c r="OPK25" s="339"/>
      <c r="OPL25" s="356"/>
      <c r="OPM25" s="356"/>
      <c r="OPN25" s="356"/>
      <c r="OPO25" s="356"/>
      <c r="OPP25" s="356"/>
      <c r="OPQ25" s="339"/>
      <c r="OPR25" s="356"/>
      <c r="OPS25" s="356"/>
      <c r="OPT25" s="356"/>
      <c r="OPU25" s="356"/>
      <c r="OPV25" s="356"/>
      <c r="OPW25" s="339"/>
      <c r="OPX25" s="356"/>
      <c r="OPY25" s="356"/>
      <c r="OPZ25" s="356"/>
      <c r="OQA25" s="356"/>
      <c r="OQB25" s="356"/>
      <c r="OQC25" s="339"/>
      <c r="OQD25" s="356"/>
      <c r="OQE25" s="356"/>
      <c r="OQF25" s="356"/>
      <c r="OQG25" s="356"/>
      <c r="OQH25" s="356"/>
      <c r="OQI25" s="339"/>
      <c r="OQJ25" s="356"/>
      <c r="OQK25" s="356"/>
      <c r="OQL25" s="356"/>
      <c r="OQM25" s="356"/>
      <c r="OQN25" s="356"/>
      <c r="OQO25" s="339"/>
      <c r="OQP25" s="356"/>
      <c r="OQQ25" s="356"/>
      <c r="OQR25" s="356"/>
      <c r="OQS25" s="356"/>
      <c r="OQT25" s="356"/>
      <c r="OQU25" s="339"/>
      <c r="OQV25" s="356"/>
      <c r="OQW25" s="356"/>
      <c r="OQX25" s="356"/>
      <c r="OQY25" s="356"/>
      <c r="OQZ25" s="356"/>
      <c r="ORA25" s="339"/>
      <c r="ORB25" s="356"/>
      <c r="ORC25" s="356"/>
      <c r="ORD25" s="356"/>
      <c r="ORE25" s="356"/>
      <c r="ORF25" s="356"/>
      <c r="ORG25" s="339"/>
      <c r="ORH25" s="356"/>
      <c r="ORI25" s="356"/>
      <c r="ORJ25" s="356"/>
      <c r="ORK25" s="356"/>
      <c r="ORL25" s="356"/>
      <c r="ORM25" s="339"/>
      <c r="ORN25" s="356"/>
      <c r="ORO25" s="356"/>
      <c r="ORP25" s="356"/>
      <c r="ORQ25" s="356"/>
      <c r="ORR25" s="356"/>
      <c r="ORS25" s="339"/>
      <c r="ORT25" s="356"/>
      <c r="ORU25" s="356"/>
      <c r="ORV25" s="356"/>
      <c r="ORW25" s="356"/>
      <c r="ORX25" s="356"/>
      <c r="ORY25" s="339"/>
      <c r="ORZ25" s="356"/>
      <c r="OSA25" s="356"/>
      <c r="OSB25" s="356"/>
      <c r="OSC25" s="356"/>
      <c r="OSD25" s="356"/>
      <c r="OSE25" s="339"/>
      <c r="OSF25" s="356"/>
      <c r="OSG25" s="356"/>
      <c r="OSH25" s="356"/>
      <c r="OSI25" s="356"/>
      <c r="OSJ25" s="356"/>
      <c r="OSK25" s="339"/>
      <c r="OSL25" s="356"/>
      <c r="OSM25" s="356"/>
      <c r="OSN25" s="356"/>
      <c r="OSO25" s="356"/>
      <c r="OSP25" s="356"/>
      <c r="OSQ25" s="339"/>
      <c r="OSR25" s="356"/>
      <c r="OSS25" s="356"/>
      <c r="OST25" s="356"/>
      <c r="OSU25" s="356"/>
      <c r="OSV25" s="356"/>
      <c r="OSW25" s="339"/>
      <c r="OSX25" s="356"/>
      <c r="OSY25" s="356"/>
      <c r="OSZ25" s="356"/>
      <c r="OTA25" s="356"/>
      <c r="OTB25" s="356"/>
      <c r="OTC25" s="339"/>
      <c r="OTD25" s="356"/>
      <c r="OTE25" s="356"/>
      <c r="OTF25" s="356"/>
      <c r="OTG25" s="356"/>
      <c r="OTH25" s="356"/>
      <c r="OTI25" s="339"/>
      <c r="OTJ25" s="356"/>
      <c r="OTK25" s="356"/>
      <c r="OTL25" s="356"/>
      <c r="OTM25" s="356"/>
      <c r="OTN25" s="356"/>
      <c r="OTO25" s="339"/>
      <c r="OTP25" s="356"/>
      <c r="OTQ25" s="356"/>
      <c r="OTR25" s="356"/>
      <c r="OTS25" s="356"/>
      <c r="OTT25" s="356"/>
      <c r="OTU25" s="339"/>
      <c r="OTV25" s="356"/>
      <c r="OTW25" s="356"/>
      <c r="OTX25" s="356"/>
      <c r="OTY25" s="356"/>
      <c r="OTZ25" s="356"/>
      <c r="OUA25" s="339"/>
      <c r="OUB25" s="356"/>
      <c r="OUC25" s="356"/>
      <c r="OUD25" s="356"/>
      <c r="OUE25" s="356"/>
      <c r="OUF25" s="356"/>
      <c r="OUG25" s="339"/>
      <c r="OUH25" s="356"/>
      <c r="OUI25" s="356"/>
      <c r="OUJ25" s="356"/>
      <c r="OUK25" s="356"/>
      <c r="OUL25" s="356"/>
      <c r="OUM25" s="339"/>
      <c r="OUN25" s="356"/>
      <c r="OUO25" s="356"/>
      <c r="OUP25" s="356"/>
      <c r="OUQ25" s="356"/>
      <c r="OUR25" s="356"/>
      <c r="OUS25" s="339"/>
      <c r="OUT25" s="356"/>
      <c r="OUU25" s="356"/>
      <c r="OUV25" s="356"/>
      <c r="OUW25" s="356"/>
      <c r="OUX25" s="356"/>
      <c r="OUY25" s="339"/>
      <c r="OUZ25" s="356"/>
      <c r="OVA25" s="356"/>
      <c r="OVB25" s="356"/>
      <c r="OVC25" s="356"/>
      <c r="OVD25" s="356"/>
      <c r="OVE25" s="339"/>
      <c r="OVF25" s="356"/>
      <c r="OVG25" s="356"/>
      <c r="OVH25" s="356"/>
      <c r="OVI25" s="356"/>
      <c r="OVJ25" s="356"/>
      <c r="OVK25" s="339"/>
      <c r="OVL25" s="356"/>
      <c r="OVM25" s="356"/>
      <c r="OVN25" s="356"/>
      <c r="OVO25" s="356"/>
      <c r="OVP25" s="356"/>
      <c r="OVQ25" s="339"/>
      <c r="OVR25" s="356"/>
      <c r="OVS25" s="356"/>
      <c r="OVT25" s="356"/>
      <c r="OVU25" s="356"/>
      <c r="OVV25" s="356"/>
      <c r="OVW25" s="339"/>
      <c r="OVX25" s="356"/>
      <c r="OVY25" s="356"/>
      <c r="OVZ25" s="356"/>
      <c r="OWA25" s="356"/>
      <c r="OWB25" s="356"/>
      <c r="OWC25" s="339"/>
      <c r="OWD25" s="356"/>
      <c r="OWE25" s="356"/>
      <c r="OWF25" s="356"/>
      <c r="OWG25" s="356"/>
      <c r="OWH25" s="356"/>
      <c r="OWI25" s="339"/>
      <c r="OWJ25" s="356"/>
      <c r="OWK25" s="356"/>
      <c r="OWL25" s="356"/>
      <c r="OWM25" s="356"/>
      <c r="OWN25" s="356"/>
      <c r="OWO25" s="339"/>
      <c r="OWP25" s="356"/>
      <c r="OWQ25" s="356"/>
      <c r="OWR25" s="356"/>
      <c r="OWS25" s="356"/>
      <c r="OWT25" s="356"/>
      <c r="OWU25" s="339"/>
      <c r="OWV25" s="356"/>
      <c r="OWW25" s="356"/>
      <c r="OWX25" s="356"/>
      <c r="OWY25" s="356"/>
      <c r="OWZ25" s="356"/>
      <c r="OXA25" s="339"/>
      <c r="OXB25" s="356"/>
      <c r="OXC25" s="356"/>
      <c r="OXD25" s="356"/>
      <c r="OXE25" s="356"/>
      <c r="OXF25" s="356"/>
      <c r="OXG25" s="339"/>
      <c r="OXH25" s="356"/>
      <c r="OXI25" s="356"/>
      <c r="OXJ25" s="356"/>
      <c r="OXK25" s="356"/>
      <c r="OXL25" s="356"/>
      <c r="OXM25" s="339"/>
      <c r="OXN25" s="356"/>
      <c r="OXO25" s="356"/>
      <c r="OXP25" s="356"/>
      <c r="OXQ25" s="356"/>
      <c r="OXR25" s="356"/>
      <c r="OXS25" s="339"/>
      <c r="OXT25" s="356"/>
      <c r="OXU25" s="356"/>
      <c r="OXV25" s="356"/>
      <c r="OXW25" s="356"/>
      <c r="OXX25" s="356"/>
      <c r="OXY25" s="339"/>
      <c r="OXZ25" s="356"/>
      <c r="OYA25" s="356"/>
      <c r="OYB25" s="356"/>
      <c r="OYC25" s="356"/>
      <c r="OYD25" s="356"/>
      <c r="OYE25" s="339"/>
      <c r="OYF25" s="356"/>
      <c r="OYG25" s="356"/>
      <c r="OYH25" s="356"/>
      <c r="OYI25" s="356"/>
      <c r="OYJ25" s="356"/>
      <c r="OYK25" s="339"/>
      <c r="OYL25" s="356"/>
      <c r="OYM25" s="356"/>
      <c r="OYN25" s="356"/>
      <c r="OYO25" s="356"/>
      <c r="OYP25" s="356"/>
      <c r="OYQ25" s="339"/>
      <c r="OYR25" s="356"/>
      <c r="OYS25" s="356"/>
      <c r="OYT25" s="356"/>
      <c r="OYU25" s="356"/>
      <c r="OYV25" s="356"/>
      <c r="OYW25" s="339"/>
      <c r="OYX25" s="356"/>
      <c r="OYY25" s="356"/>
      <c r="OYZ25" s="356"/>
      <c r="OZA25" s="356"/>
      <c r="OZB25" s="356"/>
      <c r="OZC25" s="339"/>
      <c r="OZD25" s="356"/>
      <c r="OZE25" s="356"/>
      <c r="OZF25" s="356"/>
      <c r="OZG25" s="356"/>
      <c r="OZH25" s="356"/>
      <c r="OZI25" s="339"/>
      <c r="OZJ25" s="356"/>
      <c r="OZK25" s="356"/>
      <c r="OZL25" s="356"/>
      <c r="OZM25" s="356"/>
      <c r="OZN25" s="356"/>
      <c r="OZO25" s="339"/>
      <c r="OZP25" s="356"/>
      <c r="OZQ25" s="356"/>
      <c r="OZR25" s="356"/>
      <c r="OZS25" s="356"/>
      <c r="OZT25" s="356"/>
      <c r="OZU25" s="339"/>
      <c r="OZV25" s="356"/>
      <c r="OZW25" s="356"/>
      <c r="OZX25" s="356"/>
      <c r="OZY25" s="356"/>
      <c r="OZZ25" s="356"/>
      <c r="PAA25" s="339"/>
      <c r="PAB25" s="356"/>
      <c r="PAC25" s="356"/>
      <c r="PAD25" s="356"/>
      <c r="PAE25" s="356"/>
      <c r="PAF25" s="356"/>
      <c r="PAG25" s="339"/>
      <c r="PAH25" s="356"/>
      <c r="PAI25" s="356"/>
      <c r="PAJ25" s="356"/>
      <c r="PAK25" s="356"/>
      <c r="PAL25" s="356"/>
      <c r="PAM25" s="339"/>
      <c r="PAN25" s="356"/>
      <c r="PAO25" s="356"/>
      <c r="PAP25" s="356"/>
      <c r="PAQ25" s="356"/>
      <c r="PAR25" s="356"/>
      <c r="PAS25" s="339"/>
      <c r="PAT25" s="356"/>
      <c r="PAU25" s="356"/>
      <c r="PAV25" s="356"/>
      <c r="PAW25" s="356"/>
      <c r="PAX25" s="356"/>
      <c r="PAY25" s="339"/>
      <c r="PAZ25" s="356"/>
      <c r="PBA25" s="356"/>
      <c r="PBB25" s="356"/>
      <c r="PBC25" s="356"/>
      <c r="PBD25" s="356"/>
      <c r="PBE25" s="339"/>
      <c r="PBF25" s="356"/>
      <c r="PBG25" s="356"/>
      <c r="PBH25" s="356"/>
      <c r="PBI25" s="356"/>
      <c r="PBJ25" s="356"/>
      <c r="PBK25" s="339"/>
      <c r="PBL25" s="356"/>
      <c r="PBM25" s="356"/>
      <c r="PBN25" s="356"/>
      <c r="PBO25" s="356"/>
      <c r="PBP25" s="356"/>
      <c r="PBQ25" s="339"/>
      <c r="PBR25" s="356"/>
      <c r="PBS25" s="356"/>
      <c r="PBT25" s="356"/>
      <c r="PBU25" s="356"/>
      <c r="PBV25" s="356"/>
      <c r="PBW25" s="339"/>
      <c r="PBX25" s="356"/>
      <c r="PBY25" s="356"/>
      <c r="PBZ25" s="356"/>
      <c r="PCA25" s="356"/>
      <c r="PCB25" s="356"/>
      <c r="PCC25" s="339"/>
      <c r="PCD25" s="356"/>
      <c r="PCE25" s="356"/>
      <c r="PCF25" s="356"/>
      <c r="PCG25" s="356"/>
      <c r="PCH25" s="356"/>
      <c r="PCI25" s="339"/>
      <c r="PCJ25" s="356"/>
      <c r="PCK25" s="356"/>
      <c r="PCL25" s="356"/>
      <c r="PCM25" s="356"/>
      <c r="PCN25" s="356"/>
      <c r="PCO25" s="339"/>
      <c r="PCP25" s="356"/>
      <c r="PCQ25" s="356"/>
      <c r="PCR25" s="356"/>
      <c r="PCS25" s="356"/>
      <c r="PCT25" s="356"/>
      <c r="PCU25" s="339"/>
      <c r="PCV25" s="356"/>
      <c r="PCW25" s="356"/>
      <c r="PCX25" s="356"/>
      <c r="PCY25" s="356"/>
      <c r="PCZ25" s="356"/>
      <c r="PDA25" s="339"/>
      <c r="PDB25" s="356"/>
      <c r="PDC25" s="356"/>
      <c r="PDD25" s="356"/>
      <c r="PDE25" s="356"/>
      <c r="PDF25" s="356"/>
      <c r="PDG25" s="339"/>
      <c r="PDH25" s="356"/>
      <c r="PDI25" s="356"/>
      <c r="PDJ25" s="356"/>
      <c r="PDK25" s="356"/>
      <c r="PDL25" s="356"/>
      <c r="PDM25" s="339"/>
      <c r="PDN25" s="356"/>
      <c r="PDO25" s="356"/>
      <c r="PDP25" s="356"/>
      <c r="PDQ25" s="356"/>
      <c r="PDR25" s="356"/>
      <c r="PDS25" s="339"/>
      <c r="PDT25" s="356"/>
      <c r="PDU25" s="356"/>
      <c r="PDV25" s="356"/>
      <c r="PDW25" s="356"/>
      <c r="PDX25" s="356"/>
      <c r="PDY25" s="339"/>
      <c r="PDZ25" s="356"/>
      <c r="PEA25" s="356"/>
      <c r="PEB25" s="356"/>
      <c r="PEC25" s="356"/>
      <c r="PED25" s="356"/>
      <c r="PEE25" s="339"/>
      <c r="PEF25" s="356"/>
      <c r="PEG25" s="356"/>
      <c r="PEH25" s="356"/>
      <c r="PEI25" s="356"/>
      <c r="PEJ25" s="356"/>
      <c r="PEK25" s="339"/>
      <c r="PEL25" s="356"/>
      <c r="PEM25" s="356"/>
      <c r="PEN25" s="356"/>
      <c r="PEO25" s="356"/>
      <c r="PEP25" s="356"/>
      <c r="PEQ25" s="339"/>
      <c r="PER25" s="356"/>
      <c r="PES25" s="356"/>
      <c r="PET25" s="356"/>
      <c r="PEU25" s="356"/>
      <c r="PEV25" s="356"/>
      <c r="PEW25" s="339"/>
      <c r="PEX25" s="356"/>
      <c r="PEY25" s="356"/>
      <c r="PEZ25" s="356"/>
      <c r="PFA25" s="356"/>
      <c r="PFB25" s="356"/>
      <c r="PFC25" s="339"/>
      <c r="PFD25" s="356"/>
      <c r="PFE25" s="356"/>
      <c r="PFF25" s="356"/>
      <c r="PFG25" s="356"/>
      <c r="PFH25" s="356"/>
      <c r="PFI25" s="339"/>
      <c r="PFJ25" s="356"/>
      <c r="PFK25" s="356"/>
      <c r="PFL25" s="356"/>
      <c r="PFM25" s="356"/>
      <c r="PFN25" s="356"/>
      <c r="PFO25" s="339"/>
      <c r="PFP25" s="356"/>
      <c r="PFQ25" s="356"/>
      <c r="PFR25" s="356"/>
      <c r="PFS25" s="356"/>
      <c r="PFT25" s="356"/>
      <c r="PFU25" s="339"/>
      <c r="PFV25" s="356"/>
      <c r="PFW25" s="356"/>
      <c r="PFX25" s="356"/>
      <c r="PFY25" s="356"/>
      <c r="PFZ25" s="356"/>
      <c r="PGA25" s="339"/>
      <c r="PGB25" s="356"/>
      <c r="PGC25" s="356"/>
      <c r="PGD25" s="356"/>
      <c r="PGE25" s="356"/>
      <c r="PGF25" s="356"/>
      <c r="PGG25" s="339"/>
      <c r="PGH25" s="356"/>
      <c r="PGI25" s="356"/>
      <c r="PGJ25" s="356"/>
      <c r="PGK25" s="356"/>
      <c r="PGL25" s="356"/>
      <c r="PGM25" s="339"/>
      <c r="PGN25" s="356"/>
      <c r="PGO25" s="356"/>
      <c r="PGP25" s="356"/>
      <c r="PGQ25" s="356"/>
      <c r="PGR25" s="356"/>
      <c r="PGS25" s="339"/>
      <c r="PGT25" s="356"/>
      <c r="PGU25" s="356"/>
      <c r="PGV25" s="356"/>
      <c r="PGW25" s="356"/>
      <c r="PGX25" s="356"/>
      <c r="PGY25" s="339"/>
      <c r="PGZ25" s="356"/>
      <c r="PHA25" s="356"/>
      <c r="PHB25" s="356"/>
      <c r="PHC25" s="356"/>
      <c r="PHD25" s="356"/>
      <c r="PHE25" s="339"/>
      <c r="PHF25" s="356"/>
      <c r="PHG25" s="356"/>
      <c r="PHH25" s="356"/>
      <c r="PHI25" s="356"/>
      <c r="PHJ25" s="356"/>
      <c r="PHK25" s="339"/>
      <c r="PHL25" s="356"/>
      <c r="PHM25" s="356"/>
      <c r="PHN25" s="356"/>
      <c r="PHO25" s="356"/>
      <c r="PHP25" s="356"/>
      <c r="PHQ25" s="339"/>
      <c r="PHR25" s="356"/>
      <c r="PHS25" s="356"/>
      <c r="PHT25" s="356"/>
      <c r="PHU25" s="356"/>
      <c r="PHV25" s="356"/>
      <c r="PHW25" s="339"/>
      <c r="PHX25" s="356"/>
      <c r="PHY25" s="356"/>
      <c r="PHZ25" s="356"/>
      <c r="PIA25" s="356"/>
      <c r="PIB25" s="356"/>
      <c r="PIC25" s="339"/>
      <c r="PID25" s="356"/>
      <c r="PIE25" s="356"/>
      <c r="PIF25" s="356"/>
      <c r="PIG25" s="356"/>
      <c r="PIH25" s="356"/>
      <c r="PII25" s="339"/>
      <c r="PIJ25" s="356"/>
      <c r="PIK25" s="356"/>
      <c r="PIL25" s="356"/>
      <c r="PIM25" s="356"/>
      <c r="PIN25" s="356"/>
      <c r="PIO25" s="339"/>
      <c r="PIP25" s="356"/>
      <c r="PIQ25" s="356"/>
      <c r="PIR25" s="356"/>
      <c r="PIS25" s="356"/>
      <c r="PIT25" s="356"/>
      <c r="PIU25" s="339"/>
      <c r="PIV25" s="356"/>
      <c r="PIW25" s="356"/>
      <c r="PIX25" s="356"/>
      <c r="PIY25" s="356"/>
      <c r="PIZ25" s="356"/>
      <c r="PJA25" s="339"/>
      <c r="PJB25" s="356"/>
      <c r="PJC25" s="356"/>
      <c r="PJD25" s="356"/>
      <c r="PJE25" s="356"/>
      <c r="PJF25" s="356"/>
      <c r="PJG25" s="339"/>
      <c r="PJH25" s="356"/>
      <c r="PJI25" s="356"/>
      <c r="PJJ25" s="356"/>
      <c r="PJK25" s="356"/>
      <c r="PJL25" s="356"/>
      <c r="PJM25" s="339"/>
      <c r="PJN25" s="356"/>
      <c r="PJO25" s="356"/>
      <c r="PJP25" s="356"/>
      <c r="PJQ25" s="356"/>
      <c r="PJR25" s="356"/>
      <c r="PJS25" s="339"/>
      <c r="PJT25" s="356"/>
      <c r="PJU25" s="356"/>
      <c r="PJV25" s="356"/>
      <c r="PJW25" s="356"/>
      <c r="PJX25" s="356"/>
      <c r="PJY25" s="339"/>
      <c r="PJZ25" s="356"/>
      <c r="PKA25" s="356"/>
      <c r="PKB25" s="356"/>
      <c r="PKC25" s="356"/>
      <c r="PKD25" s="356"/>
      <c r="PKE25" s="339"/>
      <c r="PKF25" s="356"/>
      <c r="PKG25" s="356"/>
      <c r="PKH25" s="356"/>
      <c r="PKI25" s="356"/>
      <c r="PKJ25" s="356"/>
      <c r="PKK25" s="339"/>
      <c r="PKL25" s="356"/>
      <c r="PKM25" s="356"/>
      <c r="PKN25" s="356"/>
      <c r="PKO25" s="356"/>
      <c r="PKP25" s="356"/>
      <c r="PKQ25" s="339"/>
      <c r="PKR25" s="356"/>
      <c r="PKS25" s="356"/>
      <c r="PKT25" s="356"/>
      <c r="PKU25" s="356"/>
      <c r="PKV25" s="356"/>
      <c r="PKW25" s="339"/>
      <c r="PKX25" s="356"/>
      <c r="PKY25" s="356"/>
      <c r="PKZ25" s="356"/>
      <c r="PLA25" s="356"/>
      <c r="PLB25" s="356"/>
      <c r="PLC25" s="339"/>
      <c r="PLD25" s="356"/>
      <c r="PLE25" s="356"/>
      <c r="PLF25" s="356"/>
      <c r="PLG25" s="356"/>
      <c r="PLH25" s="356"/>
      <c r="PLI25" s="339"/>
      <c r="PLJ25" s="356"/>
      <c r="PLK25" s="356"/>
      <c r="PLL25" s="356"/>
      <c r="PLM25" s="356"/>
      <c r="PLN25" s="356"/>
      <c r="PLO25" s="339"/>
      <c r="PLP25" s="356"/>
      <c r="PLQ25" s="356"/>
      <c r="PLR25" s="356"/>
      <c r="PLS25" s="356"/>
      <c r="PLT25" s="356"/>
      <c r="PLU25" s="339"/>
      <c r="PLV25" s="356"/>
      <c r="PLW25" s="356"/>
      <c r="PLX25" s="356"/>
      <c r="PLY25" s="356"/>
      <c r="PLZ25" s="356"/>
      <c r="PMA25" s="339"/>
      <c r="PMB25" s="356"/>
      <c r="PMC25" s="356"/>
      <c r="PMD25" s="356"/>
      <c r="PME25" s="356"/>
      <c r="PMF25" s="356"/>
      <c r="PMG25" s="339"/>
      <c r="PMH25" s="356"/>
      <c r="PMI25" s="356"/>
      <c r="PMJ25" s="356"/>
      <c r="PMK25" s="356"/>
      <c r="PML25" s="356"/>
      <c r="PMM25" s="339"/>
      <c r="PMN25" s="356"/>
      <c r="PMO25" s="356"/>
      <c r="PMP25" s="356"/>
      <c r="PMQ25" s="356"/>
      <c r="PMR25" s="356"/>
      <c r="PMS25" s="339"/>
      <c r="PMT25" s="356"/>
      <c r="PMU25" s="356"/>
      <c r="PMV25" s="356"/>
      <c r="PMW25" s="356"/>
      <c r="PMX25" s="356"/>
      <c r="PMY25" s="339"/>
      <c r="PMZ25" s="356"/>
      <c r="PNA25" s="356"/>
      <c r="PNB25" s="356"/>
      <c r="PNC25" s="356"/>
      <c r="PND25" s="356"/>
      <c r="PNE25" s="339"/>
      <c r="PNF25" s="356"/>
      <c r="PNG25" s="356"/>
      <c r="PNH25" s="356"/>
      <c r="PNI25" s="356"/>
      <c r="PNJ25" s="356"/>
      <c r="PNK25" s="339"/>
      <c r="PNL25" s="356"/>
      <c r="PNM25" s="356"/>
      <c r="PNN25" s="356"/>
      <c r="PNO25" s="356"/>
      <c r="PNP25" s="356"/>
      <c r="PNQ25" s="339"/>
      <c r="PNR25" s="356"/>
      <c r="PNS25" s="356"/>
      <c r="PNT25" s="356"/>
      <c r="PNU25" s="356"/>
      <c r="PNV25" s="356"/>
      <c r="PNW25" s="339"/>
      <c r="PNX25" s="356"/>
      <c r="PNY25" s="356"/>
      <c r="PNZ25" s="356"/>
      <c r="POA25" s="356"/>
      <c r="POB25" s="356"/>
      <c r="POC25" s="339"/>
      <c r="POD25" s="356"/>
      <c r="POE25" s="356"/>
      <c r="POF25" s="356"/>
      <c r="POG25" s="356"/>
      <c r="POH25" s="356"/>
      <c r="POI25" s="339"/>
      <c r="POJ25" s="356"/>
      <c r="POK25" s="356"/>
      <c r="POL25" s="356"/>
      <c r="POM25" s="356"/>
      <c r="PON25" s="356"/>
      <c r="POO25" s="339"/>
      <c r="POP25" s="356"/>
      <c r="POQ25" s="356"/>
      <c r="POR25" s="356"/>
      <c r="POS25" s="356"/>
      <c r="POT25" s="356"/>
      <c r="POU25" s="339"/>
      <c r="POV25" s="356"/>
      <c r="POW25" s="356"/>
      <c r="POX25" s="356"/>
      <c r="POY25" s="356"/>
      <c r="POZ25" s="356"/>
      <c r="PPA25" s="339"/>
      <c r="PPB25" s="356"/>
      <c r="PPC25" s="356"/>
      <c r="PPD25" s="356"/>
      <c r="PPE25" s="356"/>
      <c r="PPF25" s="356"/>
      <c r="PPG25" s="339"/>
      <c r="PPH25" s="356"/>
      <c r="PPI25" s="356"/>
      <c r="PPJ25" s="356"/>
      <c r="PPK25" s="356"/>
      <c r="PPL25" s="356"/>
      <c r="PPM25" s="339"/>
      <c r="PPN25" s="356"/>
      <c r="PPO25" s="356"/>
      <c r="PPP25" s="356"/>
      <c r="PPQ25" s="356"/>
      <c r="PPR25" s="356"/>
      <c r="PPS25" s="339"/>
      <c r="PPT25" s="356"/>
      <c r="PPU25" s="356"/>
      <c r="PPV25" s="356"/>
      <c r="PPW25" s="356"/>
      <c r="PPX25" s="356"/>
      <c r="PPY25" s="339"/>
      <c r="PPZ25" s="356"/>
      <c r="PQA25" s="356"/>
      <c r="PQB25" s="356"/>
      <c r="PQC25" s="356"/>
      <c r="PQD25" s="356"/>
      <c r="PQE25" s="339"/>
      <c r="PQF25" s="356"/>
      <c r="PQG25" s="356"/>
      <c r="PQH25" s="356"/>
      <c r="PQI25" s="356"/>
      <c r="PQJ25" s="356"/>
      <c r="PQK25" s="339"/>
      <c r="PQL25" s="356"/>
      <c r="PQM25" s="356"/>
      <c r="PQN25" s="356"/>
      <c r="PQO25" s="356"/>
      <c r="PQP25" s="356"/>
      <c r="PQQ25" s="339"/>
      <c r="PQR25" s="356"/>
      <c r="PQS25" s="356"/>
      <c r="PQT25" s="356"/>
      <c r="PQU25" s="356"/>
      <c r="PQV25" s="356"/>
      <c r="PQW25" s="339"/>
      <c r="PQX25" s="356"/>
      <c r="PQY25" s="356"/>
      <c r="PQZ25" s="356"/>
      <c r="PRA25" s="356"/>
      <c r="PRB25" s="356"/>
      <c r="PRC25" s="339"/>
      <c r="PRD25" s="356"/>
      <c r="PRE25" s="356"/>
      <c r="PRF25" s="356"/>
      <c r="PRG25" s="356"/>
      <c r="PRH25" s="356"/>
      <c r="PRI25" s="339"/>
      <c r="PRJ25" s="356"/>
      <c r="PRK25" s="356"/>
      <c r="PRL25" s="356"/>
      <c r="PRM25" s="356"/>
      <c r="PRN25" s="356"/>
      <c r="PRO25" s="339"/>
      <c r="PRP25" s="356"/>
      <c r="PRQ25" s="356"/>
      <c r="PRR25" s="356"/>
      <c r="PRS25" s="356"/>
      <c r="PRT25" s="356"/>
      <c r="PRU25" s="339"/>
      <c r="PRV25" s="356"/>
      <c r="PRW25" s="356"/>
      <c r="PRX25" s="356"/>
      <c r="PRY25" s="356"/>
      <c r="PRZ25" s="356"/>
      <c r="PSA25" s="339"/>
      <c r="PSB25" s="356"/>
      <c r="PSC25" s="356"/>
      <c r="PSD25" s="356"/>
      <c r="PSE25" s="356"/>
      <c r="PSF25" s="356"/>
      <c r="PSG25" s="339"/>
      <c r="PSH25" s="356"/>
      <c r="PSI25" s="356"/>
      <c r="PSJ25" s="356"/>
      <c r="PSK25" s="356"/>
      <c r="PSL25" s="356"/>
      <c r="PSM25" s="339"/>
      <c r="PSN25" s="356"/>
      <c r="PSO25" s="356"/>
      <c r="PSP25" s="356"/>
      <c r="PSQ25" s="356"/>
      <c r="PSR25" s="356"/>
      <c r="PSS25" s="339"/>
      <c r="PST25" s="356"/>
      <c r="PSU25" s="356"/>
      <c r="PSV25" s="356"/>
      <c r="PSW25" s="356"/>
      <c r="PSX25" s="356"/>
      <c r="PSY25" s="339"/>
      <c r="PSZ25" s="356"/>
      <c r="PTA25" s="356"/>
      <c r="PTB25" s="356"/>
      <c r="PTC25" s="356"/>
      <c r="PTD25" s="356"/>
      <c r="PTE25" s="339"/>
      <c r="PTF25" s="356"/>
      <c r="PTG25" s="356"/>
      <c r="PTH25" s="356"/>
      <c r="PTI25" s="356"/>
      <c r="PTJ25" s="356"/>
      <c r="PTK25" s="339"/>
      <c r="PTL25" s="356"/>
      <c r="PTM25" s="356"/>
      <c r="PTN25" s="356"/>
      <c r="PTO25" s="356"/>
      <c r="PTP25" s="356"/>
      <c r="PTQ25" s="339"/>
      <c r="PTR25" s="356"/>
      <c r="PTS25" s="356"/>
      <c r="PTT25" s="356"/>
      <c r="PTU25" s="356"/>
      <c r="PTV25" s="356"/>
      <c r="PTW25" s="339"/>
      <c r="PTX25" s="356"/>
      <c r="PTY25" s="356"/>
      <c r="PTZ25" s="356"/>
      <c r="PUA25" s="356"/>
      <c r="PUB25" s="356"/>
      <c r="PUC25" s="339"/>
      <c r="PUD25" s="356"/>
      <c r="PUE25" s="356"/>
      <c r="PUF25" s="356"/>
      <c r="PUG25" s="356"/>
      <c r="PUH25" s="356"/>
      <c r="PUI25" s="339"/>
      <c r="PUJ25" s="356"/>
      <c r="PUK25" s="356"/>
      <c r="PUL25" s="356"/>
      <c r="PUM25" s="356"/>
      <c r="PUN25" s="356"/>
      <c r="PUO25" s="339"/>
      <c r="PUP25" s="356"/>
      <c r="PUQ25" s="356"/>
      <c r="PUR25" s="356"/>
      <c r="PUS25" s="356"/>
      <c r="PUT25" s="356"/>
      <c r="PUU25" s="339"/>
      <c r="PUV25" s="356"/>
      <c r="PUW25" s="356"/>
      <c r="PUX25" s="356"/>
      <c r="PUY25" s="356"/>
      <c r="PUZ25" s="356"/>
      <c r="PVA25" s="339"/>
      <c r="PVB25" s="356"/>
      <c r="PVC25" s="356"/>
      <c r="PVD25" s="356"/>
      <c r="PVE25" s="356"/>
      <c r="PVF25" s="356"/>
      <c r="PVG25" s="339"/>
      <c r="PVH25" s="356"/>
      <c r="PVI25" s="356"/>
      <c r="PVJ25" s="356"/>
      <c r="PVK25" s="356"/>
      <c r="PVL25" s="356"/>
      <c r="PVM25" s="339"/>
      <c r="PVN25" s="356"/>
      <c r="PVO25" s="356"/>
      <c r="PVP25" s="356"/>
      <c r="PVQ25" s="356"/>
      <c r="PVR25" s="356"/>
      <c r="PVS25" s="339"/>
      <c r="PVT25" s="356"/>
      <c r="PVU25" s="356"/>
      <c r="PVV25" s="356"/>
      <c r="PVW25" s="356"/>
      <c r="PVX25" s="356"/>
      <c r="PVY25" s="339"/>
      <c r="PVZ25" s="356"/>
      <c r="PWA25" s="356"/>
      <c r="PWB25" s="356"/>
      <c r="PWC25" s="356"/>
      <c r="PWD25" s="356"/>
      <c r="PWE25" s="339"/>
      <c r="PWF25" s="356"/>
      <c r="PWG25" s="356"/>
      <c r="PWH25" s="356"/>
      <c r="PWI25" s="356"/>
      <c r="PWJ25" s="356"/>
      <c r="PWK25" s="339"/>
      <c r="PWL25" s="356"/>
      <c r="PWM25" s="356"/>
      <c r="PWN25" s="356"/>
      <c r="PWO25" s="356"/>
      <c r="PWP25" s="356"/>
      <c r="PWQ25" s="339"/>
      <c r="PWR25" s="356"/>
      <c r="PWS25" s="356"/>
      <c r="PWT25" s="356"/>
      <c r="PWU25" s="356"/>
      <c r="PWV25" s="356"/>
      <c r="PWW25" s="339"/>
      <c r="PWX25" s="356"/>
      <c r="PWY25" s="356"/>
      <c r="PWZ25" s="356"/>
      <c r="PXA25" s="356"/>
      <c r="PXB25" s="356"/>
      <c r="PXC25" s="339"/>
      <c r="PXD25" s="356"/>
      <c r="PXE25" s="356"/>
      <c r="PXF25" s="356"/>
      <c r="PXG25" s="356"/>
      <c r="PXH25" s="356"/>
      <c r="PXI25" s="339"/>
      <c r="PXJ25" s="356"/>
      <c r="PXK25" s="356"/>
      <c r="PXL25" s="356"/>
      <c r="PXM25" s="356"/>
      <c r="PXN25" s="356"/>
      <c r="PXO25" s="339"/>
      <c r="PXP25" s="356"/>
      <c r="PXQ25" s="356"/>
      <c r="PXR25" s="356"/>
      <c r="PXS25" s="356"/>
      <c r="PXT25" s="356"/>
      <c r="PXU25" s="339"/>
      <c r="PXV25" s="356"/>
      <c r="PXW25" s="356"/>
      <c r="PXX25" s="356"/>
      <c r="PXY25" s="356"/>
      <c r="PXZ25" s="356"/>
      <c r="PYA25" s="339"/>
      <c r="PYB25" s="356"/>
      <c r="PYC25" s="356"/>
      <c r="PYD25" s="356"/>
      <c r="PYE25" s="356"/>
      <c r="PYF25" s="356"/>
      <c r="PYG25" s="339"/>
      <c r="PYH25" s="356"/>
      <c r="PYI25" s="356"/>
      <c r="PYJ25" s="356"/>
      <c r="PYK25" s="356"/>
      <c r="PYL25" s="356"/>
      <c r="PYM25" s="339"/>
      <c r="PYN25" s="356"/>
      <c r="PYO25" s="356"/>
      <c r="PYP25" s="356"/>
      <c r="PYQ25" s="356"/>
      <c r="PYR25" s="356"/>
      <c r="PYS25" s="339"/>
      <c r="PYT25" s="356"/>
      <c r="PYU25" s="356"/>
      <c r="PYV25" s="356"/>
      <c r="PYW25" s="356"/>
      <c r="PYX25" s="356"/>
      <c r="PYY25" s="339"/>
      <c r="PYZ25" s="356"/>
      <c r="PZA25" s="356"/>
      <c r="PZB25" s="356"/>
      <c r="PZC25" s="356"/>
      <c r="PZD25" s="356"/>
      <c r="PZE25" s="339"/>
      <c r="PZF25" s="356"/>
      <c r="PZG25" s="356"/>
      <c r="PZH25" s="356"/>
      <c r="PZI25" s="356"/>
      <c r="PZJ25" s="356"/>
      <c r="PZK25" s="339"/>
      <c r="PZL25" s="356"/>
      <c r="PZM25" s="356"/>
      <c r="PZN25" s="356"/>
      <c r="PZO25" s="356"/>
      <c r="PZP25" s="356"/>
      <c r="PZQ25" s="339"/>
      <c r="PZR25" s="356"/>
      <c r="PZS25" s="356"/>
      <c r="PZT25" s="356"/>
      <c r="PZU25" s="356"/>
      <c r="PZV25" s="356"/>
      <c r="PZW25" s="339"/>
      <c r="PZX25" s="356"/>
      <c r="PZY25" s="356"/>
      <c r="PZZ25" s="356"/>
      <c r="QAA25" s="356"/>
      <c r="QAB25" s="356"/>
      <c r="QAC25" s="339"/>
      <c r="QAD25" s="356"/>
      <c r="QAE25" s="356"/>
      <c r="QAF25" s="356"/>
      <c r="QAG25" s="356"/>
      <c r="QAH25" s="356"/>
      <c r="QAI25" s="339"/>
      <c r="QAJ25" s="356"/>
      <c r="QAK25" s="356"/>
      <c r="QAL25" s="356"/>
      <c r="QAM25" s="356"/>
      <c r="QAN25" s="356"/>
      <c r="QAO25" s="339"/>
      <c r="QAP25" s="356"/>
      <c r="QAQ25" s="356"/>
      <c r="QAR25" s="356"/>
      <c r="QAS25" s="356"/>
      <c r="QAT25" s="356"/>
      <c r="QAU25" s="339"/>
      <c r="QAV25" s="356"/>
      <c r="QAW25" s="356"/>
      <c r="QAX25" s="356"/>
      <c r="QAY25" s="356"/>
      <c r="QAZ25" s="356"/>
      <c r="QBA25" s="339"/>
      <c r="QBB25" s="356"/>
      <c r="QBC25" s="356"/>
      <c r="QBD25" s="356"/>
      <c r="QBE25" s="356"/>
      <c r="QBF25" s="356"/>
      <c r="QBG25" s="339"/>
      <c r="QBH25" s="356"/>
      <c r="QBI25" s="356"/>
      <c r="QBJ25" s="356"/>
      <c r="QBK25" s="356"/>
      <c r="QBL25" s="356"/>
      <c r="QBM25" s="339"/>
      <c r="QBN25" s="356"/>
      <c r="QBO25" s="356"/>
      <c r="QBP25" s="356"/>
      <c r="QBQ25" s="356"/>
      <c r="QBR25" s="356"/>
      <c r="QBS25" s="339"/>
      <c r="QBT25" s="356"/>
      <c r="QBU25" s="356"/>
      <c r="QBV25" s="356"/>
      <c r="QBW25" s="356"/>
      <c r="QBX25" s="356"/>
      <c r="QBY25" s="339"/>
      <c r="QBZ25" s="356"/>
      <c r="QCA25" s="356"/>
      <c r="QCB25" s="356"/>
      <c r="QCC25" s="356"/>
      <c r="QCD25" s="356"/>
      <c r="QCE25" s="339"/>
      <c r="QCF25" s="356"/>
      <c r="QCG25" s="356"/>
      <c r="QCH25" s="356"/>
      <c r="QCI25" s="356"/>
      <c r="QCJ25" s="356"/>
      <c r="QCK25" s="339"/>
      <c r="QCL25" s="356"/>
      <c r="QCM25" s="356"/>
      <c r="QCN25" s="356"/>
      <c r="QCO25" s="356"/>
      <c r="QCP25" s="356"/>
      <c r="QCQ25" s="339"/>
      <c r="QCR25" s="356"/>
      <c r="QCS25" s="356"/>
      <c r="QCT25" s="356"/>
      <c r="QCU25" s="356"/>
      <c r="QCV25" s="356"/>
      <c r="QCW25" s="339"/>
      <c r="QCX25" s="356"/>
      <c r="QCY25" s="356"/>
      <c r="QCZ25" s="356"/>
      <c r="QDA25" s="356"/>
      <c r="QDB25" s="356"/>
      <c r="QDC25" s="339"/>
      <c r="QDD25" s="356"/>
      <c r="QDE25" s="356"/>
      <c r="QDF25" s="356"/>
      <c r="QDG25" s="356"/>
      <c r="QDH25" s="356"/>
      <c r="QDI25" s="339"/>
      <c r="QDJ25" s="356"/>
      <c r="QDK25" s="356"/>
      <c r="QDL25" s="356"/>
      <c r="QDM25" s="356"/>
      <c r="QDN25" s="356"/>
      <c r="QDO25" s="339"/>
      <c r="QDP25" s="356"/>
      <c r="QDQ25" s="356"/>
      <c r="QDR25" s="356"/>
      <c r="QDS25" s="356"/>
      <c r="QDT25" s="356"/>
      <c r="QDU25" s="339"/>
      <c r="QDV25" s="356"/>
      <c r="QDW25" s="356"/>
      <c r="QDX25" s="356"/>
      <c r="QDY25" s="356"/>
      <c r="QDZ25" s="356"/>
      <c r="QEA25" s="339"/>
      <c r="QEB25" s="356"/>
      <c r="QEC25" s="356"/>
      <c r="QED25" s="356"/>
      <c r="QEE25" s="356"/>
      <c r="QEF25" s="356"/>
      <c r="QEG25" s="339"/>
      <c r="QEH25" s="356"/>
      <c r="QEI25" s="356"/>
      <c r="QEJ25" s="356"/>
      <c r="QEK25" s="356"/>
      <c r="QEL25" s="356"/>
      <c r="QEM25" s="339"/>
      <c r="QEN25" s="356"/>
      <c r="QEO25" s="356"/>
      <c r="QEP25" s="356"/>
      <c r="QEQ25" s="356"/>
      <c r="QER25" s="356"/>
      <c r="QES25" s="339"/>
      <c r="QET25" s="356"/>
      <c r="QEU25" s="356"/>
      <c r="QEV25" s="356"/>
      <c r="QEW25" s="356"/>
      <c r="QEX25" s="356"/>
      <c r="QEY25" s="339"/>
      <c r="QEZ25" s="356"/>
      <c r="QFA25" s="356"/>
      <c r="QFB25" s="356"/>
      <c r="QFC25" s="356"/>
      <c r="QFD25" s="356"/>
      <c r="QFE25" s="339"/>
      <c r="QFF25" s="356"/>
      <c r="QFG25" s="356"/>
      <c r="QFH25" s="356"/>
      <c r="QFI25" s="356"/>
      <c r="QFJ25" s="356"/>
      <c r="QFK25" s="339"/>
      <c r="QFL25" s="356"/>
      <c r="QFM25" s="356"/>
      <c r="QFN25" s="356"/>
      <c r="QFO25" s="356"/>
      <c r="QFP25" s="356"/>
      <c r="QFQ25" s="339"/>
      <c r="QFR25" s="356"/>
      <c r="QFS25" s="356"/>
      <c r="QFT25" s="356"/>
      <c r="QFU25" s="356"/>
      <c r="QFV25" s="356"/>
      <c r="QFW25" s="339"/>
      <c r="QFX25" s="356"/>
      <c r="QFY25" s="356"/>
      <c r="QFZ25" s="356"/>
      <c r="QGA25" s="356"/>
      <c r="QGB25" s="356"/>
      <c r="QGC25" s="339"/>
      <c r="QGD25" s="356"/>
      <c r="QGE25" s="356"/>
      <c r="QGF25" s="356"/>
      <c r="QGG25" s="356"/>
      <c r="QGH25" s="356"/>
      <c r="QGI25" s="339"/>
      <c r="QGJ25" s="356"/>
      <c r="QGK25" s="356"/>
      <c r="QGL25" s="356"/>
      <c r="QGM25" s="356"/>
      <c r="QGN25" s="356"/>
      <c r="QGO25" s="339"/>
      <c r="QGP25" s="356"/>
      <c r="QGQ25" s="356"/>
      <c r="QGR25" s="356"/>
      <c r="QGS25" s="356"/>
      <c r="QGT25" s="356"/>
      <c r="QGU25" s="339"/>
      <c r="QGV25" s="356"/>
      <c r="QGW25" s="356"/>
      <c r="QGX25" s="356"/>
      <c r="QGY25" s="356"/>
      <c r="QGZ25" s="356"/>
      <c r="QHA25" s="339"/>
      <c r="QHB25" s="356"/>
      <c r="QHC25" s="356"/>
      <c r="QHD25" s="356"/>
      <c r="QHE25" s="356"/>
      <c r="QHF25" s="356"/>
      <c r="QHG25" s="339"/>
      <c r="QHH25" s="356"/>
      <c r="QHI25" s="356"/>
      <c r="QHJ25" s="356"/>
      <c r="QHK25" s="356"/>
      <c r="QHL25" s="356"/>
      <c r="QHM25" s="339"/>
      <c r="QHN25" s="356"/>
      <c r="QHO25" s="356"/>
      <c r="QHP25" s="356"/>
      <c r="QHQ25" s="356"/>
      <c r="QHR25" s="356"/>
      <c r="QHS25" s="339"/>
      <c r="QHT25" s="356"/>
      <c r="QHU25" s="356"/>
      <c r="QHV25" s="356"/>
      <c r="QHW25" s="356"/>
      <c r="QHX25" s="356"/>
      <c r="QHY25" s="339"/>
      <c r="QHZ25" s="356"/>
      <c r="QIA25" s="356"/>
      <c r="QIB25" s="356"/>
      <c r="QIC25" s="356"/>
      <c r="QID25" s="356"/>
      <c r="QIE25" s="339"/>
      <c r="QIF25" s="356"/>
      <c r="QIG25" s="356"/>
      <c r="QIH25" s="356"/>
      <c r="QII25" s="356"/>
      <c r="QIJ25" s="356"/>
      <c r="QIK25" s="339"/>
      <c r="QIL25" s="356"/>
      <c r="QIM25" s="356"/>
      <c r="QIN25" s="356"/>
      <c r="QIO25" s="356"/>
      <c r="QIP25" s="356"/>
      <c r="QIQ25" s="339"/>
      <c r="QIR25" s="356"/>
      <c r="QIS25" s="356"/>
      <c r="QIT25" s="356"/>
      <c r="QIU25" s="356"/>
      <c r="QIV25" s="356"/>
      <c r="QIW25" s="339"/>
      <c r="QIX25" s="356"/>
      <c r="QIY25" s="356"/>
      <c r="QIZ25" s="356"/>
      <c r="QJA25" s="356"/>
      <c r="QJB25" s="356"/>
      <c r="QJC25" s="339"/>
      <c r="QJD25" s="356"/>
      <c r="QJE25" s="356"/>
      <c r="QJF25" s="356"/>
      <c r="QJG25" s="356"/>
      <c r="QJH25" s="356"/>
      <c r="QJI25" s="339"/>
      <c r="QJJ25" s="356"/>
      <c r="QJK25" s="356"/>
      <c r="QJL25" s="356"/>
      <c r="QJM25" s="356"/>
      <c r="QJN25" s="356"/>
      <c r="QJO25" s="339"/>
      <c r="QJP25" s="356"/>
      <c r="QJQ25" s="356"/>
      <c r="QJR25" s="356"/>
      <c r="QJS25" s="356"/>
      <c r="QJT25" s="356"/>
      <c r="QJU25" s="339"/>
      <c r="QJV25" s="356"/>
      <c r="QJW25" s="356"/>
      <c r="QJX25" s="356"/>
      <c r="QJY25" s="356"/>
      <c r="QJZ25" s="356"/>
      <c r="QKA25" s="339"/>
      <c r="QKB25" s="356"/>
      <c r="QKC25" s="356"/>
      <c r="QKD25" s="356"/>
      <c r="QKE25" s="356"/>
      <c r="QKF25" s="356"/>
      <c r="QKG25" s="339"/>
      <c r="QKH25" s="356"/>
      <c r="QKI25" s="356"/>
      <c r="QKJ25" s="356"/>
      <c r="QKK25" s="356"/>
      <c r="QKL25" s="356"/>
      <c r="QKM25" s="339"/>
      <c r="QKN25" s="356"/>
      <c r="QKO25" s="356"/>
      <c r="QKP25" s="356"/>
      <c r="QKQ25" s="356"/>
      <c r="QKR25" s="356"/>
      <c r="QKS25" s="339"/>
      <c r="QKT25" s="356"/>
      <c r="QKU25" s="356"/>
      <c r="QKV25" s="356"/>
      <c r="QKW25" s="356"/>
      <c r="QKX25" s="356"/>
      <c r="QKY25" s="339"/>
      <c r="QKZ25" s="356"/>
      <c r="QLA25" s="356"/>
      <c r="QLB25" s="356"/>
      <c r="QLC25" s="356"/>
      <c r="QLD25" s="356"/>
      <c r="QLE25" s="339"/>
      <c r="QLF25" s="356"/>
      <c r="QLG25" s="356"/>
      <c r="QLH25" s="356"/>
      <c r="QLI25" s="356"/>
      <c r="QLJ25" s="356"/>
      <c r="QLK25" s="339"/>
      <c r="QLL25" s="356"/>
      <c r="QLM25" s="356"/>
      <c r="QLN25" s="356"/>
      <c r="QLO25" s="356"/>
      <c r="QLP25" s="356"/>
      <c r="QLQ25" s="339"/>
      <c r="QLR25" s="356"/>
      <c r="QLS25" s="356"/>
      <c r="QLT25" s="356"/>
      <c r="QLU25" s="356"/>
      <c r="QLV25" s="356"/>
      <c r="QLW25" s="339"/>
      <c r="QLX25" s="356"/>
      <c r="QLY25" s="356"/>
      <c r="QLZ25" s="356"/>
      <c r="QMA25" s="356"/>
      <c r="QMB25" s="356"/>
      <c r="QMC25" s="339"/>
      <c r="QMD25" s="356"/>
      <c r="QME25" s="356"/>
      <c r="QMF25" s="356"/>
      <c r="QMG25" s="356"/>
      <c r="QMH25" s="356"/>
      <c r="QMI25" s="339"/>
      <c r="QMJ25" s="356"/>
      <c r="QMK25" s="356"/>
      <c r="QML25" s="356"/>
      <c r="QMM25" s="356"/>
      <c r="QMN25" s="356"/>
      <c r="QMO25" s="339"/>
      <c r="QMP25" s="356"/>
      <c r="QMQ25" s="356"/>
      <c r="QMR25" s="356"/>
      <c r="QMS25" s="356"/>
      <c r="QMT25" s="356"/>
      <c r="QMU25" s="339"/>
      <c r="QMV25" s="356"/>
      <c r="QMW25" s="356"/>
      <c r="QMX25" s="356"/>
      <c r="QMY25" s="356"/>
      <c r="QMZ25" s="356"/>
      <c r="QNA25" s="339"/>
      <c r="QNB25" s="356"/>
      <c r="QNC25" s="356"/>
      <c r="QND25" s="356"/>
      <c r="QNE25" s="356"/>
      <c r="QNF25" s="356"/>
      <c r="QNG25" s="339"/>
      <c r="QNH25" s="356"/>
      <c r="QNI25" s="356"/>
      <c r="QNJ25" s="356"/>
      <c r="QNK25" s="356"/>
      <c r="QNL25" s="356"/>
      <c r="QNM25" s="339"/>
      <c r="QNN25" s="356"/>
      <c r="QNO25" s="356"/>
      <c r="QNP25" s="356"/>
      <c r="QNQ25" s="356"/>
      <c r="QNR25" s="356"/>
      <c r="QNS25" s="339"/>
      <c r="QNT25" s="356"/>
      <c r="QNU25" s="356"/>
      <c r="QNV25" s="356"/>
      <c r="QNW25" s="356"/>
      <c r="QNX25" s="356"/>
      <c r="QNY25" s="339"/>
      <c r="QNZ25" s="356"/>
      <c r="QOA25" s="356"/>
      <c r="QOB25" s="356"/>
      <c r="QOC25" s="356"/>
      <c r="QOD25" s="356"/>
      <c r="QOE25" s="339"/>
      <c r="QOF25" s="356"/>
      <c r="QOG25" s="356"/>
      <c r="QOH25" s="356"/>
      <c r="QOI25" s="356"/>
      <c r="QOJ25" s="356"/>
      <c r="QOK25" s="339"/>
      <c r="QOL25" s="356"/>
      <c r="QOM25" s="356"/>
      <c r="QON25" s="356"/>
      <c r="QOO25" s="356"/>
      <c r="QOP25" s="356"/>
      <c r="QOQ25" s="339"/>
      <c r="QOR25" s="356"/>
      <c r="QOS25" s="356"/>
      <c r="QOT25" s="356"/>
      <c r="QOU25" s="356"/>
      <c r="QOV25" s="356"/>
      <c r="QOW25" s="339"/>
      <c r="QOX25" s="356"/>
      <c r="QOY25" s="356"/>
      <c r="QOZ25" s="356"/>
      <c r="QPA25" s="356"/>
      <c r="QPB25" s="356"/>
      <c r="QPC25" s="339"/>
      <c r="QPD25" s="356"/>
      <c r="QPE25" s="356"/>
      <c r="QPF25" s="356"/>
      <c r="QPG25" s="356"/>
      <c r="QPH25" s="356"/>
      <c r="QPI25" s="339"/>
      <c r="QPJ25" s="356"/>
      <c r="QPK25" s="356"/>
      <c r="QPL25" s="356"/>
      <c r="QPM25" s="356"/>
      <c r="QPN25" s="356"/>
      <c r="QPO25" s="339"/>
      <c r="QPP25" s="356"/>
      <c r="QPQ25" s="356"/>
      <c r="QPR25" s="356"/>
      <c r="QPS25" s="356"/>
      <c r="QPT25" s="356"/>
      <c r="QPU25" s="339"/>
      <c r="QPV25" s="356"/>
      <c r="QPW25" s="356"/>
      <c r="QPX25" s="356"/>
      <c r="QPY25" s="356"/>
      <c r="QPZ25" s="356"/>
      <c r="QQA25" s="339"/>
      <c r="QQB25" s="356"/>
      <c r="QQC25" s="356"/>
      <c r="QQD25" s="356"/>
      <c r="QQE25" s="356"/>
      <c r="QQF25" s="356"/>
      <c r="QQG25" s="339"/>
      <c r="QQH25" s="356"/>
      <c r="QQI25" s="356"/>
      <c r="QQJ25" s="356"/>
      <c r="QQK25" s="356"/>
      <c r="QQL25" s="356"/>
      <c r="QQM25" s="339"/>
      <c r="QQN25" s="356"/>
      <c r="QQO25" s="356"/>
      <c r="QQP25" s="356"/>
      <c r="QQQ25" s="356"/>
      <c r="QQR25" s="356"/>
      <c r="QQS25" s="339"/>
      <c r="QQT25" s="356"/>
      <c r="QQU25" s="356"/>
      <c r="QQV25" s="356"/>
      <c r="QQW25" s="356"/>
      <c r="QQX25" s="356"/>
      <c r="QQY25" s="339"/>
      <c r="QQZ25" s="356"/>
      <c r="QRA25" s="356"/>
      <c r="QRB25" s="356"/>
      <c r="QRC25" s="356"/>
      <c r="QRD25" s="356"/>
      <c r="QRE25" s="339"/>
      <c r="QRF25" s="356"/>
      <c r="QRG25" s="356"/>
      <c r="QRH25" s="356"/>
      <c r="QRI25" s="356"/>
      <c r="QRJ25" s="356"/>
      <c r="QRK25" s="339"/>
      <c r="QRL25" s="356"/>
      <c r="QRM25" s="356"/>
      <c r="QRN25" s="356"/>
      <c r="QRO25" s="356"/>
      <c r="QRP25" s="356"/>
      <c r="QRQ25" s="339"/>
      <c r="QRR25" s="356"/>
      <c r="QRS25" s="356"/>
      <c r="QRT25" s="356"/>
      <c r="QRU25" s="356"/>
      <c r="QRV25" s="356"/>
      <c r="QRW25" s="339"/>
      <c r="QRX25" s="356"/>
      <c r="QRY25" s="356"/>
      <c r="QRZ25" s="356"/>
      <c r="QSA25" s="356"/>
      <c r="QSB25" s="356"/>
      <c r="QSC25" s="339"/>
      <c r="QSD25" s="356"/>
      <c r="QSE25" s="356"/>
      <c r="QSF25" s="356"/>
      <c r="QSG25" s="356"/>
      <c r="QSH25" s="356"/>
      <c r="QSI25" s="339"/>
      <c r="QSJ25" s="356"/>
      <c r="QSK25" s="356"/>
      <c r="QSL25" s="356"/>
      <c r="QSM25" s="356"/>
      <c r="QSN25" s="356"/>
      <c r="QSO25" s="339"/>
      <c r="QSP25" s="356"/>
      <c r="QSQ25" s="356"/>
      <c r="QSR25" s="356"/>
      <c r="QSS25" s="356"/>
      <c r="QST25" s="356"/>
      <c r="QSU25" s="339"/>
      <c r="QSV25" s="356"/>
      <c r="QSW25" s="356"/>
      <c r="QSX25" s="356"/>
      <c r="QSY25" s="356"/>
      <c r="QSZ25" s="356"/>
      <c r="QTA25" s="339"/>
      <c r="QTB25" s="356"/>
      <c r="QTC25" s="356"/>
      <c r="QTD25" s="356"/>
      <c r="QTE25" s="356"/>
      <c r="QTF25" s="356"/>
      <c r="QTG25" s="339"/>
      <c r="QTH25" s="356"/>
      <c r="QTI25" s="356"/>
      <c r="QTJ25" s="356"/>
      <c r="QTK25" s="356"/>
      <c r="QTL25" s="356"/>
      <c r="QTM25" s="339"/>
      <c r="QTN25" s="356"/>
      <c r="QTO25" s="356"/>
      <c r="QTP25" s="356"/>
      <c r="QTQ25" s="356"/>
      <c r="QTR25" s="356"/>
      <c r="QTS25" s="339"/>
      <c r="QTT25" s="356"/>
      <c r="QTU25" s="356"/>
      <c r="QTV25" s="356"/>
      <c r="QTW25" s="356"/>
      <c r="QTX25" s="356"/>
      <c r="QTY25" s="339"/>
      <c r="QTZ25" s="356"/>
      <c r="QUA25" s="356"/>
      <c r="QUB25" s="356"/>
      <c r="QUC25" s="356"/>
      <c r="QUD25" s="356"/>
      <c r="QUE25" s="339"/>
      <c r="QUF25" s="356"/>
      <c r="QUG25" s="356"/>
      <c r="QUH25" s="356"/>
      <c r="QUI25" s="356"/>
      <c r="QUJ25" s="356"/>
      <c r="QUK25" s="339"/>
      <c r="QUL25" s="356"/>
      <c r="QUM25" s="356"/>
      <c r="QUN25" s="356"/>
      <c r="QUO25" s="356"/>
      <c r="QUP25" s="356"/>
      <c r="QUQ25" s="339"/>
      <c r="QUR25" s="356"/>
      <c r="QUS25" s="356"/>
      <c r="QUT25" s="356"/>
      <c r="QUU25" s="356"/>
      <c r="QUV25" s="356"/>
      <c r="QUW25" s="339"/>
      <c r="QUX25" s="356"/>
      <c r="QUY25" s="356"/>
      <c r="QUZ25" s="356"/>
      <c r="QVA25" s="356"/>
      <c r="QVB25" s="356"/>
      <c r="QVC25" s="339"/>
      <c r="QVD25" s="356"/>
      <c r="QVE25" s="356"/>
      <c r="QVF25" s="356"/>
      <c r="QVG25" s="356"/>
      <c r="QVH25" s="356"/>
      <c r="QVI25" s="339"/>
      <c r="QVJ25" s="356"/>
      <c r="QVK25" s="356"/>
      <c r="QVL25" s="356"/>
      <c r="QVM25" s="356"/>
      <c r="QVN25" s="356"/>
      <c r="QVO25" s="339"/>
      <c r="QVP25" s="356"/>
      <c r="QVQ25" s="356"/>
      <c r="QVR25" s="356"/>
      <c r="QVS25" s="356"/>
      <c r="QVT25" s="356"/>
      <c r="QVU25" s="339"/>
      <c r="QVV25" s="356"/>
      <c r="QVW25" s="356"/>
      <c r="QVX25" s="356"/>
      <c r="QVY25" s="356"/>
      <c r="QVZ25" s="356"/>
      <c r="QWA25" s="339"/>
      <c r="QWB25" s="356"/>
      <c r="QWC25" s="356"/>
      <c r="QWD25" s="356"/>
      <c r="QWE25" s="356"/>
      <c r="QWF25" s="356"/>
      <c r="QWG25" s="339"/>
      <c r="QWH25" s="356"/>
      <c r="QWI25" s="356"/>
      <c r="QWJ25" s="356"/>
      <c r="QWK25" s="356"/>
      <c r="QWL25" s="356"/>
      <c r="QWM25" s="339"/>
      <c r="QWN25" s="356"/>
      <c r="QWO25" s="356"/>
      <c r="QWP25" s="356"/>
      <c r="QWQ25" s="356"/>
      <c r="QWR25" s="356"/>
      <c r="QWS25" s="339"/>
      <c r="QWT25" s="356"/>
      <c r="QWU25" s="356"/>
      <c r="QWV25" s="356"/>
      <c r="QWW25" s="356"/>
      <c r="QWX25" s="356"/>
      <c r="QWY25" s="339"/>
      <c r="QWZ25" s="356"/>
      <c r="QXA25" s="356"/>
      <c r="QXB25" s="356"/>
      <c r="QXC25" s="356"/>
      <c r="QXD25" s="356"/>
      <c r="QXE25" s="339"/>
      <c r="QXF25" s="356"/>
      <c r="QXG25" s="356"/>
      <c r="QXH25" s="356"/>
      <c r="QXI25" s="356"/>
      <c r="QXJ25" s="356"/>
      <c r="QXK25" s="339"/>
      <c r="QXL25" s="356"/>
      <c r="QXM25" s="356"/>
      <c r="QXN25" s="356"/>
      <c r="QXO25" s="356"/>
      <c r="QXP25" s="356"/>
      <c r="QXQ25" s="339"/>
      <c r="QXR25" s="356"/>
      <c r="QXS25" s="356"/>
      <c r="QXT25" s="356"/>
      <c r="QXU25" s="356"/>
      <c r="QXV25" s="356"/>
      <c r="QXW25" s="339"/>
      <c r="QXX25" s="356"/>
      <c r="QXY25" s="356"/>
      <c r="QXZ25" s="356"/>
      <c r="QYA25" s="356"/>
      <c r="QYB25" s="356"/>
      <c r="QYC25" s="339"/>
      <c r="QYD25" s="356"/>
      <c r="QYE25" s="356"/>
      <c r="QYF25" s="356"/>
      <c r="QYG25" s="356"/>
      <c r="QYH25" s="356"/>
      <c r="QYI25" s="339"/>
      <c r="QYJ25" s="356"/>
      <c r="QYK25" s="356"/>
      <c r="QYL25" s="356"/>
      <c r="QYM25" s="356"/>
      <c r="QYN25" s="356"/>
      <c r="QYO25" s="339"/>
      <c r="QYP25" s="356"/>
      <c r="QYQ25" s="356"/>
      <c r="QYR25" s="356"/>
      <c r="QYS25" s="356"/>
      <c r="QYT25" s="356"/>
      <c r="QYU25" s="339"/>
      <c r="QYV25" s="356"/>
      <c r="QYW25" s="356"/>
      <c r="QYX25" s="356"/>
      <c r="QYY25" s="356"/>
      <c r="QYZ25" s="356"/>
      <c r="QZA25" s="339"/>
      <c r="QZB25" s="356"/>
      <c r="QZC25" s="356"/>
      <c r="QZD25" s="356"/>
      <c r="QZE25" s="356"/>
      <c r="QZF25" s="356"/>
      <c r="QZG25" s="339"/>
      <c r="QZH25" s="356"/>
      <c r="QZI25" s="356"/>
      <c r="QZJ25" s="356"/>
      <c r="QZK25" s="356"/>
      <c r="QZL25" s="356"/>
      <c r="QZM25" s="339"/>
      <c r="QZN25" s="356"/>
      <c r="QZO25" s="356"/>
      <c r="QZP25" s="356"/>
      <c r="QZQ25" s="356"/>
      <c r="QZR25" s="356"/>
      <c r="QZS25" s="339"/>
      <c r="QZT25" s="356"/>
      <c r="QZU25" s="356"/>
      <c r="QZV25" s="356"/>
      <c r="QZW25" s="356"/>
      <c r="QZX25" s="356"/>
      <c r="QZY25" s="339"/>
      <c r="QZZ25" s="356"/>
      <c r="RAA25" s="356"/>
      <c r="RAB25" s="356"/>
      <c r="RAC25" s="356"/>
      <c r="RAD25" s="356"/>
      <c r="RAE25" s="339"/>
      <c r="RAF25" s="356"/>
      <c r="RAG25" s="356"/>
      <c r="RAH25" s="356"/>
      <c r="RAI25" s="356"/>
      <c r="RAJ25" s="356"/>
      <c r="RAK25" s="339"/>
      <c r="RAL25" s="356"/>
      <c r="RAM25" s="356"/>
      <c r="RAN25" s="356"/>
      <c r="RAO25" s="356"/>
      <c r="RAP25" s="356"/>
      <c r="RAQ25" s="339"/>
      <c r="RAR25" s="356"/>
      <c r="RAS25" s="356"/>
      <c r="RAT25" s="356"/>
      <c r="RAU25" s="356"/>
      <c r="RAV25" s="356"/>
      <c r="RAW25" s="339"/>
      <c r="RAX25" s="356"/>
      <c r="RAY25" s="356"/>
      <c r="RAZ25" s="356"/>
      <c r="RBA25" s="356"/>
      <c r="RBB25" s="356"/>
      <c r="RBC25" s="339"/>
      <c r="RBD25" s="356"/>
      <c r="RBE25" s="356"/>
      <c r="RBF25" s="356"/>
      <c r="RBG25" s="356"/>
      <c r="RBH25" s="356"/>
      <c r="RBI25" s="339"/>
      <c r="RBJ25" s="356"/>
      <c r="RBK25" s="356"/>
      <c r="RBL25" s="356"/>
      <c r="RBM25" s="356"/>
      <c r="RBN25" s="356"/>
      <c r="RBO25" s="339"/>
      <c r="RBP25" s="356"/>
      <c r="RBQ25" s="356"/>
      <c r="RBR25" s="356"/>
      <c r="RBS25" s="356"/>
      <c r="RBT25" s="356"/>
      <c r="RBU25" s="339"/>
      <c r="RBV25" s="356"/>
      <c r="RBW25" s="356"/>
      <c r="RBX25" s="356"/>
      <c r="RBY25" s="356"/>
      <c r="RBZ25" s="356"/>
      <c r="RCA25" s="339"/>
      <c r="RCB25" s="356"/>
      <c r="RCC25" s="356"/>
      <c r="RCD25" s="356"/>
      <c r="RCE25" s="356"/>
      <c r="RCF25" s="356"/>
      <c r="RCG25" s="339"/>
      <c r="RCH25" s="356"/>
      <c r="RCI25" s="356"/>
      <c r="RCJ25" s="356"/>
      <c r="RCK25" s="356"/>
      <c r="RCL25" s="356"/>
      <c r="RCM25" s="339"/>
      <c r="RCN25" s="356"/>
      <c r="RCO25" s="356"/>
      <c r="RCP25" s="356"/>
      <c r="RCQ25" s="356"/>
      <c r="RCR25" s="356"/>
      <c r="RCS25" s="339"/>
      <c r="RCT25" s="356"/>
      <c r="RCU25" s="356"/>
      <c r="RCV25" s="356"/>
      <c r="RCW25" s="356"/>
      <c r="RCX25" s="356"/>
      <c r="RCY25" s="339"/>
      <c r="RCZ25" s="356"/>
      <c r="RDA25" s="356"/>
      <c r="RDB25" s="356"/>
      <c r="RDC25" s="356"/>
      <c r="RDD25" s="356"/>
      <c r="RDE25" s="339"/>
      <c r="RDF25" s="356"/>
      <c r="RDG25" s="356"/>
      <c r="RDH25" s="356"/>
      <c r="RDI25" s="356"/>
      <c r="RDJ25" s="356"/>
      <c r="RDK25" s="339"/>
      <c r="RDL25" s="356"/>
      <c r="RDM25" s="356"/>
      <c r="RDN25" s="356"/>
      <c r="RDO25" s="356"/>
      <c r="RDP25" s="356"/>
      <c r="RDQ25" s="339"/>
      <c r="RDR25" s="356"/>
      <c r="RDS25" s="356"/>
      <c r="RDT25" s="356"/>
      <c r="RDU25" s="356"/>
      <c r="RDV25" s="356"/>
      <c r="RDW25" s="339"/>
      <c r="RDX25" s="356"/>
      <c r="RDY25" s="356"/>
      <c r="RDZ25" s="356"/>
      <c r="REA25" s="356"/>
      <c r="REB25" s="356"/>
      <c r="REC25" s="339"/>
      <c r="RED25" s="356"/>
      <c r="REE25" s="356"/>
      <c r="REF25" s="356"/>
      <c r="REG25" s="356"/>
      <c r="REH25" s="356"/>
      <c r="REI25" s="339"/>
      <c r="REJ25" s="356"/>
      <c r="REK25" s="356"/>
      <c r="REL25" s="356"/>
      <c r="REM25" s="356"/>
      <c r="REN25" s="356"/>
      <c r="REO25" s="339"/>
      <c r="REP25" s="356"/>
      <c r="REQ25" s="356"/>
      <c r="RER25" s="356"/>
      <c r="RES25" s="356"/>
      <c r="RET25" s="356"/>
      <c r="REU25" s="339"/>
      <c r="REV25" s="356"/>
      <c r="REW25" s="356"/>
      <c r="REX25" s="356"/>
      <c r="REY25" s="356"/>
      <c r="REZ25" s="356"/>
      <c r="RFA25" s="339"/>
      <c r="RFB25" s="356"/>
      <c r="RFC25" s="356"/>
      <c r="RFD25" s="356"/>
      <c r="RFE25" s="356"/>
      <c r="RFF25" s="356"/>
      <c r="RFG25" s="339"/>
      <c r="RFH25" s="356"/>
      <c r="RFI25" s="356"/>
      <c r="RFJ25" s="356"/>
      <c r="RFK25" s="356"/>
      <c r="RFL25" s="356"/>
      <c r="RFM25" s="339"/>
      <c r="RFN25" s="356"/>
      <c r="RFO25" s="356"/>
      <c r="RFP25" s="356"/>
      <c r="RFQ25" s="356"/>
      <c r="RFR25" s="356"/>
      <c r="RFS25" s="339"/>
      <c r="RFT25" s="356"/>
      <c r="RFU25" s="356"/>
      <c r="RFV25" s="356"/>
      <c r="RFW25" s="356"/>
      <c r="RFX25" s="356"/>
      <c r="RFY25" s="339"/>
      <c r="RFZ25" s="356"/>
      <c r="RGA25" s="356"/>
      <c r="RGB25" s="356"/>
      <c r="RGC25" s="356"/>
      <c r="RGD25" s="356"/>
      <c r="RGE25" s="339"/>
      <c r="RGF25" s="356"/>
      <c r="RGG25" s="356"/>
      <c r="RGH25" s="356"/>
      <c r="RGI25" s="356"/>
      <c r="RGJ25" s="356"/>
      <c r="RGK25" s="339"/>
      <c r="RGL25" s="356"/>
      <c r="RGM25" s="356"/>
      <c r="RGN25" s="356"/>
      <c r="RGO25" s="356"/>
      <c r="RGP25" s="356"/>
      <c r="RGQ25" s="339"/>
      <c r="RGR25" s="356"/>
      <c r="RGS25" s="356"/>
      <c r="RGT25" s="356"/>
      <c r="RGU25" s="356"/>
      <c r="RGV25" s="356"/>
      <c r="RGW25" s="339"/>
      <c r="RGX25" s="356"/>
      <c r="RGY25" s="356"/>
      <c r="RGZ25" s="356"/>
      <c r="RHA25" s="356"/>
      <c r="RHB25" s="356"/>
      <c r="RHC25" s="339"/>
      <c r="RHD25" s="356"/>
      <c r="RHE25" s="356"/>
      <c r="RHF25" s="356"/>
      <c r="RHG25" s="356"/>
      <c r="RHH25" s="356"/>
      <c r="RHI25" s="339"/>
      <c r="RHJ25" s="356"/>
      <c r="RHK25" s="356"/>
      <c r="RHL25" s="356"/>
      <c r="RHM25" s="356"/>
      <c r="RHN25" s="356"/>
      <c r="RHO25" s="339"/>
      <c r="RHP25" s="356"/>
      <c r="RHQ25" s="356"/>
      <c r="RHR25" s="356"/>
      <c r="RHS25" s="356"/>
      <c r="RHT25" s="356"/>
      <c r="RHU25" s="339"/>
      <c r="RHV25" s="356"/>
      <c r="RHW25" s="356"/>
      <c r="RHX25" s="356"/>
      <c r="RHY25" s="356"/>
      <c r="RHZ25" s="356"/>
      <c r="RIA25" s="339"/>
      <c r="RIB25" s="356"/>
      <c r="RIC25" s="356"/>
      <c r="RID25" s="356"/>
      <c r="RIE25" s="356"/>
      <c r="RIF25" s="356"/>
      <c r="RIG25" s="339"/>
      <c r="RIH25" s="356"/>
      <c r="RII25" s="356"/>
      <c r="RIJ25" s="356"/>
      <c r="RIK25" s="356"/>
      <c r="RIL25" s="356"/>
      <c r="RIM25" s="339"/>
      <c r="RIN25" s="356"/>
      <c r="RIO25" s="356"/>
      <c r="RIP25" s="356"/>
      <c r="RIQ25" s="356"/>
      <c r="RIR25" s="356"/>
      <c r="RIS25" s="339"/>
      <c r="RIT25" s="356"/>
      <c r="RIU25" s="356"/>
      <c r="RIV25" s="356"/>
      <c r="RIW25" s="356"/>
      <c r="RIX25" s="356"/>
      <c r="RIY25" s="339"/>
      <c r="RIZ25" s="356"/>
      <c r="RJA25" s="356"/>
      <c r="RJB25" s="356"/>
      <c r="RJC25" s="356"/>
      <c r="RJD25" s="356"/>
      <c r="RJE25" s="339"/>
      <c r="RJF25" s="356"/>
      <c r="RJG25" s="356"/>
      <c r="RJH25" s="356"/>
      <c r="RJI25" s="356"/>
      <c r="RJJ25" s="356"/>
      <c r="RJK25" s="339"/>
      <c r="RJL25" s="356"/>
      <c r="RJM25" s="356"/>
      <c r="RJN25" s="356"/>
      <c r="RJO25" s="356"/>
      <c r="RJP25" s="356"/>
      <c r="RJQ25" s="339"/>
      <c r="RJR25" s="356"/>
      <c r="RJS25" s="356"/>
      <c r="RJT25" s="356"/>
      <c r="RJU25" s="356"/>
      <c r="RJV25" s="356"/>
      <c r="RJW25" s="339"/>
      <c r="RJX25" s="356"/>
      <c r="RJY25" s="356"/>
      <c r="RJZ25" s="356"/>
      <c r="RKA25" s="356"/>
      <c r="RKB25" s="356"/>
      <c r="RKC25" s="339"/>
      <c r="RKD25" s="356"/>
      <c r="RKE25" s="356"/>
      <c r="RKF25" s="356"/>
      <c r="RKG25" s="356"/>
      <c r="RKH25" s="356"/>
      <c r="RKI25" s="339"/>
      <c r="RKJ25" s="356"/>
      <c r="RKK25" s="356"/>
      <c r="RKL25" s="356"/>
      <c r="RKM25" s="356"/>
      <c r="RKN25" s="356"/>
      <c r="RKO25" s="339"/>
      <c r="RKP25" s="356"/>
      <c r="RKQ25" s="356"/>
      <c r="RKR25" s="356"/>
      <c r="RKS25" s="356"/>
      <c r="RKT25" s="356"/>
      <c r="RKU25" s="339"/>
      <c r="RKV25" s="356"/>
      <c r="RKW25" s="356"/>
      <c r="RKX25" s="356"/>
      <c r="RKY25" s="356"/>
      <c r="RKZ25" s="356"/>
      <c r="RLA25" s="339"/>
      <c r="RLB25" s="356"/>
      <c r="RLC25" s="356"/>
      <c r="RLD25" s="356"/>
      <c r="RLE25" s="356"/>
      <c r="RLF25" s="356"/>
      <c r="RLG25" s="339"/>
      <c r="RLH25" s="356"/>
      <c r="RLI25" s="356"/>
      <c r="RLJ25" s="356"/>
      <c r="RLK25" s="356"/>
      <c r="RLL25" s="356"/>
      <c r="RLM25" s="339"/>
      <c r="RLN25" s="356"/>
      <c r="RLO25" s="356"/>
      <c r="RLP25" s="356"/>
      <c r="RLQ25" s="356"/>
      <c r="RLR25" s="356"/>
      <c r="RLS25" s="339"/>
      <c r="RLT25" s="356"/>
      <c r="RLU25" s="356"/>
      <c r="RLV25" s="356"/>
      <c r="RLW25" s="356"/>
      <c r="RLX25" s="356"/>
      <c r="RLY25" s="339"/>
      <c r="RLZ25" s="356"/>
      <c r="RMA25" s="356"/>
      <c r="RMB25" s="356"/>
      <c r="RMC25" s="356"/>
      <c r="RMD25" s="356"/>
      <c r="RME25" s="339"/>
      <c r="RMF25" s="356"/>
      <c r="RMG25" s="356"/>
      <c r="RMH25" s="356"/>
      <c r="RMI25" s="356"/>
      <c r="RMJ25" s="356"/>
      <c r="RMK25" s="339"/>
      <c r="RML25" s="356"/>
      <c r="RMM25" s="356"/>
      <c r="RMN25" s="356"/>
      <c r="RMO25" s="356"/>
      <c r="RMP25" s="356"/>
      <c r="RMQ25" s="339"/>
      <c r="RMR25" s="356"/>
      <c r="RMS25" s="356"/>
      <c r="RMT25" s="356"/>
      <c r="RMU25" s="356"/>
      <c r="RMV25" s="356"/>
      <c r="RMW25" s="339"/>
      <c r="RMX25" s="356"/>
      <c r="RMY25" s="356"/>
      <c r="RMZ25" s="356"/>
      <c r="RNA25" s="356"/>
      <c r="RNB25" s="356"/>
      <c r="RNC25" s="339"/>
      <c r="RND25" s="356"/>
      <c r="RNE25" s="356"/>
      <c r="RNF25" s="356"/>
      <c r="RNG25" s="356"/>
      <c r="RNH25" s="356"/>
      <c r="RNI25" s="339"/>
      <c r="RNJ25" s="356"/>
      <c r="RNK25" s="356"/>
      <c r="RNL25" s="356"/>
      <c r="RNM25" s="356"/>
      <c r="RNN25" s="356"/>
      <c r="RNO25" s="339"/>
      <c r="RNP25" s="356"/>
      <c r="RNQ25" s="356"/>
      <c r="RNR25" s="356"/>
      <c r="RNS25" s="356"/>
      <c r="RNT25" s="356"/>
      <c r="RNU25" s="339"/>
      <c r="RNV25" s="356"/>
      <c r="RNW25" s="356"/>
      <c r="RNX25" s="356"/>
      <c r="RNY25" s="356"/>
      <c r="RNZ25" s="356"/>
      <c r="ROA25" s="339"/>
      <c r="ROB25" s="356"/>
      <c r="ROC25" s="356"/>
      <c r="ROD25" s="356"/>
      <c r="ROE25" s="356"/>
      <c r="ROF25" s="356"/>
      <c r="ROG25" s="339"/>
      <c r="ROH25" s="356"/>
      <c r="ROI25" s="356"/>
      <c r="ROJ25" s="356"/>
      <c r="ROK25" s="356"/>
      <c r="ROL25" s="356"/>
      <c r="ROM25" s="339"/>
      <c r="RON25" s="356"/>
      <c r="ROO25" s="356"/>
      <c r="ROP25" s="356"/>
      <c r="ROQ25" s="356"/>
      <c r="ROR25" s="356"/>
      <c r="ROS25" s="339"/>
      <c r="ROT25" s="356"/>
      <c r="ROU25" s="356"/>
      <c r="ROV25" s="356"/>
      <c r="ROW25" s="356"/>
      <c r="ROX25" s="356"/>
      <c r="ROY25" s="339"/>
      <c r="ROZ25" s="356"/>
      <c r="RPA25" s="356"/>
      <c r="RPB25" s="356"/>
      <c r="RPC25" s="356"/>
      <c r="RPD25" s="356"/>
      <c r="RPE25" s="339"/>
      <c r="RPF25" s="356"/>
      <c r="RPG25" s="356"/>
      <c r="RPH25" s="356"/>
      <c r="RPI25" s="356"/>
      <c r="RPJ25" s="356"/>
      <c r="RPK25" s="339"/>
      <c r="RPL25" s="356"/>
      <c r="RPM25" s="356"/>
      <c r="RPN25" s="356"/>
      <c r="RPO25" s="356"/>
      <c r="RPP25" s="356"/>
      <c r="RPQ25" s="339"/>
      <c r="RPR25" s="356"/>
      <c r="RPS25" s="356"/>
      <c r="RPT25" s="356"/>
      <c r="RPU25" s="356"/>
      <c r="RPV25" s="356"/>
      <c r="RPW25" s="339"/>
      <c r="RPX25" s="356"/>
      <c r="RPY25" s="356"/>
      <c r="RPZ25" s="356"/>
      <c r="RQA25" s="356"/>
      <c r="RQB25" s="356"/>
      <c r="RQC25" s="339"/>
      <c r="RQD25" s="356"/>
      <c r="RQE25" s="356"/>
      <c r="RQF25" s="356"/>
      <c r="RQG25" s="356"/>
      <c r="RQH25" s="356"/>
      <c r="RQI25" s="339"/>
      <c r="RQJ25" s="356"/>
      <c r="RQK25" s="356"/>
      <c r="RQL25" s="356"/>
      <c r="RQM25" s="356"/>
      <c r="RQN25" s="356"/>
      <c r="RQO25" s="339"/>
      <c r="RQP25" s="356"/>
      <c r="RQQ25" s="356"/>
      <c r="RQR25" s="356"/>
      <c r="RQS25" s="356"/>
      <c r="RQT25" s="356"/>
      <c r="RQU25" s="339"/>
      <c r="RQV25" s="356"/>
      <c r="RQW25" s="356"/>
      <c r="RQX25" s="356"/>
      <c r="RQY25" s="356"/>
      <c r="RQZ25" s="356"/>
      <c r="RRA25" s="339"/>
      <c r="RRB25" s="356"/>
      <c r="RRC25" s="356"/>
      <c r="RRD25" s="356"/>
      <c r="RRE25" s="356"/>
      <c r="RRF25" s="356"/>
      <c r="RRG25" s="339"/>
      <c r="RRH25" s="356"/>
      <c r="RRI25" s="356"/>
      <c r="RRJ25" s="356"/>
      <c r="RRK25" s="356"/>
      <c r="RRL25" s="356"/>
      <c r="RRM25" s="339"/>
      <c r="RRN25" s="356"/>
      <c r="RRO25" s="356"/>
      <c r="RRP25" s="356"/>
      <c r="RRQ25" s="356"/>
      <c r="RRR25" s="356"/>
      <c r="RRS25" s="339"/>
      <c r="RRT25" s="356"/>
      <c r="RRU25" s="356"/>
      <c r="RRV25" s="356"/>
      <c r="RRW25" s="356"/>
      <c r="RRX25" s="356"/>
      <c r="RRY25" s="339"/>
      <c r="RRZ25" s="356"/>
      <c r="RSA25" s="356"/>
      <c r="RSB25" s="356"/>
      <c r="RSC25" s="356"/>
      <c r="RSD25" s="356"/>
      <c r="RSE25" s="339"/>
      <c r="RSF25" s="356"/>
      <c r="RSG25" s="356"/>
      <c r="RSH25" s="356"/>
      <c r="RSI25" s="356"/>
      <c r="RSJ25" s="356"/>
      <c r="RSK25" s="339"/>
      <c r="RSL25" s="356"/>
      <c r="RSM25" s="356"/>
      <c r="RSN25" s="356"/>
      <c r="RSO25" s="356"/>
      <c r="RSP25" s="356"/>
      <c r="RSQ25" s="339"/>
      <c r="RSR25" s="356"/>
      <c r="RSS25" s="356"/>
      <c r="RST25" s="356"/>
      <c r="RSU25" s="356"/>
      <c r="RSV25" s="356"/>
      <c r="RSW25" s="339"/>
      <c r="RSX25" s="356"/>
      <c r="RSY25" s="356"/>
      <c r="RSZ25" s="356"/>
      <c r="RTA25" s="356"/>
      <c r="RTB25" s="356"/>
      <c r="RTC25" s="339"/>
      <c r="RTD25" s="356"/>
      <c r="RTE25" s="356"/>
      <c r="RTF25" s="356"/>
      <c r="RTG25" s="356"/>
      <c r="RTH25" s="356"/>
      <c r="RTI25" s="339"/>
      <c r="RTJ25" s="356"/>
      <c r="RTK25" s="356"/>
      <c r="RTL25" s="356"/>
      <c r="RTM25" s="356"/>
      <c r="RTN25" s="356"/>
      <c r="RTO25" s="339"/>
      <c r="RTP25" s="356"/>
      <c r="RTQ25" s="356"/>
      <c r="RTR25" s="356"/>
      <c r="RTS25" s="356"/>
      <c r="RTT25" s="356"/>
      <c r="RTU25" s="339"/>
      <c r="RTV25" s="356"/>
      <c r="RTW25" s="356"/>
      <c r="RTX25" s="356"/>
      <c r="RTY25" s="356"/>
      <c r="RTZ25" s="356"/>
      <c r="RUA25" s="339"/>
      <c r="RUB25" s="356"/>
      <c r="RUC25" s="356"/>
      <c r="RUD25" s="356"/>
      <c r="RUE25" s="356"/>
      <c r="RUF25" s="356"/>
      <c r="RUG25" s="339"/>
      <c r="RUH25" s="356"/>
      <c r="RUI25" s="356"/>
      <c r="RUJ25" s="356"/>
      <c r="RUK25" s="356"/>
      <c r="RUL25" s="356"/>
      <c r="RUM25" s="339"/>
      <c r="RUN25" s="356"/>
      <c r="RUO25" s="356"/>
      <c r="RUP25" s="356"/>
      <c r="RUQ25" s="356"/>
      <c r="RUR25" s="356"/>
      <c r="RUS25" s="339"/>
      <c r="RUT25" s="356"/>
      <c r="RUU25" s="356"/>
      <c r="RUV25" s="356"/>
      <c r="RUW25" s="356"/>
      <c r="RUX25" s="356"/>
      <c r="RUY25" s="339"/>
      <c r="RUZ25" s="356"/>
      <c r="RVA25" s="356"/>
      <c r="RVB25" s="356"/>
      <c r="RVC25" s="356"/>
      <c r="RVD25" s="356"/>
      <c r="RVE25" s="339"/>
      <c r="RVF25" s="356"/>
      <c r="RVG25" s="356"/>
      <c r="RVH25" s="356"/>
      <c r="RVI25" s="356"/>
      <c r="RVJ25" s="356"/>
      <c r="RVK25" s="339"/>
      <c r="RVL25" s="356"/>
      <c r="RVM25" s="356"/>
      <c r="RVN25" s="356"/>
      <c r="RVO25" s="356"/>
      <c r="RVP25" s="356"/>
      <c r="RVQ25" s="339"/>
      <c r="RVR25" s="356"/>
      <c r="RVS25" s="356"/>
      <c r="RVT25" s="356"/>
      <c r="RVU25" s="356"/>
      <c r="RVV25" s="356"/>
      <c r="RVW25" s="339"/>
      <c r="RVX25" s="356"/>
      <c r="RVY25" s="356"/>
      <c r="RVZ25" s="356"/>
      <c r="RWA25" s="356"/>
      <c r="RWB25" s="356"/>
      <c r="RWC25" s="339"/>
      <c r="RWD25" s="356"/>
      <c r="RWE25" s="356"/>
      <c r="RWF25" s="356"/>
      <c r="RWG25" s="356"/>
      <c r="RWH25" s="356"/>
      <c r="RWI25" s="339"/>
      <c r="RWJ25" s="356"/>
      <c r="RWK25" s="356"/>
      <c r="RWL25" s="356"/>
      <c r="RWM25" s="356"/>
      <c r="RWN25" s="356"/>
      <c r="RWO25" s="339"/>
      <c r="RWP25" s="356"/>
      <c r="RWQ25" s="356"/>
      <c r="RWR25" s="356"/>
      <c r="RWS25" s="356"/>
      <c r="RWT25" s="356"/>
      <c r="RWU25" s="339"/>
      <c r="RWV25" s="356"/>
      <c r="RWW25" s="356"/>
      <c r="RWX25" s="356"/>
      <c r="RWY25" s="356"/>
      <c r="RWZ25" s="356"/>
      <c r="RXA25" s="339"/>
      <c r="RXB25" s="356"/>
      <c r="RXC25" s="356"/>
      <c r="RXD25" s="356"/>
      <c r="RXE25" s="356"/>
      <c r="RXF25" s="356"/>
      <c r="RXG25" s="339"/>
      <c r="RXH25" s="356"/>
      <c r="RXI25" s="356"/>
      <c r="RXJ25" s="356"/>
      <c r="RXK25" s="356"/>
      <c r="RXL25" s="356"/>
      <c r="RXM25" s="339"/>
      <c r="RXN25" s="356"/>
      <c r="RXO25" s="356"/>
      <c r="RXP25" s="356"/>
      <c r="RXQ25" s="356"/>
      <c r="RXR25" s="356"/>
      <c r="RXS25" s="339"/>
      <c r="RXT25" s="356"/>
      <c r="RXU25" s="356"/>
      <c r="RXV25" s="356"/>
      <c r="RXW25" s="356"/>
      <c r="RXX25" s="356"/>
      <c r="RXY25" s="339"/>
      <c r="RXZ25" s="356"/>
      <c r="RYA25" s="356"/>
      <c r="RYB25" s="356"/>
      <c r="RYC25" s="356"/>
      <c r="RYD25" s="356"/>
      <c r="RYE25" s="339"/>
      <c r="RYF25" s="356"/>
      <c r="RYG25" s="356"/>
      <c r="RYH25" s="356"/>
      <c r="RYI25" s="356"/>
      <c r="RYJ25" s="356"/>
      <c r="RYK25" s="339"/>
      <c r="RYL25" s="356"/>
      <c r="RYM25" s="356"/>
      <c r="RYN25" s="356"/>
      <c r="RYO25" s="356"/>
      <c r="RYP25" s="356"/>
      <c r="RYQ25" s="339"/>
      <c r="RYR25" s="356"/>
      <c r="RYS25" s="356"/>
      <c r="RYT25" s="356"/>
      <c r="RYU25" s="356"/>
      <c r="RYV25" s="356"/>
      <c r="RYW25" s="339"/>
      <c r="RYX25" s="356"/>
      <c r="RYY25" s="356"/>
      <c r="RYZ25" s="356"/>
      <c r="RZA25" s="356"/>
      <c r="RZB25" s="356"/>
      <c r="RZC25" s="339"/>
      <c r="RZD25" s="356"/>
      <c r="RZE25" s="356"/>
      <c r="RZF25" s="356"/>
      <c r="RZG25" s="356"/>
      <c r="RZH25" s="356"/>
      <c r="RZI25" s="339"/>
      <c r="RZJ25" s="356"/>
      <c r="RZK25" s="356"/>
      <c r="RZL25" s="356"/>
      <c r="RZM25" s="356"/>
      <c r="RZN25" s="356"/>
      <c r="RZO25" s="339"/>
      <c r="RZP25" s="356"/>
      <c r="RZQ25" s="356"/>
      <c r="RZR25" s="356"/>
      <c r="RZS25" s="356"/>
      <c r="RZT25" s="356"/>
      <c r="RZU25" s="339"/>
      <c r="RZV25" s="356"/>
      <c r="RZW25" s="356"/>
      <c r="RZX25" s="356"/>
      <c r="RZY25" s="356"/>
      <c r="RZZ25" s="356"/>
      <c r="SAA25" s="339"/>
      <c r="SAB25" s="356"/>
      <c r="SAC25" s="356"/>
      <c r="SAD25" s="356"/>
      <c r="SAE25" s="356"/>
      <c r="SAF25" s="356"/>
      <c r="SAG25" s="339"/>
      <c r="SAH25" s="356"/>
      <c r="SAI25" s="356"/>
      <c r="SAJ25" s="356"/>
      <c r="SAK25" s="356"/>
      <c r="SAL25" s="356"/>
      <c r="SAM25" s="339"/>
      <c r="SAN25" s="356"/>
      <c r="SAO25" s="356"/>
      <c r="SAP25" s="356"/>
      <c r="SAQ25" s="356"/>
      <c r="SAR25" s="356"/>
      <c r="SAS25" s="339"/>
      <c r="SAT25" s="356"/>
      <c r="SAU25" s="356"/>
      <c r="SAV25" s="356"/>
      <c r="SAW25" s="356"/>
      <c r="SAX25" s="356"/>
      <c r="SAY25" s="339"/>
      <c r="SAZ25" s="356"/>
      <c r="SBA25" s="356"/>
      <c r="SBB25" s="356"/>
      <c r="SBC25" s="356"/>
      <c r="SBD25" s="356"/>
      <c r="SBE25" s="339"/>
      <c r="SBF25" s="356"/>
      <c r="SBG25" s="356"/>
      <c r="SBH25" s="356"/>
      <c r="SBI25" s="356"/>
      <c r="SBJ25" s="356"/>
      <c r="SBK25" s="339"/>
      <c r="SBL25" s="356"/>
      <c r="SBM25" s="356"/>
      <c r="SBN25" s="356"/>
      <c r="SBO25" s="356"/>
      <c r="SBP25" s="356"/>
      <c r="SBQ25" s="339"/>
      <c r="SBR25" s="356"/>
      <c r="SBS25" s="356"/>
      <c r="SBT25" s="356"/>
      <c r="SBU25" s="356"/>
      <c r="SBV25" s="356"/>
      <c r="SBW25" s="339"/>
      <c r="SBX25" s="356"/>
      <c r="SBY25" s="356"/>
      <c r="SBZ25" s="356"/>
      <c r="SCA25" s="356"/>
      <c r="SCB25" s="356"/>
      <c r="SCC25" s="339"/>
      <c r="SCD25" s="356"/>
      <c r="SCE25" s="356"/>
      <c r="SCF25" s="356"/>
      <c r="SCG25" s="356"/>
      <c r="SCH25" s="356"/>
      <c r="SCI25" s="339"/>
      <c r="SCJ25" s="356"/>
      <c r="SCK25" s="356"/>
      <c r="SCL25" s="356"/>
      <c r="SCM25" s="356"/>
      <c r="SCN25" s="356"/>
      <c r="SCO25" s="339"/>
      <c r="SCP25" s="356"/>
      <c r="SCQ25" s="356"/>
      <c r="SCR25" s="356"/>
      <c r="SCS25" s="356"/>
      <c r="SCT25" s="356"/>
      <c r="SCU25" s="339"/>
      <c r="SCV25" s="356"/>
      <c r="SCW25" s="356"/>
      <c r="SCX25" s="356"/>
      <c r="SCY25" s="356"/>
      <c r="SCZ25" s="356"/>
      <c r="SDA25" s="339"/>
      <c r="SDB25" s="356"/>
      <c r="SDC25" s="356"/>
      <c r="SDD25" s="356"/>
      <c r="SDE25" s="356"/>
      <c r="SDF25" s="356"/>
      <c r="SDG25" s="339"/>
      <c r="SDH25" s="356"/>
      <c r="SDI25" s="356"/>
      <c r="SDJ25" s="356"/>
      <c r="SDK25" s="356"/>
      <c r="SDL25" s="356"/>
      <c r="SDM25" s="339"/>
      <c r="SDN25" s="356"/>
      <c r="SDO25" s="356"/>
      <c r="SDP25" s="356"/>
      <c r="SDQ25" s="356"/>
      <c r="SDR25" s="356"/>
      <c r="SDS25" s="339"/>
      <c r="SDT25" s="356"/>
      <c r="SDU25" s="356"/>
      <c r="SDV25" s="356"/>
      <c r="SDW25" s="356"/>
      <c r="SDX25" s="356"/>
      <c r="SDY25" s="339"/>
      <c r="SDZ25" s="356"/>
      <c r="SEA25" s="356"/>
      <c r="SEB25" s="356"/>
      <c r="SEC25" s="356"/>
      <c r="SED25" s="356"/>
      <c r="SEE25" s="339"/>
      <c r="SEF25" s="356"/>
      <c r="SEG25" s="356"/>
      <c r="SEH25" s="356"/>
      <c r="SEI25" s="356"/>
      <c r="SEJ25" s="356"/>
      <c r="SEK25" s="339"/>
      <c r="SEL25" s="356"/>
      <c r="SEM25" s="356"/>
      <c r="SEN25" s="356"/>
      <c r="SEO25" s="356"/>
      <c r="SEP25" s="356"/>
      <c r="SEQ25" s="339"/>
      <c r="SER25" s="356"/>
      <c r="SES25" s="356"/>
      <c r="SET25" s="356"/>
      <c r="SEU25" s="356"/>
      <c r="SEV25" s="356"/>
      <c r="SEW25" s="339"/>
      <c r="SEX25" s="356"/>
      <c r="SEY25" s="356"/>
      <c r="SEZ25" s="356"/>
      <c r="SFA25" s="356"/>
      <c r="SFB25" s="356"/>
      <c r="SFC25" s="339"/>
      <c r="SFD25" s="356"/>
      <c r="SFE25" s="356"/>
      <c r="SFF25" s="356"/>
      <c r="SFG25" s="356"/>
      <c r="SFH25" s="356"/>
      <c r="SFI25" s="339"/>
      <c r="SFJ25" s="356"/>
      <c r="SFK25" s="356"/>
      <c r="SFL25" s="356"/>
      <c r="SFM25" s="356"/>
      <c r="SFN25" s="356"/>
      <c r="SFO25" s="339"/>
      <c r="SFP25" s="356"/>
      <c r="SFQ25" s="356"/>
      <c r="SFR25" s="356"/>
      <c r="SFS25" s="356"/>
      <c r="SFT25" s="356"/>
      <c r="SFU25" s="339"/>
      <c r="SFV25" s="356"/>
      <c r="SFW25" s="356"/>
      <c r="SFX25" s="356"/>
      <c r="SFY25" s="356"/>
      <c r="SFZ25" s="356"/>
      <c r="SGA25" s="339"/>
      <c r="SGB25" s="356"/>
      <c r="SGC25" s="356"/>
      <c r="SGD25" s="356"/>
      <c r="SGE25" s="356"/>
      <c r="SGF25" s="356"/>
      <c r="SGG25" s="339"/>
      <c r="SGH25" s="356"/>
      <c r="SGI25" s="356"/>
      <c r="SGJ25" s="356"/>
      <c r="SGK25" s="356"/>
      <c r="SGL25" s="356"/>
      <c r="SGM25" s="339"/>
      <c r="SGN25" s="356"/>
      <c r="SGO25" s="356"/>
      <c r="SGP25" s="356"/>
      <c r="SGQ25" s="356"/>
      <c r="SGR25" s="356"/>
      <c r="SGS25" s="339"/>
      <c r="SGT25" s="356"/>
      <c r="SGU25" s="356"/>
      <c r="SGV25" s="356"/>
      <c r="SGW25" s="356"/>
      <c r="SGX25" s="356"/>
      <c r="SGY25" s="339"/>
      <c r="SGZ25" s="356"/>
      <c r="SHA25" s="356"/>
      <c r="SHB25" s="356"/>
      <c r="SHC25" s="356"/>
      <c r="SHD25" s="356"/>
      <c r="SHE25" s="339"/>
      <c r="SHF25" s="356"/>
      <c r="SHG25" s="356"/>
      <c r="SHH25" s="356"/>
      <c r="SHI25" s="356"/>
      <c r="SHJ25" s="356"/>
      <c r="SHK25" s="339"/>
      <c r="SHL25" s="356"/>
      <c r="SHM25" s="356"/>
      <c r="SHN25" s="356"/>
      <c r="SHO25" s="356"/>
      <c r="SHP25" s="356"/>
      <c r="SHQ25" s="339"/>
      <c r="SHR25" s="356"/>
      <c r="SHS25" s="356"/>
      <c r="SHT25" s="356"/>
      <c r="SHU25" s="356"/>
      <c r="SHV25" s="356"/>
      <c r="SHW25" s="339"/>
      <c r="SHX25" s="356"/>
      <c r="SHY25" s="356"/>
      <c r="SHZ25" s="356"/>
      <c r="SIA25" s="356"/>
      <c r="SIB25" s="356"/>
      <c r="SIC25" s="339"/>
      <c r="SID25" s="356"/>
      <c r="SIE25" s="356"/>
      <c r="SIF25" s="356"/>
      <c r="SIG25" s="356"/>
      <c r="SIH25" s="356"/>
      <c r="SII25" s="339"/>
      <c r="SIJ25" s="356"/>
      <c r="SIK25" s="356"/>
      <c r="SIL25" s="356"/>
      <c r="SIM25" s="356"/>
      <c r="SIN25" s="356"/>
      <c r="SIO25" s="339"/>
      <c r="SIP25" s="356"/>
      <c r="SIQ25" s="356"/>
      <c r="SIR25" s="356"/>
      <c r="SIS25" s="356"/>
      <c r="SIT25" s="356"/>
      <c r="SIU25" s="339"/>
      <c r="SIV25" s="356"/>
      <c r="SIW25" s="356"/>
      <c r="SIX25" s="356"/>
      <c r="SIY25" s="356"/>
      <c r="SIZ25" s="356"/>
      <c r="SJA25" s="339"/>
      <c r="SJB25" s="356"/>
      <c r="SJC25" s="356"/>
      <c r="SJD25" s="356"/>
      <c r="SJE25" s="356"/>
      <c r="SJF25" s="356"/>
      <c r="SJG25" s="339"/>
      <c r="SJH25" s="356"/>
      <c r="SJI25" s="356"/>
      <c r="SJJ25" s="356"/>
      <c r="SJK25" s="356"/>
      <c r="SJL25" s="356"/>
      <c r="SJM25" s="339"/>
      <c r="SJN25" s="356"/>
      <c r="SJO25" s="356"/>
      <c r="SJP25" s="356"/>
      <c r="SJQ25" s="356"/>
      <c r="SJR25" s="356"/>
      <c r="SJS25" s="339"/>
      <c r="SJT25" s="356"/>
      <c r="SJU25" s="356"/>
      <c r="SJV25" s="356"/>
      <c r="SJW25" s="356"/>
      <c r="SJX25" s="356"/>
      <c r="SJY25" s="339"/>
      <c r="SJZ25" s="356"/>
      <c r="SKA25" s="356"/>
      <c r="SKB25" s="356"/>
      <c r="SKC25" s="356"/>
      <c r="SKD25" s="356"/>
      <c r="SKE25" s="339"/>
      <c r="SKF25" s="356"/>
      <c r="SKG25" s="356"/>
      <c r="SKH25" s="356"/>
      <c r="SKI25" s="356"/>
      <c r="SKJ25" s="356"/>
      <c r="SKK25" s="339"/>
      <c r="SKL25" s="356"/>
      <c r="SKM25" s="356"/>
      <c r="SKN25" s="356"/>
      <c r="SKO25" s="356"/>
      <c r="SKP25" s="356"/>
      <c r="SKQ25" s="339"/>
      <c r="SKR25" s="356"/>
      <c r="SKS25" s="356"/>
      <c r="SKT25" s="356"/>
      <c r="SKU25" s="356"/>
      <c r="SKV25" s="356"/>
      <c r="SKW25" s="339"/>
      <c r="SKX25" s="356"/>
      <c r="SKY25" s="356"/>
      <c r="SKZ25" s="356"/>
      <c r="SLA25" s="356"/>
      <c r="SLB25" s="356"/>
      <c r="SLC25" s="339"/>
      <c r="SLD25" s="356"/>
      <c r="SLE25" s="356"/>
      <c r="SLF25" s="356"/>
      <c r="SLG25" s="356"/>
      <c r="SLH25" s="356"/>
      <c r="SLI25" s="339"/>
      <c r="SLJ25" s="356"/>
      <c r="SLK25" s="356"/>
      <c r="SLL25" s="356"/>
      <c r="SLM25" s="356"/>
      <c r="SLN25" s="356"/>
      <c r="SLO25" s="339"/>
      <c r="SLP25" s="356"/>
      <c r="SLQ25" s="356"/>
      <c r="SLR25" s="356"/>
      <c r="SLS25" s="356"/>
      <c r="SLT25" s="356"/>
      <c r="SLU25" s="339"/>
      <c r="SLV25" s="356"/>
      <c r="SLW25" s="356"/>
      <c r="SLX25" s="356"/>
      <c r="SLY25" s="356"/>
      <c r="SLZ25" s="356"/>
      <c r="SMA25" s="339"/>
      <c r="SMB25" s="356"/>
      <c r="SMC25" s="356"/>
      <c r="SMD25" s="356"/>
      <c r="SME25" s="356"/>
      <c r="SMF25" s="356"/>
      <c r="SMG25" s="339"/>
      <c r="SMH25" s="356"/>
      <c r="SMI25" s="356"/>
      <c r="SMJ25" s="356"/>
      <c r="SMK25" s="356"/>
      <c r="SML25" s="356"/>
      <c r="SMM25" s="339"/>
      <c r="SMN25" s="356"/>
      <c r="SMO25" s="356"/>
      <c r="SMP25" s="356"/>
      <c r="SMQ25" s="356"/>
      <c r="SMR25" s="356"/>
      <c r="SMS25" s="339"/>
      <c r="SMT25" s="356"/>
      <c r="SMU25" s="356"/>
      <c r="SMV25" s="356"/>
      <c r="SMW25" s="356"/>
      <c r="SMX25" s="356"/>
      <c r="SMY25" s="339"/>
      <c r="SMZ25" s="356"/>
      <c r="SNA25" s="356"/>
      <c r="SNB25" s="356"/>
      <c r="SNC25" s="356"/>
      <c r="SND25" s="356"/>
      <c r="SNE25" s="339"/>
      <c r="SNF25" s="356"/>
      <c r="SNG25" s="356"/>
      <c r="SNH25" s="356"/>
      <c r="SNI25" s="356"/>
      <c r="SNJ25" s="356"/>
      <c r="SNK25" s="339"/>
      <c r="SNL25" s="356"/>
      <c r="SNM25" s="356"/>
      <c r="SNN25" s="356"/>
      <c r="SNO25" s="356"/>
      <c r="SNP25" s="356"/>
      <c r="SNQ25" s="339"/>
      <c r="SNR25" s="356"/>
      <c r="SNS25" s="356"/>
      <c r="SNT25" s="356"/>
      <c r="SNU25" s="356"/>
      <c r="SNV25" s="356"/>
      <c r="SNW25" s="339"/>
      <c r="SNX25" s="356"/>
      <c r="SNY25" s="356"/>
      <c r="SNZ25" s="356"/>
      <c r="SOA25" s="356"/>
      <c r="SOB25" s="356"/>
      <c r="SOC25" s="339"/>
      <c r="SOD25" s="356"/>
      <c r="SOE25" s="356"/>
      <c r="SOF25" s="356"/>
      <c r="SOG25" s="356"/>
      <c r="SOH25" s="356"/>
      <c r="SOI25" s="339"/>
      <c r="SOJ25" s="356"/>
      <c r="SOK25" s="356"/>
      <c r="SOL25" s="356"/>
      <c r="SOM25" s="356"/>
      <c r="SON25" s="356"/>
      <c r="SOO25" s="339"/>
      <c r="SOP25" s="356"/>
      <c r="SOQ25" s="356"/>
      <c r="SOR25" s="356"/>
      <c r="SOS25" s="356"/>
      <c r="SOT25" s="356"/>
      <c r="SOU25" s="339"/>
      <c r="SOV25" s="356"/>
      <c r="SOW25" s="356"/>
      <c r="SOX25" s="356"/>
      <c r="SOY25" s="356"/>
      <c r="SOZ25" s="356"/>
      <c r="SPA25" s="339"/>
      <c r="SPB25" s="356"/>
      <c r="SPC25" s="356"/>
      <c r="SPD25" s="356"/>
      <c r="SPE25" s="356"/>
      <c r="SPF25" s="356"/>
      <c r="SPG25" s="339"/>
      <c r="SPH25" s="356"/>
      <c r="SPI25" s="356"/>
      <c r="SPJ25" s="356"/>
      <c r="SPK25" s="356"/>
      <c r="SPL25" s="356"/>
      <c r="SPM25" s="339"/>
      <c r="SPN25" s="356"/>
      <c r="SPO25" s="356"/>
      <c r="SPP25" s="356"/>
      <c r="SPQ25" s="356"/>
      <c r="SPR25" s="356"/>
      <c r="SPS25" s="339"/>
      <c r="SPT25" s="356"/>
      <c r="SPU25" s="356"/>
      <c r="SPV25" s="356"/>
      <c r="SPW25" s="356"/>
      <c r="SPX25" s="356"/>
      <c r="SPY25" s="339"/>
      <c r="SPZ25" s="356"/>
      <c r="SQA25" s="356"/>
      <c r="SQB25" s="356"/>
      <c r="SQC25" s="356"/>
      <c r="SQD25" s="356"/>
      <c r="SQE25" s="339"/>
      <c r="SQF25" s="356"/>
      <c r="SQG25" s="356"/>
      <c r="SQH25" s="356"/>
      <c r="SQI25" s="356"/>
      <c r="SQJ25" s="356"/>
      <c r="SQK25" s="339"/>
      <c r="SQL25" s="356"/>
      <c r="SQM25" s="356"/>
      <c r="SQN25" s="356"/>
      <c r="SQO25" s="356"/>
      <c r="SQP25" s="356"/>
      <c r="SQQ25" s="339"/>
      <c r="SQR25" s="356"/>
      <c r="SQS25" s="356"/>
      <c r="SQT25" s="356"/>
      <c r="SQU25" s="356"/>
      <c r="SQV25" s="356"/>
      <c r="SQW25" s="339"/>
      <c r="SQX25" s="356"/>
      <c r="SQY25" s="356"/>
      <c r="SQZ25" s="356"/>
      <c r="SRA25" s="356"/>
      <c r="SRB25" s="356"/>
      <c r="SRC25" s="339"/>
      <c r="SRD25" s="356"/>
      <c r="SRE25" s="356"/>
      <c r="SRF25" s="356"/>
      <c r="SRG25" s="356"/>
      <c r="SRH25" s="356"/>
      <c r="SRI25" s="339"/>
      <c r="SRJ25" s="356"/>
      <c r="SRK25" s="356"/>
      <c r="SRL25" s="356"/>
      <c r="SRM25" s="356"/>
      <c r="SRN25" s="356"/>
      <c r="SRO25" s="339"/>
      <c r="SRP25" s="356"/>
      <c r="SRQ25" s="356"/>
      <c r="SRR25" s="356"/>
      <c r="SRS25" s="356"/>
      <c r="SRT25" s="356"/>
      <c r="SRU25" s="339"/>
      <c r="SRV25" s="356"/>
      <c r="SRW25" s="356"/>
      <c r="SRX25" s="356"/>
      <c r="SRY25" s="356"/>
      <c r="SRZ25" s="356"/>
      <c r="SSA25" s="339"/>
      <c r="SSB25" s="356"/>
      <c r="SSC25" s="356"/>
      <c r="SSD25" s="356"/>
      <c r="SSE25" s="356"/>
      <c r="SSF25" s="356"/>
      <c r="SSG25" s="339"/>
      <c r="SSH25" s="356"/>
      <c r="SSI25" s="356"/>
      <c r="SSJ25" s="356"/>
      <c r="SSK25" s="356"/>
      <c r="SSL25" s="356"/>
      <c r="SSM25" s="339"/>
      <c r="SSN25" s="356"/>
      <c r="SSO25" s="356"/>
      <c r="SSP25" s="356"/>
      <c r="SSQ25" s="356"/>
      <c r="SSR25" s="356"/>
      <c r="SSS25" s="339"/>
      <c r="SST25" s="356"/>
      <c r="SSU25" s="356"/>
      <c r="SSV25" s="356"/>
      <c r="SSW25" s="356"/>
      <c r="SSX25" s="356"/>
      <c r="SSY25" s="339"/>
      <c r="SSZ25" s="356"/>
      <c r="STA25" s="356"/>
      <c r="STB25" s="356"/>
      <c r="STC25" s="356"/>
      <c r="STD25" s="356"/>
      <c r="STE25" s="339"/>
      <c r="STF25" s="356"/>
      <c r="STG25" s="356"/>
      <c r="STH25" s="356"/>
      <c r="STI25" s="356"/>
      <c r="STJ25" s="356"/>
      <c r="STK25" s="339"/>
      <c r="STL25" s="356"/>
      <c r="STM25" s="356"/>
      <c r="STN25" s="356"/>
      <c r="STO25" s="356"/>
      <c r="STP25" s="356"/>
      <c r="STQ25" s="339"/>
      <c r="STR25" s="356"/>
      <c r="STS25" s="356"/>
      <c r="STT25" s="356"/>
      <c r="STU25" s="356"/>
      <c r="STV25" s="356"/>
      <c r="STW25" s="339"/>
      <c r="STX25" s="356"/>
      <c r="STY25" s="356"/>
      <c r="STZ25" s="356"/>
      <c r="SUA25" s="356"/>
      <c r="SUB25" s="356"/>
      <c r="SUC25" s="339"/>
      <c r="SUD25" s="356"/>
      <c r="SUE25" s="356"/>
      <c r="SUF25" s="356"/>
      <c r="SUG25" s="356"/>
      <c r="SUH25" s="356"/>
      <c r="SUI25" s="339"/>
      <c r="SUJ25" s="356"/>
      <c r="SUK25" s="356"/>
      <c r="SUL25" s="356"/>
      <c r="SUM25" s="356"/>
      <c r="SUN25" s="356"/>
      <c r="SUO25" s="339"/>
      <c r="SUP25" s="356"/>
      <c r="SUQ25" s="356"/>
      <c r="SUR25" s="356"/>
      <c r="SUS25" s="356"/>
      <c r="SUT25" s="356"/>
      <c r="SUU25" s="339"/>
      <c r="SUV25" s="356"/>
      <c r="SUW25" s="356"/>
      <c r="SUX25" s="356"/>
      <c r="SUY25" s="356"/>
      <c r="SUZ25" s="356"/>
      <c r="SVA25" s="339"/>
      <c r="SVB25" s="356"/>
      <c r="SVC25" s="356"/>
      <c r="SVD25" s="356"/>
      <c r="SVE25" s="356"/>
      <c r="SVF25" s="356"/>
      <c r="SVG25" s="339"/>
      <c r="SVH25" s="356"/>
      <c r="SVI25" s="356"/>
      <c r="SVJ25" s="356"/>
      <c r="SVK25" s="356"/>
      <c r="SVL25" s="356"/>
      <c r="SVM25" s="339"/>
      <c r="SVN25" s="356"/>
      <c r="SVO25" s="356"/>
      <c r="SVP25" s="356"/>
      <c r="SVQ25" s="356"/>
      <c r="SVR25" s="356"/>
      <c r="SVS25" s="339"/>
      <c r="SVT25" s="356"/>
      <c r="SVU25" s="356"/>
      <c r="SVV25" s="356"/>
      <c r="SVW25" s="356"/>
      <c r="SVX25" s="356"/>
      <c r="SVY25" s="339"/>
      <c r="SVZ25" s="356"/>
      <c r="SWA25" s="356"/>
      <c r="SWB25" s="356"/>
      <c r="SWC25" s="356"/>
      <c r="SWD25" s="356"/>
      <c r="SWE25" s="339"/>
      <c r="SWF25" s="356"/>
      <c r="SWG25" s="356"/>
      <c r="SWH25" s="356"/>
      <c r="SWI25" s="356"/>
      <c r="SWJ25" s="356"/>
      <c r="SWK25" s="339"/>
      <c r="SWL25" s="356"/>
      <c r="SWM25" s="356"/>
      <c r="SWN25" s="356"/>
      <c r="SWO25" s="356"/>
      <c r="SWP25" s="356"/>
      <c r="SWQ25" s="339"/>
      <c r="SWR25" s="356"/>
      <c r="SWS25" s="356"/>
      <c r="SWT25" s="356"/>
      <c r="SWU25" s="356"/>
      <c r="SWV25" s="356"/>
      <c r="SWW25" s="339"/>
      <c r="SWX25" s="356"/>
      <c r="SWY25" s="356"/>
      <c r="SWZ25" s="356"/>
      <c r="SXA25" s="356"/>
      <c r="SXB25" s="356"/>
      <c r="SXC25" s="339"/>
      <c r="SXD25" s="356"/>
      <c r="SXE25" s="356"/>
      <c r="SXF25" s="356"/>
      <c r="SXG25" s="356"/>
      <c r="SXH25" s="356"/>
      <c r="SXI25" s="339"/>
      <c r="SXJ25" s="356"/>
      <c r="SXK25" s="356"/>
      <c r="SXL25" s="356"/>
      <c r="SXM25" s="356"/>
      <c r="SXN25" s="356"/>
      <c r="SXO25" s="339"/>
      <c r="SXP25" s="356"/>
      <c r="SXQ25" s="356"/>
      <c r="SXR25" s="356"/>
      <c r="SXS25" s="356"/>
      <c r="SXT25" s="356"/>
      <c r="SXU25" s="339"/>
      <c r="SXV25" s="356"/>
      <c r="SXW25" s="356"/>
      <c r="SXX25" s="356"/>
      <c r="SXY25" s="356"/>
      <c r="SXZ25" s="356"/>
      <c r="SYA25" s="339"/>
      <c r="SYB25" s="356"/>
      <c r="SYC25" s="356"/>
      <c r="SYD25" s="356"/>
      <c r="SYE25" s="356"/>
      <c r="SYF25" s="356"/>
      <c r="SYG25" s="339"/>
      <c r="SYH25" s="356"/>
      <c r="SYI25" s="356"/>
      <c r="SYJ25" s="356"/>
      <c r="SYK25" s="356"/>
      <c r="SYL25" s="356"/>
      <c r="SYM25" s="339"/>
      <c r="SYN25" s="356"/>
      <c r="SYO25" s="356"/>
      <c r="SYP25" s="356"/>
      <c r="SYQ25" s="356"/>
      <c r="SYR25" s="356"/>
      <c r="SYS25" s="339"/>
      <c r="SYT25" s="356"/>
      <c r="SYU25" s="356"/>
      <c r="SYV25" s="356"/>
      <c r="SYW25" s="356"/>
      <c r="SYX25" s="356"/>
      <c r="SYY25" s="339"/>
      <c r="SYZ25" s="356"/>
      <c r="SZA25" s="356"/>
      <c r="SZB25" s="356"/>
      <c r="SZC25" s="356"/>
      <c r="SZD25" s="356"/>
      <c r="SZE25" s="339"/>
      <c r="SZF25" s="356"/>
      <c r="SZG25" s="356"/>
      <c r="SZH25" s="356"/>
      <c r="SZI25" s="356"/>
      <c r="SZJ25" s="356"/>
      <c r="SZK25" s="339"/>
      <c r="SZL25" s="356"/>
      <c r="SZM25" s="356"/>
      <c r="SZN25" s="356"/>
      <c r="SZO25" s="356"/>
      <c r="SZP25" s="356"/>
      <c r="SZQ25" s="339"/>
      <c r="SZR25" s="356"/>
      <c r="SZS25" s="356"/>
      <c r="SZT25" s="356"/>
      <c r="SZU25" s="356"/>
      <c r="SZV25" s="356"/>
      <c r="SZW25" s="339"/>
      <c r="SZX25" s="356"/>
      <c r="SZY25" s="356"/>
      <c r="SZZ25" s="356"/>
      <c r="TAA25" s="356"/>
      <c r="TAB25" s="356"/>
      <c r="TAC25" s="339"/>
      <c r="TAD25" s="356"/>
      <c r="TAE25" s="356"/>
      <c r="TAF25" s="356"/>
      <c r="TAG25" s="356"/>
      <c r="TAH25" s="356"/>
      <c r="TAI25" s="339"/>
      <c r="TAJ25" s="356"/>
      <c r="TAK25" s="356"/>
      <c r="TAL25" s="356"/>
      <c r="TAM25" s="356"/>
      <c r="TAN25" s="356"/>
      <c r="TAO25" s="339"/>
      <c r="TAP25" s="356"/>
      <c r="TAQ25" s="356"/>
      <c r="TAR25" s="356"/>
      <c r="TAS25" s="356"/>
      <c r="TAT25" s="356"/>
      <c r="TAU25" s="339"/>
      <c r="TAV25" s="356"/>
      <c r="TAW25" s="356"/>
      <c r="TAX25" s="356"/>
      <c r="TAY25" s="356"/>
      <c r="TAZ25" s="356"/>
      <c r="TBA25" s="339"/>
      <c r="TBB25" s="356"/>
      <c r="TBC25" s="356"/>
      <c r="TBD25" s="356"/>
      <c r="TBE25" s="356"/>
      <c r="TBF25" s="356"/>
      <c r="TBG25" s="339"/>
      <c r="TBH25" s="356"/>
      <c r="TBI25" s="356"/>
      <c r="TBJ25" s="356"/>
      <c r="TBK25" s="356"/>
      <c r="TBL25" s="356"/>
      <c r="TBM25" s="339"/>
      <c r="TBN25" s="356"/>
      <c r="TBO25" s="356"/>
      <c r="TBP25" s="356"/>
      <c r="TBQ25" s="356"/>
      <c r="TBR25" s="356"/>
      <c r="TBS25" s="339"/>
      <c r="TBT25" s="356"/>
      <c r="TBU25" s="356"/>
      <c r="TBV25" s="356"/>
      <c r="TBW25" s="356"/>
      <c r="TBX25" s="356"/>
      <c r="TBY25" s="339"/>
      <c r="TBZ25" s="356"/>
      <c r="TCA25" s="356"/>
      <c r="TCB25" s="356"/>
      <c r="TCC25" s="356"/>
      <c r="TCD25" s="356"/>
      <c r="TCE25" s="339"/>
      <c r="TCF25" s="356"/>
      <c r="TCG25" s="356"/>
      <c r="TCH25" s="356"/>
      <c r="TCI25" s="356"/>
      <c r="TCJ25" s="356"/>
      <c r="TCK25" s="339"/>
      <c r="TCL25" s="356"/>
      <c r="TCM25" s="356"/>
      <c r="TCN25" s="356"/>
      <c r="TCO25" s="356"/>
      <c r="TCP25" s="356"/>
      <c r="TCQ25" s="339"/>
      <c r="TCR25" s="356"/>
      <c r="TCS25" s="356"/>
      <c r="TCT25" s="356"/>
      <c r="TCU25" s="356"/>
      <c r="TCV25" s="356"/>
      <c r="TCW25" s="339"/>
      <c r="TCX25" s="356"/>
      <c r="TCY25" s="356"/>
      <c r="TCZ25" s="356"/>
      <c r="TDA25" s="356"/>
      <c r="TDB25" s="356"/>
      <c r="TDC25" s="339"/>
      <c r="TDD25" s="356"/>
      <c r="TDE25" s="356"/>
      <c r="TDF25" s="356"/>
      <c r="TDG25" s="356"/>
      <c r="TDH25" s="356"/>
      <c r="TDI25" s="339"/>
      <c r="TDJ25" s="356"/>
      <c r="TDK25" s="356"/>
      <c r="TDL25" s="356"/>
      <c r="TDM25" s="356"/>
      <c r="TDN25" s="356"/>
      <c r="TDO25" s="339"/>
      <c r="TDP25" s="356"/>
      <c r="TDQ25" s="356"/>
      <c r="TDR25" s="356"/>
      <c r="TDS25" s="356"/>
      <c r="TDT25" s="356"/>
      <c r="TDU25" s="339"/>
      <c r="TDV25" s="356"/>
      <c r="TDW25" s="356"/>
      <c r="TDX25" s="356"/>
      <c r="TDY25" s="356"/>
      <c r="TDZ25" s="356"/>
      <c r="TEA25" s="339"/>
      <c r="TEB25" s="356"/>
      <c r="TEC25" s="356"/>
      <c r="TED25" s="356"/>
      <c r="TEE25" s="356"/>
      <c r="TEF25" s="356"/>
      <c r="TEG25" s="339"/>
      <c r="TEH25" s="356"/>
      <c r="TEI25" s="356"/>
      <c r="TEJ25" s="356"/>
      <c r="TEK25" s="356"/>
      <c r="TEL25" s="356"/>
      <c r="TEM25" s="339"/>
      <c r="TEN25" s="356"/>
      <c r="TEO25" s="356"/>
      <c r="TEP25" s="356"/>
      <c r="TEQ25" s="356"/>
      <c r="TER25" s="356"/>
      <c r="TES25" s="339"/>
      <c r="TET25" s="356"/>
      <c r="TEU25" s="356"/>
      <c r="TEV25" s="356"/>
      <c r="TEW25" s="356"/>
      <c r="TEX25" s="356"/>
      <c r="TEY25" s="339"/>
      <c r="TEZ25" s="356"/>
      <c r="TFA25" s="356"/>
      <c r="TFB25" s="356"/>
      <c r="TFC25" s="356"/>
      <c r="TFD25" s="356"/>
      <c r="TFE25" s="339"/>
      <c r="TFF25" s="356"/>
      <c r="TFG25" s="356"/>
      <c r="TFH25" s="356"/>
      <c r="TFI25" s="356"/>
      <c r="TFJ25" s="356"/>
      <c r="TFK25" s="339"/>
      <c r="TFL25" s="356"/>
      <c r="TFM25" s="356"/>
      <c r="TFN25" s="356"/>
      <c r="TFO25" s="356"/>
      <c r="TFP25" s="356"/>
      <c r="TFQ25" s="339"/>
      <c r="TFR25" s="356"/>
      <c r="TFS25" s="356"/>
      <c r="TFT25" s="356"/>
      <c r="TFU25" s="356"/>
      <c r="TFV25" s="356"/>
      <c r="TFW25" s="339"/>
      <c r="TFX25" s="356"/>
      <c r="TFY25" s="356"/>
      <c r="TFZ25" s="356"/>
      <c r="TGA25" s="356"/>
      <c r="TGB25" s="356"/>
      <c r="TGC25" s="339"/>
      <c r="TGD25" s="356"/>
      <c r="TGE25" s="356"/>
      <c r="TGF25" s="356"/>
      <c r="TGG25" s="356"/>
      <c r="TGH25" s="356"/>
      <c r="TGI25" s="339"/>
      <c r="TGJ25" s="356"/>
      <c r="TGK25" s="356"/>
      <c r="TGL25" s="356"/>
      <c r="TGM25" s="356"/>
      <c r="TGN25" s="356"/>
      <c r="TGO25" s="339"/>
      <c r="TGP25" s="356"/>
      <c r="TGQ25" s="356"/>
      <c r="TGR25" s="356"/>
      <c r="TGS25" s="356"/>
      <c r="TGT25" s="356"/>
      <c r="TGU25" s="339"/>
      <c r="TGV25" s="356"/>
      <c r="TGW25" s="356"/>
      <c r="TGX25" s="356"/>
      <c r="TGY25" s="356"/>
      <c r="TGZ25" s="356"/>
      <c r="THA25" s="339"/>
      <c r="THB25" s="356"/>
      <c r="THC25" s="356"/>
      <c r="THD25" s="356"/>
      <c r="THE25" s="356"/>
      <c r="THF25" s="356"/>
      <c r="THG25" s="339"/>
      <c r="THH25" s="356"/>
      <c r="THI25" s="356"/>
      <c r="THJ25" s="356"/>
      <c r="THK25" s="356"/>
      <c r="THL25" s="356"/>
      <c r="THM25" s="339"/>
      <c r="THN25" s="356"/>
      <c r="THO25" s="356"/>
      <c r="THP25" s="356"/>
      <c r="THQ25" s="356"/>
      <c r="THR25" s="356"/>
      <c r="THS25" s="339"/>
      <c r="THT25" s="356"/>
      <c r="THU25" s="356"/>
      <c r="THV25" s="356"/>
      <c r="THW25" s="356"/>
      <c r="THX25" s="356"/>
      <c r="THY25" s="339"/>
      <c r="THZ25" s="356"/>
      <c r="TIA25" s="356"/>
      <c r="TIB25" s="356"/>
      <c r="TIC25" s="356"/>
      <c r="TID25" s="356"/>
      <c r="TIE25" s="339"/>
      <c r="TIF25" s="356"/>
      <c r="TIG25" s="356"/>
      <c r="TIH25" s="356"/>
      <c r="TII25" s="356"/>
      <c r="TIJ25" s="356"/>
      <c r="TIK25" s="339"/>
      <c r="TIL25" s="356"/>
      <c r="TIM25" s="356"/>
      <c r="TIN25" s="356"/>
      <c r="TIO25" s="356"/>
      <c r="TIP25" s="356"/>
      <c r="TIQ25" s="339"/>
      <c r="TIR25" s="356"/>
      <c r="TIS25" s="356"/>
      <c r="TIT25" s="356"/>
      <c r="TIU25" s="356"/>
      <c r="TIV25" s="356"/>
      <c r="TIW25" s="339"/>
      <c r="TIX25" s="356"/>
      <c r="TIY25" s="356"/>
      <c r="TIZ25" s="356"/>
      <c r="TJA25" s="356"/>
      <c r="TJB25" s="356"/>
      <c r="TJC25" s="339"/>
      <c r="TJD25" s="356"/>
      <c r="TJE25" s="356"/>
      <c r="TJF25" s="356"/>
      <c r="TJG25" s="356"/>
      <c r="TJH25" s="356"/>
      <c r="TJI25" s="339"/>
      <c r="TJJ25" s="356"/>
      <c r="TJK25" s="356"/>
      <c r="TJL25" s="356"/>
      <c r="TJM25" s="356"/>
      <c r="TJN25" s="356"/>
      <c r="TJO25" s="339"/>
      <c r="TJP25" s="356"/>
      <c r="TJQ25" s="356"/>
      <c r="TJR25" s="356"/>
      <c r="TJS25" s="356"/>
      <c r="TJT25" s="356"/>
      <c r="TJU25" s="339"/>
      <c r="TJV25" s="356"/>
      <c r="TJW25" s="356"/>
      <c r="TJX25" s="356"/>
      <c r="TJY25" s="356"/>
      <c r="TJZ25" s="356"/>
      <c r="TKA25" s="339"/>
      <c r="TKB25" s="356"/>
      <c r="TKC25" s="356"/>
      <c r="TKD25" s="356"/>
      <c r="TKE25" s="356"/>
      <c r="TKF25" s="356"/>
      <c r="TKG25" s="339"/>
      <c r="TKH25" s="356"/>
      <c r="TKI25" s="356"/>
      <c r="TKJ25" s="356"/>
      <c r="TKK25" s="356"/>
      <c r="TKL25" s="356"/>
      <c r="TKM25" s="339"/>
      <c r="TKN25" s="356"/>
      <c r="TKO25" s="356"/>
      <c r="TKP25" s="356"/>
      <c r="TKQ25" s="356"/>
      <c r="TKR25" s="356"/>
      <c r="TKS25" s="339"/>
      <c r="TKT25" s="356"/>
      <c r="TKU25" s="356"/>
      <c r="TKV25" s="356"/>
      <c r="TKW25" s="356"/>
      <c r="TKX25" s="356"/>
      <c r="TKY25" s="339"/>
      <c r="TKZ25" s="356"/>
      <c r="TLA25" s="356"/>
      <c r="TLB25" s="356"/>
      <c r="TLC25" s="356"/>
      <c r="TLD25" s="356"/>
      <c r="TLE25" s="339"/>
      <c r="TLF25" s="356"/>
      <c r="TLG25" s="356"/>
      <c r="TLH25" s="356"/>
      <c r="TLI25" s="356"/>
      <c r="TLJ25" s="356"/>
      <c r="TLK25" s="339"/>
      <c r="TLL25" s="356"/>
      <c r="TLM25" s="356"/>
      <c r="TLN25" s="356"/>
      <c r="TLO25" s="356"/>
      <c r="TLP25" s="356"/>
      <c r="TLQ25" s="339"/>
      <c r="TLR25" s="356"/>
      <c r="TLS25" s="356"/>
      <c r="TLT25" s="356"/>
      <c r="TLU25" s="356"/>
      <c r="TLV25" s="356"/>
      <c r="TLW25" s="339"/>
      <c r="TLX25" s="356"/>
      <c r="TLY25" s="356"/>
      <c r="TLZ25" s="356"/>
      <c r="TMA25" s="356"/>
      <c r="TMB25" s="356"/>
      <c r="TMC25" s="339"/>
      <c r="TMD25" s="356"/>
      <c r="TME25" s="356"/>
      <c r="TMF25" s="356"/>
      <c r="TMG25" s="356"/>
      <c r="TMH25" s="356"/>
      <c r="TMI25" s="339"/>
      <c r="TMJ25" s="356"/>
      <c r="TMK25" s="356"/>
      <c r="TML25" s="356"/>
      <c r="TMM25" s="356"/>
      <c r="TMN25" s="356"/>
      <c r="TMO25" s="339"/>
      <c r="TMP25" s="356"/>
      <c r="TMQ25" s="356"/>
      <c r="TMR25" s="356"/>
      <c r="TMS25" s="356"/>
      <c r="TMT25" s="356"/>
      <c r="TMU25" s="339"/>
      <c r="TMV25" s="356"/>
      <c r="TMW25" s="356"/>
      <c r="TMX25" s="356"/>
      <c r="TMY25" s="356"/>
      <c r="TMZ25" s="356"/>
      <c r="TNA25" s="339"/>
      <c r="TNB25" s="356"/>
      <c r="TNC25" s="356"/>
      <c r="TND25" s="356"/>
      <c r="TNE25" s="356"/>
      <c r="TNF25" s="356"/>
      <c r="TNG25" s="339"/>
      <c r="TNH25" s="356"/>
      <c r="TNI25" s="356"/>
      <c r="TNJ25" s="356"/>
      <c r="TNK25" s="356"/>
      <c r="TNL25" s="356"/>
      <c r="TNM25" s="339"/>
      <c r="TNN25" s="356"/>
      <c r="TNO25" s="356"/>
      <c r="TNP25" s="356"/>
      <c r="TNQ25" s="356"/>
      <c r="TNR25" s="356"/>
      <c r="TNS25" s="339"/>
      <c r="TNT25" s="356"/>
      <c r="TNU25" s="356"/>
      <c r="TNV25" s="356"/>
      <c r="TNW25" s="356"/>
      <c r="TNX25" s="356"/>
      <c r="TNY25" s="339"/>
      <c r="TNZ25" s="356"/>
      <c r="TOA25" s="356"/>
      <c r="TOB25" s="356"/>
      <c r="TOC25" s="356"/>
      <c r="TOD25" s="356"/>
      <c r="TOE25" s="339"/>
      <c r="TOF25" s="356"/>
      <c r="TOG25" s="356"/>
      <c r="TOH25" s="356"/>
      <c r="TOI25" s="356"/>
      <c r="TOJ25" s="356"/>
      <c r="TOK25" s="339"/>
      <c r="TOL25" s="356"/>
      <c r="TOM25" s="356"/>
      <c r="TON25" s="356"/>
      <c r="TOO25" s="356"/>
      <c r="TOP25" s="356"/>
      <c r="TOQ25" s="339"/>
      <c r="TOR25" s="356"/>
      <c r="TOS25" s="356"/>
      <c r="TOT25" s="356"/>
      <c r="TOU25" s="356"/>
      <c r="TOV25" s="356"/>
      <c r="TOW25" s="339"/>
      <c r="TOX25" s="356"/>
      <c r="TOY25" s="356"/>
      <c r="TOZ25" s="356"/>
      <c r="TPA25" s="356"/>
      <c r="TPB25" s="356"/>
      <c r="TPC25" s="339"/>
      <c r="TPD25" s="356"/>
      <c r="TPE25" s="356"/>
      <c r="TPF25" s="356"/>
      <c r="TPG25" s="356"/>
      <c r="TPH25" s="356"/>
      <c r="TPI25" s="339"/>
      <c r="TPJ25" s="356"/>
      <c r="TPK25" s="356"/>
      <c r="TPL25" s="356"/>
      <c r="TPM25" s="356"/>
      <c r="TPN25" s="356"/>
      <c r="TPO25" s="339"/>
      <c r="TPP25" s="356"/>
      <c r="TPQ25" s="356"/>
      <c r="TPR25" s="356"/>
      <c r="TPS25" s="356"/>
      <c r="TPT25" s="356"/>
      <c r="TPU25" s="339"/>
      <c r="TPV25" s="356"/>
      <c r="TPW25" s="356"/>
      <c r="TPX25" s="356"/>
      <c r="TPY25" s="356"/>
      <c r="TPZ25" s="356"/>
      <c r="TQA25" s="339"/>
      <c r="TQB25" s="356"/>
      <c r="TQC25" s="356"/>
      <c r="TQD25" s="356"/>
      <c r="TQE25" s="356"/>
      <c r="TQF25" s="356"/>
      <c r="TQG25" s="339"/>
      <c r="TQH25" s="356"/>
      <c r="TQI25" s="356"/>
      <c r="TQJ25" s="356"/>
      <c r="TQK25" s="356"/>
      <c r="TQL25" s="356"/>
      <c r="TQM25" s="339"/>
      <c r="TQN25" s="356"/>
      <c r="TQO25" s="356"/>
      <c r="TQP25" s="356"/>
      <c r="TQQ25" s="356"/>
      <c r="TQR25" s="356"/>
      <c r="TQS25" s="339"/>
      <c r="TQT25" s="356"/>
      <c r="TQU25" s="356"/>
      <c r="TQV25" s="356"/>
      <c r="TQW25" s="356"/>
      <c r="TQX25" s="356"/>
      <c r="TQY25" s="339"/>
      <c r="TQZ25" s="356"/>
      <c r="TRA25" s="356"/>
      <c r="TRB25" s="356"/>
      <c r="TRC25" s="356"/>
      <c r="TRD25" s="356"/>
      <c r="TRE25" s="339"/>
      <c r="TRF25" s="356"/>
      <c r="TRG25" s="356"/>
      <c r="TRH25" s="356"/>
      <c r="TRI25" s="356"/>
      <c r="TRJ25" s="356"/>
      <c r="TRK25" s="339"/>
      <c r="TRL25" s="356"/>
      <c r="TRM25" s="356"/>
      <c r="TRN25" s="356"/>
      <c r="TRO25" s="356"/>
      <c r="TRP25" s="356"/>
      <c r="TRQ25" s="339"/>
      <c r="TRR25" s="356"/>
      <c r="TRS25" s="356"/>
      <c r="TRT25" s="356"/>
      <c r="TRU25" s="356"/>
      <c r="TRV25" s="356"/>
      <c r="TRW25" s="339"/>
      <c r="TRX25" s="356"/>
      <c r="TRY25" s="356"/>
      <c r="TRZ25" s="356"/>
      <c r="TSA25" s="356"/>
      <c r="TSB25" s="356"/>
      <c r="TSC25" s="339"/>
      <c r="TSD25" s="356"/>
      <c r="TSE25" s="356"/>
      <c r="TSF25" s="356"/>
      <c r="TSG25" s="356"/>
      <c r="TSH25" s="356"/>
      <c r="TSI25" s="339"/>
      <c r="TSJ25" s="356"/>
      <c r="TSK25" s="356"/>
      <c r="TSL25" s="356"/>
      <c r="TSM25" s="356"/>
      <c r="TSN25" s="356"/>
      <c r="TSO25" s="339"/>
      <c r="TSP25" s="356"/>
      <c r="TSQ25" s="356"/>
      <c r="TSR25" s="356"/>
      <c r="TSS25" s="356"/>
      <c r="TST25" s="356"/>
      <c r="TSU25" s="339"/>
      <c r="TSV25" s="356"/>
      <c r="TSW25" s="356"/>
      <c r="TSX25" s="356"/>
      <c r="TSY25" s="356"/>
      <c r="TSZ25" s="356"/>
      <c r="TTA25" s="339"/>
      <c r="TTB25" s="356"/>
      <c r="TTC25" s="356"/>
      <c r="TTD25" s="356"/>
      <c r="TTE25" s="356"/>
      <c r="TTF25" s="356"/>
      <c r="TTG25" s="339"/>
      <c r="TTH25" s="356"/>
      <c r="TTI25" s="356"/>
      <c r="TTJ25" s="356"/>
      <c r="TTK25" s="356"/>
      <c r="TTL25" s="356"/>
      <c r="TTM25" s="339"/>
      <c r="TTN25" s="356"/>
      <c r="TTO25" s="356"/>
      <c r="TTP25" s="356"/>
      <c r="TTQ25" s="356"/>
      <c r="TTR25" s="356"/>
      <c r="TTS25" s="339"/>
      <c r="TTT25" s="356"/>
      <c r="TTU25" s="356"/>
      <c r="TTV25" s="356"/>
      <c r="TTW25" s="356"/>
      <c r="TTX25" s="356"/>
      <c r="TTY25" s="339"/>
      <c r="TTZ25" s="356"/>
      <c r="TUA25" s="356"/>
      <c r="TUB25" s="356"/>
      <c r="TUC25" s="356"/>
      <c r="TUD25" s="356"/>
      <c r="TUE25" s="339"/>
      <c r="TUF25" s="356"/>
      <c r="TUG25" s="356"/>
      <c r="TUH25" s="356"/>
      <c r="TUI25" s="356"/>
      <c r="TUJ25" s="356"/>
      <c r="TUK25" s="339"/>
      <c r="TUL25" s="356"/>
      <c r="TUM25" s="356"/>
      <c r="TUN25" s="356"/>
      <c r="TUO25" s="356"/>
      <c r="TUP25" s="356"/>
      <c r="TUQ25" s="339"/>
      <c r="TUR25" s="356"/>
      <c r="TUS25" s="356"/>
      <c r="TUT25" s="356"/>
      <c r="TUU25" s="356"/>
      <c r="TUV25" s="356"/>
      <c r="TUW25" s="339"/>
      <c r="TUX25" s="356"/>
      <c r="TUY25" s="356"/>
      <c r="TUZ25" s="356"/>
      <c r="TVA25" s="356"/>
      <c r="TVB25" s="356"/>
      <c r="TVC25" s="339"/>
      <c r="TVD25" s="356"/>
      <c r="TVE25" s="356"/>
      <c r="TVF25" s="356"/>
      <c r="TVG25" s="356"/>
      <c r="TVH25" s="356"/>
      <c r="TVI25" s="339"/>
      <c r="TVJ25" s="356"/>
      <c r="TVK25" s="356"/>
      <c r="TVL25" s="356"/>
      <c r="TVM25" s="356"/>
      <c r="TVN25" s="356"/>
      <c r="TVO25" s="339"/>
      <c r="TVP25" s="356"/>
      <c r="TVQ25" s="356"/>
      <c r="TVR25" s="356"/>
      <c r="TVS25" s="356"/>
      <c r="TVT25" s="356"/>
      <c r="TVU25" s="339"/>
      <c r="TVV25" s="356"/>
      <c r="TVW25" s="356"/>
      <c r="TVX25" s="356"/>
      <c r="TVY25" s="356"/>
      <c r="TVZ25" s="356"/>
      <c r="TWA25" s="339"/>
      <c r="TWB25" s="356"/>
      <c r="TWC25" s="356"/>
      <c r="TWD25" s="356"/>
      <c r="TWE25" s="356"/>
      <c r="TWF25" s="356"/>
      <c r="TWG25" s="339"/>
      <c r="TWH25" s="356"/>
      <c r="TWI25" s="356"/>
      <c r="TWJ25" s="356"/>
      <c r="TWK25" s="356"/>
      <c r="TWL25" s="356"/>
      <c r="TWM25" s="339"/>
      <c r="TWN25" s="356"/>
      <c r="TWO25" s="356"/>
      <c r="TWP25" s="356"/>
      <c r="TWQ25" s="356"/>
      <c r="TWR25" s="356"/>
      <c r="TWS25" s="339"/>
      <c r="TWT25" s="356"/>
      <c r="TWU25" s="356"/>
      <c r="TWV25" s="356"/>
      <c r="TWW25" s="356"/>
      <c r="TWX25" s="356"/>
      <c r="TWY25" s="339"/>
      <c r="TWZ25" s="356"/>
      <c r="TXA25" s="356"/>
      <c r="TXB25" s="356"/>
      <c r="TXC25" s="356"/>
      <c r="TXD25" s="356"/>
      <c r="TXE25" s="339"/>
      <c r="TXF25" s="356"/>
      <c r="TXG25" s="356"/>
      <c r="TXH25" s="356"/>
      <c r="TXI25" s="356"/>
      <c r="TXJ25" s="356"/>
      <c r="TXK25" s="339"/>
      <c r="TXL25" s="356"/>
      <c r="TXM25" s="356"/>
      <c r="TXN25" s="356"/>
      <c r="TXO25" s="356"/>
      <c r="TXP25" s="356"/>
      <c r="TXQ25" s="339"/>
      <c r="TXR25" s="356"/>
      <c r="TXS25" s="356"/>
      <c r="TXT25" s="356"/>
      <c r="TXU25" s="356"/>
      <c r="TXV25" s="356"/>
      <c r="TXW25" s="339"/>
      <c r="TXX25" s="356"/>
      <c r="TXY25" s="356"/>
      <c r="TXZ25" s="356"/>
      <c r="TYA25" s="356"/>
      <c r="TYB25" s="356"/>
      <c r="TYC25" s="339"/>
      <c r="TYD25" s="356"/>
      <c r="TYE25" s="356"/>
      <c r="TYF25" s="356"/>
      <c r="TYG25" s="356"/>
      <c r="TYH25" s="356"/>
      <c r="TYI25" s="339"/>
      <c r="TYJ25" s="356"/>
      <c r="TYK25" s="356"/>
      <c r="TYL25" s="356"/>
      <c r="TYM25" s="356"/>
      <c r="TYN25" s="356"/>
      <c r="TYO25" s="339"/>
      <c r="TYP25" s="356"/>
      <c r="TYQ25" s="356"/>
      <c r="TYR25" s="356"/>
      <c r="TYS25" s="356"/>
      <c r="TYT25" s="356"/>
      <c r="TYU25" s="339"/>
      <c r="TYV25" s="356"/>
      <c r="TYW25" s="356"/>
      <c r="TYX25" s="356"/>
      <c r="TYY25" s="356"/>
      <c r="TYZ25" s="356"/>
      <c r="TZA25" s="339"/>
      <c r="TZB25" s="356"/>
      <c r="TZC25" s="356"/>
      <c r="TZD25" s="356"/>
      <c r="TZE25" s="356"/>
      <c r="TZF25" s="356"/>
      <c r="TZG25" s="339"/>
      <c r="TZH25" s="356"/>
      <c r="TZI25" s="356"/>
      <c r="TZJ25" s="356"/>
      <c r="TZK25" s="356"/>
      <c r="TZL25" s="356"/>
      <c r="TZM25" s="339"/>
      <c r="TZN25" s="356"/>
      <c r="TZO25" s="356"/>
      <c r="TZP25" s="356"/>
      <c r="TZQ25" s="356"/>
      <c r="TZR25" s="356"/>
      <c r="TZS25" s="339"/>
      <c r="TZT25" s="356"/>
      <c r="TZU25" s="356"/>
      <c r="TZV25" s="356"/>
      <c r="TZW25" s="356"/>
      <c r="TZX25" s="356"/>
      <c r="TZY25" s="339"/>
      <c r="TZZ25" s="356"/>
      <c r="UAA25" s="356"/>
      <c r="UAB25" s="356"/>
      <c r="UAC25" s="356"/>
      <c r="UAD25" s="356"/>
      <c r="UAE25" s="339"/>
      <c r="UAF25" s="356"/>
      <c r="UAG25" s="356"/>
      <c r="UAH25" s="356"/>
      <c r="UAI25" s="356"/>
      <c r="UAJ25" s="356"/>
      <c r="UAK25" s="339"/>
      <c r="UAL25" s="356"/>
      <c r="UAM25" s="356"/>
      <c r="UAN25" s="356"/>
      <c r="UAO25" s="356"/>
      <c r="UAP25" s="356"/>
      <c r="UAQ25" s="339"/>
      <c r="UAR25" s="356"/>
      <c r="UAS25" s="356"/>
      <c r="UAT25" s="356"/>
      <c r="UAU25" s="356"/>
      <c r="UAV25" s="356"/>
      <c r="UAW25" s="339"/>
      <c r="UAX25" s="356"/>
      <c r="UAY25" s="356"/>
      <c r="UAZ25" s="356"/>
      <c r="UBA25" s="356"/>
      <c r="UBB25" s="356"/>
      <c r="UBC25" s="339"/>
      <c r="UBD25" s="356"/>
      <c r="UBE25" s="356"/>
      <c r="UBF25" s="356"/>
      <c r="UBG25" s="356"/>
      <c r="UBH25" s="356"/>
      <c r="UBI25" s="339"/>
      <c r="UBJ25" s="356"/>
      <c r="UBK25" s="356"/>
      <c r="UBL25" s="356"/>
      <c r="UBM25" s="356"/>
      <c r="UBN25" s="356"/>
      <c r="UBO25" s="339"/>
      <c r="UBP25" s="356"/>
      <c r="UBQ25" s="356"/>
      <c r="UBR25" s="356"/>
      <c r="UBS25" s="356"/>
      <c r="UBT25" s="356"/>
      <c r="UBU25" s="339"/>
      <c r="UBV25" s="356"/>
      <c r="UBW25" s="356"/>
      <c r="UBX25" s="356"/>
      <c r="UBY25" s="356"/>
      <c r="UBZ25" s="356"/>
      <c r="UCA25" s="339"/>
      <c r="UCB25" s="356"/>
      <c r="UCC25" s="356"/>
      <c r="UCD25" s="356"/>
      <c r="UCE25" s="356"/>
      <c r="UCF25" s="356"/>
      <c r="UCG25" s="339"/>
      <c r="UCH25" s="356"/>
      <c r="UCI25" s="356"/>
      <c r="UCJ25" s="356"/>
      <c r="UCK25" s="356"/>
      <c r="UCL25" s="356"/>
      <c r="UCM25" s="339"/>
      <c r="UCN25" s="356"/>
      <c r="UCO25" s="356"/>
      <c r="UCP25" s="356"/>
      <c r="UCQ25" s="356"/>
      <c r="UCR25" s="356"/>
      <c r="UCS25" s="339"/>
      <c r="UCT25" s="356"/>
      <c r="UCU25" s="356"/>
      <c r="UCV25" s="356"/>
      <c r="UCW25" s="356"/>
      <c r="UCX25" s="356"/>
      <c r="UCY25" s="339"/>
      <c r="UCZ25" s="356"/>
      <c r="UDA25" s="356"/>
      <c r="UDB25" s="356"/>
      <c r="UDC25" s="356"/>
      <c r="UDD25" s="356"/>
      <c r="UDE25" s="339"/>
      <c r="UDF25" s="356"/>
      <c r="UDG25" s="356"/>
      <c r="UDH25" s="356"/>
      <c r="UDI25" s="356"/>
      <c r="UDJ25" s="356"/>
      <c r="UDK25" s="339"/>
      <c r="UDL25" s="356"/>
      <c r="UDM25" s="356"/>
      <c r="UDN25" s="356"/>
      <c r="UDO25" s="356"/>
      <c r="UDP25" s="356"/>
      <c r="UDQ25" s="339"/>
      <c r="UDR25" s="356"/>
      <c r="UDS25" s="356"/>
      <c r="UDT25" s="356"/>
      <c r="UDU25" s="356"/>
      <c r="UDV25" s="356"/>
      <c r="UDW25" s="339"/>
      <c r="UDX25" s="356"/>
      <c r="UDY25" s="356"/>
      <c r="UDZ25" s="356"/>
      <c r="UEA25" s="356"/>
      <c r="UEB25" s="356"/>
      <c r="UEC25" s="339"/>
      <c r="UED25" s="356"/>
      <c r="UEE25" s="356"/>
      <c r="UEF25" s="356"/>
      <c r="UEG25" s="356"/>
      <c r="UEH25" s="356"/>
      <c r="UEI25" s="339"/>
      <c r="UEJ25" s="356"/>
      <c r="UEK25" s="356"/>
      <c r="UEL25" s="356"/>
      <c r="UEM25" s="356"/>
      <c r="UEN25" s="356"/>
      <c r="UEO25" s="339"/>
      <c r="UEP25" s="356"/>
      <c r="UEQ25" s="356"/>
      <c r="UER25" s="356"/>
      <c r="UES25" s="356"/>
      <c r="UET25" s="356"/>
      <c r="UEU25" s="339"/>
      <c r="UEV25" s="356"/>
      <c r="UEW25" s="356"/>
      <c r="UEX25" s="356"/>
      <c r="UEY25" s="356"/>
      <c r="UEZ25" s="356"/>
      <c r="UFA25" s="339"/>
      <c r="UFB25" s="356"/>
      <c r="UFC25" s="356"/>
      <c r="UFD25" s="356"/>
      <c r="UFE25" s="356"/>
      <c r="UFF25" s="356"/>
      <c r="UFG25" s="339"/>
      <c r="UFH25" s="356"/>
      <c r="UFI25" s="356"/>
      <c r="UFJ25" s="356"/>
      <c r="UFK25" s="356"/>
      <c r="UFL25" s="356"/>
      <c r="UFM25" s="339"/>
      <c r="UFN25" s="356"/>
      <c r="UFO25" s="356"/>
      <c r="UFP25" s="356"/>
      <c r="UFQ25" s="356"/>
      <c r="UFR25" s="356"/>
      <c r="UFS25" s="339"/>
      <c r="UFT25" s="356"/>
      <c r="UFU25" s="356"/>
      <c r="UFV25" s="356"/>
      <c r="UFW25" s="356"/>
      <c r="UFX25" s="356"/>
      <c r="UFY25" s="339"/>
      <c r="UFZ25" s="356"/>
      <c r="UGA25" s="356"/>
      <c r="UGB25" s="356"/>
      <c r="UGC25" s="356"/>
      <c r="UGD25" s="356"/>
      <c r="UGE25" s="339"/>
      <c r="UGF25" s="356"/>
      <c r="UGG25" s="356"/>
      <c r="UGH25" s="356"/>
      <c r="UGI25" s="356"/>
      <c r="UGJ25" s="356"/>
      <c r="UGK25" s="339"/>
      <c r="UGL25" s="356"/>
      <c r="UGM25" s="356"/>
      <c r="UGN25" s="356"/>
      <c r="UGO25" s="356"/>
      <c r="UGP25" s="356"/>
      <c r="UGQ25" s="339"/>
      <c r="UGR25" s="356"/>
      <c r="UGS25" s="356"/>
      <c r="UGT25" s="356"/>
      <c r="UGU25" s="356"/>
      <c r="UGV25" s="356"/>
      <c r="UGW25" s="339"/>
      <c r="UGX25" s="356"/>
      <c r="UGY25" s="356"/>
      <c r="UGZ25" s="356"/>
      <c r="UHA25" s="356"/>
      <c r="UHB25" s="356"/>
      <c r="UHC25" s="339"/>
      <c r="UHD25" s="356"/>
      <c r="UHE25" s="356"/>
      <c r="UHF25" s="356"/>
      <c r="UHG25" s="356"/>
      <c r="UHH25" s="356"/>
      <c r="UHI25" s="339"/>
      <c r="UHJ25" s="356"/>
      <c r="UHK25" s="356"/>
      <c r="UHL25" s="356"/>
      <c r="UHM25" s="356"/>
      <c r="UHN25" s="356"/>
      <c r="UHO25" s="339"/>
      <c r="UHP25" s="356"/>
      <c r="UHQ25" s="356"/>
      <c r="UHR25" s="356"/>
      <c r="UHS25" s="356"/>
      <c r="UHT25" s="356"/>
      <c r="UHU25" s="339"/>
      <c r="UHV25" s="356"/>
      <c r="UHW25" s="356"/>
      <c r="UHX25" s="356"/>
      <c r="UHY25" s="356"/>
      <c r="UHZ25" s="356"/>
      <c r="UIA25" s="339"/>
      <c r="UIB25" s="356"/>
      <c r="UIC25" s="356"/>
      <c r="UID25" s="356"/>
      <c r="UIE25" s="356"/>
      <c r="UIF25" s="356"/>
      <c r="UIG25" s="339"/>
      <c r="UIH25" s="356"/>
      <c r="UII25" s="356"/>
      <c r="UIJ25" s="356"/>
      <c r="UIK25" s="356"/>
      <c r="UIL25" s="356"/>
      <c r="UIM25" s="339"/>
      <c r="UIN25" s="356"/>
      <c r="UIO25" s="356"/>
      <c r="UIP25" s="356"/>
      <c r="UIQ25" s="356"/>
      <c r="UIR25" s="356"/>
      <c r="UIS25" s="339"/>
      <c r="UIT25" s="356"/>
      <c r="UIU25" s="356"/>
      <c r="UIV25" s="356"/>
      <c r="UIW25" s="356"/>
      <c r="UIX25" s="356"/>
      <c r="UIY25" s="339"/>
      <c r="UIZ25" s="356"/>
      <c r="UJA25" s="356"/>
      <c r="UJB25" s="356"/>
      <c r="UJC25" s="356"/>
      <c r="UJD25" s="356"/>
      <c r="UJE25" s="339"/>
      <c r="UJF25" s="356"/>
      <c r="UJG25" s="356"/>
      <c r="UJH25" s="356"/>
      <c r="UJI25" s="356"/>
      <c r="UJJ25" s="356"/>
      <c r="UJK25" s="339"/>
      <c r="UJL25" s="356"/>
      <c r="UJM25" s="356"/>
      <c r="UJN25" s="356"/>
      <c r="UJO25" s="356"/>
      <c r="UJP25" s="356"/>
      <c r="UJQ25" s="339"/>
      <c r="UJR25" s="356"/>
      <c r="UJS25" s="356"/>
      <c r="UJT25" s="356"/>
      <c r="UJU25" s="356"/>
      <c r="UJV25" s="356"/>
      <c r="UJW25" s="339"/>
      <c r="UJX25" s="356"/>
      <c r="UJY25" s="356"/>
      <c r="UJZ25" s="356"/>
      <c r="UKA25" s="356"/>
      <c r="UKB25" s="356"/>
      <c r="UKC25" s="339"/>
      <c r="UKD25" s="356"/>
      <c r="UKE25" s="356"/>
      <c r="UKF25" s="356"/>
      <c r="UKG25" s="356"/>
      <c r="UKH25" s="356"/>
      <c r="UKI25" s="339"/>
      <c r="UKJ25" s="356"/>
      <c r="UKK25" s="356"/>
      <c r="UKL25" s="356"/>
      <c r="UKM25" s="356"/>
      <c r="UKN25" s="356"/>
      <c r="UKO25" s="339"/>
      <c r="UKP25" s="356"/>
      <c r="UKQ25" s="356"/>
      <c r="UKR25" s="356"/>
      <c r="UKS25" s="356"/>
      <c r="UKT25" s="356"/>
      <c r="UKU25" s="339"/>
      <c r="UKV25" s="356"/>
      <c r="UKW25" s="356"/>
      <c r="UKX25" s="356"/>
      <c r="UKY25" s="356"/>
      <c r="UKZ25" s="356"/>
      <c r="ULA25" s="339"/>
      <c r="ULB25" s="356"/>
      <c r="ULC25" s="356"/>
      <c r="ULD25" s="356"/>
      <c r="ULE25" s="356"/>
      <c r="ULF25" s="356"/>
      <c r="ULG25" s="339"/>
      <c r="ULH25" s="356"/>
      <c r="ULI25" s="356"/>
      <c r="ULJ25" s="356"/>
      <c r="ULK25" s="356"/>
      <c r="ULL25" s="356"/>
      <c r="ULM25" s="339"/>
      <c r="ULN25" s="356"/>
      <c r="ULO25" s="356"/>
      <c r="ULP25" s="356"/>
      <c r="ULQ25" s="356"/>
      <c r="ULR25" s="356"/>
      <c r="ULS25" s="339"/>
      <c r="ULT25" s="356"/>
      <c r="ULU25" s="356"/>
      <c r="ULV25" s="356"/>
      <c r="ULW25" s="356"/>
      <c r="ULX25" s="356"/>
      <c r="ULY25" s="339"/>
      <c r="ULZ25" s="356"/>
      <c r="UMA25" s="356"/>
      <c r="UMB25" s="356"/>
      <c r="UMC25" s="356"/>
      <c r="UMD25" s="356"/>
      <c r="UME25" s="339"/>
      <c r="UMF25" s="356"/>
      <c r="UMG25" s="356"/>
      <c r="UMH25" s="356"/>
      <c r="UMI25" s="356"/>
      <c r="UMJ25" s="356"/>
      <c r="UMK25" s="339"/>
      <c r="UML25" s="356"/>
      <c r="UMM25" s="356"/>
      <c r="UMN25" s="356"/>
      <c r="UMO25" s="356"/>
      <c r="UMP25" s="356"/>
      <c r="UMQ25" s="339"/>
      <c r="UMR25" s="356"/>
      <c r="UMS25" s="356"/>
      <c r="UMT25" s="356"/>
      <c r="UMU25" s="356"/>
      <c r="UMV25" s="356"/>
      <c r="UMW25" s="339"/>
      <c r="UMX25" s="356"/>
      <c r="UMY25" s="356"/>
      <c r="UMZ25" s="356"/>
      <c r="UNA25" s="356"/>
      <c r="UNB25" s="356"/>
      <c r="UNC25" s="339"/>
      <c r="UND25" s="356"/>
      <c r="UNE25" s="356"/>
      <c r="UNF25" s="356"/>
      <c r="UNG25" s="356"/>
      <c r="UNH25" s="356"/>
      <c r="UNI25" s="339"/>
      <c r="UNJ25" s="356"/>
      <c r="UNK25" s="356"/>
      <c r="UNL25" s="356"/>
      <c r="UNM25" s="356"/>
      <c r="UNN25" s="356"/>
      <c r="UNO25" s="339"/>
      <c r="UNP25" s="356"/>
      <c r="UNQ25" s="356"/>
      <c r="UNR25" s="356"/>
      <c r="UNS25" s="356"/>
      <c r="UNT25" s="356"/>
      <c r="UNU25" s="339"/>
      <c r="UNV25" s="356"/>
      <c r="UNW25" s="356"/>
      <c r="UNX25" s="356"/>
      <c r="UNY25" s="356"/>
      <c r="UNZ25" s="356"/>
      <c r="UOA25" s="339"/>
      <c r="UOB25" s="356"/>
      <c r="UOC25" s="356"/>
      <c r="UOD25" s="356"/>
      <c r="UOE25" s="356"/>
      <c r="UOF25" s="356"/>
      <c r="UOG25" s="339"/>
      <c r="UOH25" s="356"/>
      <c r="UOI25" s="356"/>
      <c r="UOJ25" s="356"/>
      <c r="UOK25" s="356"/>
      <c r="UOL25" s="356"/>
      <c r="UOM25" s="339"/>
      <c r="UON25" s="356"/>
      <c r="UOO25" s="356"/>
      <c r="UOP25" s="356"/>
      <c r="UOQ25" s="356"/>
      <c r="UOR25" s="356"/>
      <c r="UOS25" s="339"/>
      <c r="UOT25" s="356"/>
      <c r="UOU25" s="356"/>
      <c r="UOV25" s="356"/>
      <c r="UOW25" s="356"/>
      <c r="UOX25" s="356"/>
      <c r="UOY25" s="339"/>
      <c r="UOZ25" s="356"/>
      <c r="UPA25" s="356"/>
      <c r="UPB25" s="356"/>
      <c r="UPC25" s="356"/>
      <c r="UPD25" s="356"/>
      <c r="UPE25" s="339"/>
      <c r="UPF25" s="356"/>
      <c r="UPG25" s="356"/>
      <c r="UPH25" s="356"/>
      <c r="UPI25" s="356"/>
      <c r="UPJ25" s="356"/>
      <c r="UPK25" s="339"/>
      <c r="UPL25" s="356"/>
      <c r="UPM25" s="356"/>
      <c r="UPN25" s="356"/>
      <c r="UPO25" s="356"/>
      <c r="UPP25" s="356"/>
      <c r="UPQ25" s="339"/>
      <c r="UPR25" s="356"/>
      <c r="UPS25" s="356"/>
      <c r="UPT25" s="356"/>
      <c r="UPU25" s="356"/>
      <c r="UPV25" s="356"/>
      <c r="UPW25" s="339"/>
      <c r="UPX25" s="356"/>
      <c r="UPY25" s="356"/>
      <c r="UPZ25" s="356"/>
      <c r="UQA25" s="356"/>
      <c r="UQB25" s="356"/>
      <c r="UQC25" s="339"/>
      <c r="UQD25" s="356"/>
      <c r="UQE25" s="356"/>
      <c r="UQF25" s="356"/>
      <c r="UQG25" s="356"/>
      <c r="UQH25" s="356"/>
      <c r="UQI25" s="339"/>
      <c r="UQJ25" s="356"/>
      <c r="UQK25" s="356"/>
      <c r="UQL25" s="356"/>
      <c r="UQM25" s="356"/>
      <c r="UQN25" s="356"/>
      <c r="UQO25" s="339"/>
      <c r="UQP25" s="356"/>
      <c r="UQQ25" s="356"/>
      <c r="UQR25" s="356"/>
      <c r="UQS25" s="356"/>
      <c r="UQT25" s="356"/>
      <c r="UQU25" s="339"/>
      <c r="UQV25" s="356"/>
      <c r="UQW25" s="356"/>
      <c r="UQX25" s="356"/>
      <c r="UQY25" s="356"/>
      <c r="UQZ25" s="356"/>
      <c r="URA25" s="339"/>
      <c r="URB25" s="356"/>
      <c r="URC25" s="356"/>
      <c r="URD25" s="356"/>
      <c r="URE25" s="356"/>
      <c r="URF25" s="356"/>
      <c r="URG25" s="339"/>
      <c r="URH25" s="356"/>
      <c r="URI25" s="356"/>
      <c r="URJ25" s="356"/>
      <c r="URK25" s="356"/>
      <c r="URL25" s="356"/>
      <c r="URM25" s="339"/>
      <c r="URN25" s="356"/>
      <c r="URO25" s="356"/>
      <c r="URP25" s="356"/>
      <c r="URQ25" s="356"/>
      <c r="URR25" s="356"/>
      <c r="URS25" s="339"/>
      <c r="URT25" s="356"/>
      <c r="URU25" s="356"/>
      <c r="URV25" s="356"/>
      <c r="URW25" s="356"/>
      <c r="URX25" s="356"/>
      <c r="URY25" s="339"/>
      <c r="URZ25" s="356"/>
      <c r="USA25" s="356"/>
      <c r="USB25" s="356"/>
      <c r="USC25" s="356"/>
      <c r="USD25" s="356"/>
      <c r="USE25" s="339"/>
      <c r="USF25" s="356"/>
      <c r="USG25" s="356"/>
      <c r="USH25" s="356"/>
      <c r="USI25" s="356"/>
      <c r="USJ25" s="356"/>
      <c r="USK25" s="339"/>
      <c r="USL25" s="356"/>
      <c r="USM25" s="356"/>
      <c r="USN25" s="356"/>
      <c r="USO25" s="356"/>
      <c r="USP25" s="356"/>
      <c r="USQ25" s="339"/>
      <c r="USR25" s="356"/>
      <c r="USS25" s="356"/>
      <c r="UST25" s="356"/>
      <c r="USU25" s="356"/>
      <c r="USV25" s="356"/>
      <c r="USW25" s="339"/>
      <c r="USX25" s="356"/>
      <c r="USY25" s="356"/>
      <c r="USZ25" s="356"/>
      <c r="UTA25" s="356"/>
      <c r="UTB25" s="356"/>
      <c r="UTC25" s="339"/>
      <c r="UTD25" s="356"/>
      <c r="UTE25" s="356"/>
      <c r="UTF25" s="356"/>
      <c r="UTG25" s="356"/>
      <c r="UTH25" s="356"/>
      <c r="UTI25" s="339"/>
      <c r="UTJ25" s="356"/>
      <c r="UTK25" s="356"/>
      <c r="UTL25" s="356"/>
      <c r="UTM25" s="356"/>
      <c r="UTN25" s="356"/>
      <c r="UTO25" s="339"/>
      <c r="UTP25" s="356"/>
      <c r="UTQ25" s="356"/>
      <c r="UTR25" s="356"/>
      <c r="UTS25" s="356"/>
      <c r="UTT25" s="356"/>
      <c r="UTU25" s="339"/>
      <c r="UTV25" s="356"/>
      <c r="UTW25" s="356"/>
      <c r="UTX25" s="356"/>
      <c r="UTY25" s="356"/>
      <c r="UTZ25" s="356"/>
      <c r="UUA25" s="339"/>
      <c r="UUB25" s="356"/>
      <c r="UUC25" s="356"/>
      <c r="UUD25" s="356"/>
      <c r="UUE25" s="356"/>
      <c r="UUF25" s="356"/>
      <c r="UUG25" s="339"/>
      <c r="UUH25" s="356"/>
      <c r="UUI25" s="356"/>
      <c r="UUJ25" s="356"/>
      <c r="UUK25" s="356"/>
      <c r="UUL25" s="356"/>
      <c r="UUM25" s="339"/>
      <c r="UUN25" s="356"/>
      <c r="UUO25" s="356"/>
      <c r="UUP25" s="356"/>
      <c r="UUQ25" s="356"/>
      <c r="UUR25" s="356"/>
      <c r="UUS25" s="339"/>
      <c r="UUT25" s="356"/>
      <c r="UUU25" s="356"/>
      <c r="UUV25" s="356"/>
      <c r="UUW25" s="356"/>
      <c r="UUX25" s="356"/>
      <c r="UUY25" s="339"/>
      <c r="UUZ25" s="356"/>
      <c r="UVA25" s="356"/>
      <c r="UVB25" s="356"/>
      <c r="UVC25" s="356"/>
      <c r="UVD25" s="356"/>
      <c r="UVE25" s="339"/>
      <c r="UVF25" s="356"/>
      <c r="UVG25" s="356"/>
      <c r="UVH25" s="356"/>
      <c r="UVI25" s="356"/>
      <c r="UVJ25" s="356"/>
      <c r="UVK25" s="339"/>
      <c r="UVL25" s="356"/>
      <c r="UVM25" s="356"/>
      <c r="UVN25" s="356"/>
      <c r="UVO25" s="356"/>
      <c r="UVP25" s="356"/>
      <c r="UVQ25" s="339"/>
      <c r="UVR25" s="356"/>
      <c r="UVS25" s="356"/>
      <c r="UVT25" s="356"/>
      <c r="UVU25" s="356"/>
      <c r="UVV25" s="356"/>
      <c r="UVW25" s="339"/>
      <c r="UVX25" s="356"/>
      <c r="UVY25" s="356"/>
      <c r="UVZ25" s="356"/>
      <c r="UWA25" s="356"/>
      <c r="UWB25" s="356"/>
      <c r="UWC25" s="339"/>
      <c r="UWD25" s="356"/>
      <c r="UWE25" s="356"/>
      <c r="UWF25" s="356"/>
      <c r="UWG25" s="356"/>
      <c r="UWH25" s="356"/>
      <c r="UWI25" s="339"/>
      <c r="UWJ25" s="356"/>
      <c r="UWK25" s="356"/>
      <c r="UWL25" s="356"/>
      <c r="UWM25" s="356"/>
      <c r="UWN25" s="356"/>
      <c r="UWO25" s="339"/>
      <c r="UWP25" s="356"/>
      <c r="UWQ25" s="356"/>
      <c r="UWR25" s="356"/>
      <c r="UWS25" s="356"/>
      <c r="UWT25" s="356"/>
      <c r="UWU25" s="339"/>
      <c r="UWV25" s="356"/>
      <c r="UWW25" s="356"/>
      <c r="UWX25" s="356"/>
      <c r="UWY25" s="356"/>
      <c r="UWZ25" s="356"/>
      <c r="UXA25" s="339"/>
      <c r="UXB25" s="356"/>
      <c r="UXC25" s="356"/>
      <c r="UXD25" s="356"/>
      <c r="UXE25" s="356"/>
      <c r="UXF25" s="356"/>
      <c r="UXG25" s="339"/>
      <c r="UXH25" s="356"/>
      <c r="UXI25" s="356"/>
      <c r="UXJ25" s="356"/>
      <c r="UXK25" s="356"/>
      <c r="UXL25" s="356"/>
      <c r="UXM25" s="339"/>
      <c r="UXN25" s="356"/>
      <c r="UXO25" s="356"/>
      <c r="UXP25" s="356"/>
      <c r="UXQ25" s="356"/>
      <c r="UXR25" s="356"/>
      <c r="UXS25" s="339"/>
      <c r="UXT25" s="356"/>
      <c r="UXU25" s="356"/>
      <c r="UXV25" s="356"/>
      <c r="UXW25" s="356"/>
      <c r="UXX25" s="356"/>
      <c r="UXY25" s="339"/>
      <c r="UXZ25" s="356"/>
      <c r="UYA25" s="356"/>
      <c r="UYB25" s="356"/>
      <c r="UYC25" s="356"/>
      <c r="UYD25" s="356"/>
      <c r="UYE25" s="339"/>
      <c r="UYF25" s="356"/>
      <c r="UYG25" s="356"/>
      <c r="UYH25" s="356"/>
      <c r="UYI25" s="356"/>
      <c r="UYJ25" s="356"/>
      <c r="UYK25" s="339"/>
      <c r="UYL25" s="356"/>
      <c r="UYM25" s="356"/>
      <c r="UYN25" s="356"/>
      <c r="UYO25" s="356"/>
      <c r="UYP25" s="356"/>
      <c r="UYQ25" s="339"/>
      <c r="UYR25" s="356"/>
      <c r="UYS25" s="356"/>
      <c r="UYT25" s="356"/>
      <c r="UYU25" s="356"/>
      <c r="UYV25" s="356"/>
      <c r="UYW25" s="339"/>
      <c r="UYX25" s="356"/>
      <c r="UYY25" s="356"/>
      <c r="UYZ25" s="356"/>
      <c r="UZA25" s="356"/>
      <c r="UZB25" s="356"/>
      <c r="UZC25" s="339"/>
      <c r="UZD25" s="356"/>
      <c r="UZE25" s="356"/>
      <c r="UZF25" s="356"/>
      <c r="UZG25" s="356"/>
      <c r="UZH25" s="356"/>
      <c r="UZI25" s="339"/>
      <c r="UZJ25" s="356"/>
      <c r="UZK25" s="356"/>
      <c r="UZL25" s="356"/>
      <c r="UZM25" s="356"/>
      <c r="UZN25" s="356"/>
      <c r="UZO25" s="339"/>
      <c r="UZP25" s="356"/>
      <c r="UZQ25" s="356"/>
      <c r="UZR25" s="356"/>
      <c r="UZS25" s="356"/>
      <c r="UZT25" s="356"/>
      <c r="UZU25" s="339"/>
      <c r="UZV25" s="356"/>
      <c r="UZW25" s="356"/>
      <c r="UZX25" s="356"/>
      <c r="UZY25" s="356"/>
      <c r="UZZ25" s="356"/>
      <c r="VAA25" s="339"/>
      <c r="VAB25" s="356"/>
      <c r="VAC25" s="356"/>
      <c r="VAD25" s="356"/>
      <c r="VAE25" s="356"/>
      <c r="VAF25" s="356"/>
      <c r="VAG25" s="339"/>
      <c r="VAH25" s="356"/>
      <c r="VAI25" s="356"/>
      <c r="VAJ25" s="356"/>
      <c r="VAK25" s="356"/>
      <c r="VAL25" s="356"/>
      <c r="VAM25" s="339"/>
      <c r="VAN25" s="356"/>
      <c r="VAO25" s="356"/>
      <c r="VAP25" s="356"/>
      <c r="VAQ25" s="356"/>
      <c r="VAR25" s="356"/>
      <c r="VAS25" s="339"/>
      <c r="VAT25" s="356"/>
      <c r="VAU25" s="356"/>
      <c r="VAV25" s="356"/>
      <c r="VAW25" s="356"/>
      <c r="VAX25" s="356"/>
      <c r="VAY25" s="339"/>
      <c r="VAZ25" s="356"/>
      <c r="VBA25" s="356"/>
      <c r="VBB25" s="356"/>
      <c r="VBC25" s="356"/>
      <c r="VBD25" s="356"/>
      <c r="VBE25" s="339"/>
      <c r="VBF25" s="356"/>
      <c r="VBG25" s="356"/>
      <c r="VBH25" s="356"/>
      <c r="VBI25" s="356"/>
      <c r="VBJ25" s="356"/>
      <c r="VBK25" s="339"/>
      <c r="VBL25" s="356"/>
      <c r="VBM25" s="356"/>
      <c r="VBN25" s="356"/>
      <c r="VBO25" s="356"/>
      <c r="VBP25" s="356"/>
      <c r="VBQ25" s="339"/>
      <c r="VBR25" s="356"/>
      <c r="VBS25" s="356"/>
      <c r="VBT25" s="356"/>
      <c r="VBU25" s="356"/>
      <c r="VBV25" s="356"/>
      <c r="VBW25" s="339"/>
      <c r="VBX25" s="356"/>
      <c r="VBY25" s="356"/>
      <c r="VBZ25" s="356"/>
      <c r="VCA25" s="356"/>
      <c r="VCB25" s="356"/>
      <c r="VCC25" s="339"/>
      <c r="VCD25" s="356"/>
      <c r="VCE25" s="356"/>
      <c r="VCF25" s="356"/>
      <c r="VCG25" s="356"/>
      <c r="VCH25" s="356"/>
      <c r="VCI25" s="339"/>
      <c r="VCJ25" s="356"/>
      <c r="VCK25" s="356"/>
      <c r="VCL25" s="356"/>
      <c r="VCM25" s="356"/>
      <c r="VCN25" s="356"/>
      <c r="VCO25" s="339"/>
      <c r="VCP25" s="356"/>
      <c r="VCQ25" s="356"/>
      <c r="VCR25" s="356"/>
      <c r="VCS25" s="356"/>
      <c r="VCT25" s="356"/>
      <c r="VCU25" s="339"/>
      <c r="VCV25" s="356"/>
      <c r="VCW25" s="356"/>
      <c r="VCX25" s="356"/>
      <c r="VCY25" s="356"/>
      <c r="VCZ25" s="356"/>
      <c r="VDA25" s="339"/>
      <c r="VDB25" s="356"/>
      <c r="VDC25" s="356"/>
      <c r="VDD25" s="356"/>
      <c r="VDE25" s="356"/>
      <c r="VDF25" s="356"/>
      <c r="VDG25" s="339"/>
      <c r="VDH25" s="356"/>
      <c r="VDI25" s="356"/>
      <c r="VDJ25" s="356"/>
      <c r="VDK25" s="356"/>
      <c r="VDL25" s="356"/>
      <c r="VDM25" s="339"/>
      <c r="VDN25" s="356"/>
      <c r="VDO25" s="356"/>
      <c r="VDP25" s="356"/>
      <c r="VDQ25" s="356"/>
      <c r="VDR25" s="356"/>
      <c r="VDS25" s="339"/>
      <c r="VDT25" s="356"/>
      <c r="VDU25" s="356"/>
      <c r="VDV25" s="356"/>
      <c r="VDW25" s="356"/>
      <c r="VDX25" s="356"/>
      <c r="VDY25" s="339"/>
      <c r="VDZ25" s="356"/>
      <c r="VEA25" s="356"/>
      <c r="VEB25" s="356"/>
      <c r="VEC25" s="356"/>
      <c r="VED25" s="356"/>
      <c r="VEE25" s="339"/>
      <c r="VEF25" s="356"/>
      <c r="VEG25" s="356"/>
      <c r="VEH25" s="356"/>
      <c r="VEI25" s="356"/>
      <c r="VEJ25" s="356"/>
      <c r="VEK25" s="339"/>
      <c r="VEL25" s="356"/>
      <c r="VEM25" s="356"/>
      <c r="VEN25" s="356"/>
      <c r="VEO25" s="356"/>
      <c r="VEP25" s="356"/>
      <c r="VEQ25" s="339"/>
      <c r="VER25" s="356"/>
      <c r="VES25" s="356"/>
      <c r="VET25" s="356"/>
      <c r="VEU25" s="356"/>
      <c r="VEV25" s="356"/>
      <c r="VEW25" s="339"/>
      <c r="VEX25" s="356"/>
      <c r="VEY25" s="356"/>
      <c r="VEZ25" s="356"/>
      <c r="VFA25" s="356"/>
      <c r="VFB25" s="356"/>
      <c r="VFC25" s="339"/>
      <c r="VFD25" s="356"/>
      <c r="VFE25" s="356"/>
      <c r="VFF25" s="356"/>
      <c r="VFG25" s="356"/>
      <c r="VFH25" s="356"/>
      <c r="VFI25" s="339"/>
      <c r="VFJ25" s="356"/>
      <c r="VFK25" s="356"/>
      <c r="VFL25" s="356"/>
      <c r="VFM25" s="356"/>
      <c r="VFN25" s="356"/>
      <c r="VFO25" s="339"/>
      <c r="VFP25" s="356"/>
      <c r="VFQ25" s="356"/>
      <c r="VFR25" s="356"/>
      <c r="VFS25" s="356"/>
      <c r="VFT25" s="356"/>
      <c r="VFU25" s="339"/>
      <c r="VFV25" s="356"/>
      <c r="VFW25" s="356"/>
      <c r="VFX25" s="356"/>
      <c r="VFY25" s="356"/>
      <c r="VFZ25" s="356"/>
      <c r="VGA25" s="339"/>
      <c r="VGB25" s="356"/>
      <c r="VGC25" s="356"/>
      <c r="VGD25" s="356"/>
      <c r="VGE25" s="356"/>
      <c r="VGF25" s="356"/>
      <c r="VGG25" s="339"/>
      <c r="VGH25" s="356"/>
      <c r="VGI25" s="356"/>
      <c r="VGJ25" s="356"/>
      <c r="VGK25" s="356"/>
      <c r="VGL25" s="356"/>
      <c r="VGM25" s="339"/>
      <c r="VGN25" s="356"/>
      <c r="VGO25" s="356"/>
      <c r="VGP25" s="356"/>
      <c r="VGQ25" s="356"/>
      <c r="VGR25" s="356"/>
      <c r="VGS25" s="339"/>
      <c r="VGT25" s="356"/>
      <c r="VGU25" s="356"/>
      <c r="VGV25" s="356"/>
      <c r="VGW25" s="356"/>
      <c r="VGX25" s="356"/>
      <c r="VGY25" s="339"/>
      <c r="VGZ25" s="356"/>
      <c r="VHA25" s="356"/>
      <c r="VHB25" s="356"/>
      <c r="VHC25" s="356"/>
      <c r="VHD25" s="356"/>
      <c r="VHE25" s="339"/>
      <c r="VHF25" s="356"/>
      <c r="VHG25" s="356"/>
      <c r="VHH25" s="356"/>
      <c r="VHI25" s="356"/>
      <c r="VHJ25" s="356"/>
      <c r="VHK25" s="339"/>
      <c r="VHL25" s="356"/>
      <c r="VHM25" s="356"/>
      <c r="VHN25" s="356"/>
      <c r="VHO25" s="356"/>
      <c r="VHP25" s="356"/>
      <c r="VHQ25" s="339"/>
      <c r="VHR25" s="356"/>
      <c r="VHS25" s="356"/>
      <c r="VHT25" s="356"/>
      <c r="VHU25" s="356"/>
      <c r="VHV25" s="356"/>
      <c r="VHW25" s="339"/>
      <c r="VHX25" s="356"/>
      <c r="VHY25" s="356"/>
      <c r="VHZ25" s="356"/>
      <c r="VIA25" s="356"/>
      <c r="VIB25" s="356"/>
      <c r="VIC25" s="339"/>
      <c r="VID25" s="356"/>
      <c r="VIE25" s="356"/>
      <c r="VIF25" s="356"/>
      <c r="VIG25" s="356"/>
      <c r="VIH25" s="356"/>
      <c r="VII25" s="339"/>
      <c r="VIJ25" s="356"/>
      <c r="VIK25" s="356"/>
      <c r="VIL25" s="356"/>
      <c r="VIM25" s="356"/>
      <c r="VIN25" s="356"/>
      <c r="VIO25" s="339"/>
      <c r="VIP25" s="356"/>
      <c r="VIQ25" s="356"/>
      <c r="VIR25" s="356"/>
      <c r="VIS25" s="356"/>
      <c r="VIT25" s="356"/>
      <c r="VIU25" s="339"/>
      <c r="VIV25" s="356"/>
      <c r="VIW25" s="356"/>
      <c r="VIX25" s="356"/>
      <c r="VIY25" s="356"/>
      <c r="VIZ25" s="356"/>
      <c r="VJA25" s="339"/>
      <c r="VJB25" s="356"/>
      <c r="VJC25" s="356"/>
      <c r="VJD25" s="356"/>
      <c r="VJE25" s="356"/>
      <c r="VJF25" s="356"/>
      <c r="VJG25" s="339"/>
      <c r="VJH25" s="356"/>
      <c r="VJI25" s="356"/>
      <c r="VJJ25" s="356"/>
      <c r="VJK25" s="356"/>
      <c r="VJL25" s="356"/>
      <c r="VJM25" s="339"/>
      <c r="VJN25" s="356"/>
      <c r="VJO25" s="356"/>
      <c r="VJP25" s="356"/>
      <c r="VJQ25" s="356"/>
      <c r="VJR25" s="356"/>
      <c r="VJS25" s="339"/>
      <c r="VJT25" s="356"/>
      <c r="VJU25" s="356"/>
      <c r="VJV25" s="356"/>
      <c r="VJW25" s="356"/>
      <c r="VJX25" s="356"/>
      <c r="VJY25" s="339"/>
      <c r="VJZ25" s="356"/>
      <c r="VKA25" s="356"/>
      <c r="VKB25" s="356"/>
      <c r="VKC25" s="356"/>
      <c r="VKD25" s="356"/>
      <c r="VKE25" s="339"/>
      <c r="VKF25" s="356"/>
      <c r="VKG25" s="356"/>
      <c r="VKH25" s="356"/>
      <c r="VKI25" s="356"/>
      <c r="VKJ25" s="356"/>
      <c r="VKK25" s="339"/>
      <c r="VKL25" s="356"/>
      <c r="VKM25" s="356"/>
      <c r="VKN25" s="356"/>
      <c r="VKO25" s="356"/>
      <c r="VKP25" s="356"/>
      <c r="VKQ25" s="339"/>
      <c r="VKR25" s="356"/>
      <c r="VKS25" s="356"/>
      <c r="VKT25" s="356"/>
      <c r="VKU25" s="356"/>
      <c r="VKV25" s="356"/>
      <c r="VKW25" s="339"/>
      <c r="VKX25" s="356"/>
      <c r="VKY25" s="356"/>
      <c r="VKZ25" s="356"/>
      <c r="VLA25" s="356"/>
      <c r="VLB25" s="356"/>
      <c r="VLC25" s="339"/>
      <c r="VLD25" s="356"/>
      <c r="VLE25" s="356"/>
      <c r="VLF25" s="356"/>
      <c r="VLG25" s="356"/>
      <c r="VLH25" s="356"/>
      <c r="VLI25" s="339"/>
      <c r="VLJ25" s="356"/>
      <c r="VLK25" s="356"/>
      <c r="VLL25" s="356"/>
      <c r="VLM25" s="356"/>
      <c r="VLN25" s="356"/>
      <c r="VLO25" s="339"/>
      <c r="VLP25" s="356"/>
      <c r="VLQ25" s="356"/>
      <c r="VLR25" s="356"/>
      <c r="VLS25" s="356"/>
      <c r="VLT25" s="356"/>
      <c r="VLU25" s="339"/>
      <c r="VLV25" s="356"/>
      <c r="VLW25" s="356"/>
      <c r="VLX25" s="356"/>
      <c r="VLY25" s="356"/>
      <c r="VLZ25" s="356"/>
      <c r="VMA25" s="339"/>
      <c r="VMB25" s="356"/>
      <c r="VMC25" s="356"/>
      <c r="VMD25" s="356"/>
      <c r="VME25" s="356"/>
      <c r="VMF25" s="356"/>
      <c r="VMG25" s="339"/>
      <c r="VMH25" s="356"/>
      <c r="VMI25" s="356"/>
      <c r="VMJ25" s="356"/>
      <c r="VMK25" s="356"/>
      <c r="VML25" s="356"/>
      <c r="VMM25" s="339"/>
      <c r="VMN25" s="356"/>
      <c r="VMO25" s="356"/>
      <c r="VMP25" s="356"/>
      <c r="VMQ25" s="356"/>
      <c r="VMR25" s="356"/>
      <c r="VMS25" s="339"/>
      <c r="VMT25" s="356"/>
      <c r="VMU25" s="356"/>
      <c r="VMV25" s="356"/>
      <c r="VMW25" s="356"/>
      <c r="VMX25" s="356"/>
      <c r="VMY25" s="339"/>
      <c r="VMZ25" s="356"/>
      <c r="VNA25" s="356"/>
      <c r="VNB25" s="356"/>
      <c r="VNC25" s="356"/>
      <c r="VND25" s="356"/>
      <c r="VNE25" s="339"/>
      <c r="VNF25" s="356"/>
      <c r="VNG25" s="356"/>
      <c r="VNH25" s="356"/>
      <c r="VNI25" s="356"/>
      <c r="VNJ25" s="356"/>
      <c r="VNK25" s="339"/>
      <c r="VNL25" s="356"/>
      <c r="VNM25" s="356"/>
      <c r="VNN25" s="356"/>
      <c r="VNO25" s="356"/>
      <c r="VNP25" s="356"/>
      <c r="VNQ25" s="339"/>
      <c r="VNR25" s="356"/>
      <c r="VNS25" s="356"/>
      <c r="VNT25" s="356"/>
      <c r="VNU25" s="356"/>
      <c r="VNV25" s="356"/>
      <c r="VNW25" s="339"/>
      <c r="VNX25" s="356"/>
      <c r="VNY25" s="356"/>
      <c r="VNZ25" s="356"/>
      <c r="VOA25" s="356"/>
      <c r="VOB25" s="356"/>
      <c r="VOC25" s="339"/>
      <c r="VOD25" s="356"/>
      <c r="VOE25" s="356"/>
      <c r="VOF25" s="356"/>
      <c r="VOG25" s="356"/>
      <c r="VOH25" s="356"/>
      <c r="VOI25" s="339"/>
      <c r="VOJ25" s="356"/>
      <c r="VOK25" s="356"/>
      <c r="VOL25" s="356"/>
      <c r="VOM25" s="356"/>
      <c r="VON25" s="356"/>
      <c r="VOO25" s="339"/>
      <c r="VOP25" s="356"/>
      <c r="VOQ25" s="356"/>
      <c r="VOR25" s="356"/>
      <c r="VOS25" s="356"/>
      <c r="VOT25" s="356"/>
      <c r="VOU25" s="339"/>
      <c r="VOV25" s="356"/>
      <c r="VOW25" s="356"/>
      <c r="VOX25" s="356"/>
      <c r="VOY25" s="356"/>
      <c r="VOZ25" s="356"/>
      <c r="VPA25" s="339"/>
      <c r="VPB25" s="356"/>
      <c r="VPC25" s="356"/>
      <c r="VPD25" s="356"/>
      <c r="VPE25" s="356"/>
      <c r="VPF25" s="356"/>
      <c r="VPG25" s="339"/>
      <c r="VPH25" s="356"/>
      <c r="VPI25" s="356"/>
      <c r="VPJ25" s="356"/>
      <c r="VPK25" s="356"/>
      <c r="VPL25" s="356"/>
      <c r="VPM25" s="339"/>
      <c r="VPN25" s="356"/>
      <c r="VPO25" s="356"/>
      <c r="VPP25" s="356"/>
      <c r="VPQ25" s="356"/>
      <c r="VPR25" s="356"/>
      <c r="VPS25" s="339"/>
      <c r="VPT25" s="356"/>
      <c r="VPU25" s="356"/>
      <c r="VPV25" s="356"/>
      <c r="VPW25" s="356"/>
      <c r="VPX25" s="356"/>
      <c r="VPY25" s="339"/>
      <c r="VPZ25" s="356"/>
      <c r="VQA25" s="356"/>
      <c r="VQB25" s="356"/>
      <c r="VQC25" s="356"/>
      <c r="VQD25" s="356"/>
      <c r="VQE25" s="339"/>
      <c r="VQF25" s="356"/>
      <c r="VQG25" s="356"/>
      <c r="VQH25" s="356"/>
      <c r="VQI25" s="356"/>
      <c r="VQJ25" s="356"/>
      <c r="VQK25" s="339"/>
      <c r="VQL25" s="356"/>
      <c r="VQM25" s="356"/>
      <c r="VQN25" s="356"/>
      <c r="VQO25" s="356"/>
      <c r="VQP25" s="356"/>
      <c r="VQQ25" s="339"/>
      <c r="VQR25" s="356"/>
      <c r="VQS25" s="356"/>
      <c r="VQT25" s="356"/>
      <c r="VQU25" s="356"/>
      <c r="VQV25" s="356"/>
      <c r="VQW25" s="339"/>
      <c r="VQX25" s="356"/>
      <c r="VQY25" s="356"/>
      <c r="VQZ25" s="356"/>
      <c r="VRA25" s="356"/>
      <c r="VRB25" s="356"/>
      <c r="VRC25" s="339"/>
      <c r="VRD25" s="356"/>
      <c r="VRE25" s="356"/>
      <c r="VRF25" s="356"/>
      <c r="VRG25" s="356"/>
      <c r="VRH25" s="356"/>
      <c r="VRI25" s="339"/>
      <c r="VRJ25" s="356"/>
      <c r="VRK25" s="356"/>
      <c r="VRL25" s="356"/>
      <c r="VRM25" s="356"/>
      <c r="VRN25" s="356"/>
      <c r="VRO25" s="339"/>
      <c r="VRP25" s="356"/>
      <c r="VRQ25" s="356"/>
      <c r="VRR25" s="356"/>
      <c r="VRS25" s="356"/>
      <c r="VRT25" s="356"/>
      <c r="VRU25" s="339"/>
      <c r="VRV25" s="356"/>
      <c r="VRW25" s="356"/>
      <c r="VRX25" s="356"/>
      <c r="VRY25" s="356"/>
      <c r="VRZ25" s="356"/>
      <c r="VSA25" s="339"/>
      <c r="VSB25" s="356"/>
      <c r="VSC25" s="356"/>
      <c r="VSD25" s="356"/>
      <c r="VSE25" s="356"/>
      <c r="VSF25" s="356"/>
      <c r="VSG25" s="339"/>
      <c r="VSH25" s="356"/>
      <c r="VSI25" s="356"/>
      <c r="VSJ25" s="356"/>
      <c r="VSK25" s="356"/>
      <c r="VSL25" s="356"/>
      <c r="VSM25" s="339"/>
      <c r="VSN25" s="356"/>
      <c r="VSO25" s="356"/>
      <c r="VSP25" s="356"/>
      <c r="VSQ25" s="356"/>
      <c r="VSR25" s="356"/>
      <c r="VSS25" s="339"/>
      <c r="VST25" s="356"/>
      <c r="VSU25" s="356"/>
      <c r="VSV25" s="356"/>
      <c r="VSW25" s="356"/>
      <c r="VSX25" s="356"/>
      <c r="VSY25" s="339"/>
      <c r="VSZ25" s="356"/>
      <c r="VTA25" s="356"/>
      <c r="VTB25" s="356"/>
      <c r="VTC25" s="356"/>
      <c r="VTD25" s="356"/>
      <c r="VTE25" s="339"/>
      <c r="VTF25" s="356"/>
      <c r="VTG25" s="356"/>
      <c r="VTH25" s="356"/>
      <c r="VTI25" s="356"/>
      <c r="VTJ25" s="356"/>
      <c r="VTK25" s="339"/>
      <c r="VTL25" s="356"/>
      <c r="VTM25" s="356"/>
      <c r="VTN25" s="356"/>
      <c r="VTO25" s="356"/>
      <c r="VTP25" s="356"/>
      <c r="VTQ25" s="339"/>
      <c r="VTR25" s="356"/>
      <c r="VTS25" s="356"/>
      <c r="VTT25" s="356"/>
      <c r="VTU25" s="356"/>
      <c r="VTV25" s="356"/>
      <c r="VTW25" s="339"/>
      <c r="VTX25" s="356"/>
      <c r="VTY25" s="356"/>
      <c r="VTZ25" s="356"/>
      <c r="VUA25" s="356"/>
      <c r="VUB25" s="356"/>
      <c r="VUC25" s="339"/>
      <c r="VUD25" s="356"/>
      <c r="VUE25" s="356"/>
      <c r="VUF25" s="356"/>
      <c r="VUG25" s="356"/>
      <c r="VUH25" s="356"/>
      <c r="VUI25" s="339"/>
      <c r="VUJ25" s="356"/>
      <c r="VUK25" s="356"/>
      <c r="VUL25" s="356"/>
      <c r="VUM25" s="356"/>
      <c r="VUN25" s="356"/>
      <c r="VUO25" s="339"/>
      <c r="VUP25" s="356"/>
      <c r="VUQ25" s="356"/>
      <c r="VUR25" s="356"/>
      <c r="VUS25" s="356"/>
      <c r="VUT25" s="356"/>
      <c r="VUU25" s="339"/>
      <c r="VUV25" s="356"/>
      <c r="VUW25" s="356"/>
      <c r="VUX25" s="356"/>
      <c r="VUY25" s="356"/>
      <c r="VUZ25" s="356"/>
      <c r="VVA25" s="339"/>
      <c r="VVB25" s="356"/>
      <c r="VVC25" s="356"/>
      <c r="VVD25" s="356"/>
      <c r="VVE25" s="356"/>
      <c r="VVF25" s="356"/>
      <c r="VVG25" s="339"/>
      <c r="VVH25" s="356"/>
      <c r="VVI25" s="356"/>
      <c r="VVJ25" s="356"/>
      <c r="VVK25" s="356"/>
      <c r="VVL25" s="356"/>
      <c r="VVM25" s="339"/>
      <c r="VVN25" s="356"/>
      <c r="VVO25" s="356"/>
      <c r="VVP25" s="356"/>
      <c r="VVQ25" s="356"/>
      <c r="VVR25" s="356"/>
      <c r="VVS25" s="339"/>
      <c r="VVT25" s="356"/>
      <c r="VVU25" s="356"/>
      <c r="VVV25" s="356"/>
      <c r="VVW25" s="356"/>
      <c r="VVX25" s="356"/>
      <c r="VVY25" s="339"/>
      <c r="VVZ25" s="356"/>
      <c r="VWA25" s="356"/>
      <c r="VWB25" s="356"/>
      <c r="VWC25" s="356"/>
      <c r="VWD25" s="356"/>
      <c r="VWE25" s="339"/>
      <c r="VWF25" s="356"/>
      <c r="VWG25" s="356"/>
      <c r="VWH25" s="356"/>
      <c r="VWI25" s="356"/>
      <c r="VWJ25" s="356"/>
      <c r="VWK25" s="339"/>
      <c r="VWL25" s="356"/>
      <c r="VWM25" s="356"/>
      <c r="VWN25" s="356"/>
      <c r="VWO25" s="356"/>
      <c r="VWP25" s="356"/>
      <c r="VWQ25" s="339"/>
      <c r="VWR25" s="356"/>
      <c r="VWS25" s="356"/>
      <c r="VWT25" s="356"/>
      <c r="VWU25" s="356"/>
      <c r="VWV25" s="356"/>
      <c r="VWW25" s="339"/>
      <c r="VWX25" s="356"/>
      <c r="VWY25" s="356"/>
      <c r="VWZ25" s="356"/>
      <c r="VXA25" s="356"/>
      <c r="VXB25" s="356"/>
      <c r="VXC25" s="339"/>
      <c r="VXD25" s="356"/>
      <c r="VXE25" s="356"/>
      <c r="VXF25" s="356"/>
      <c r="VXG25" s="356"/>
      <c r="VXH25" s="356"/>
      <c r="VXI25" s="339"/>
      <c r="VXJ25" s="356"/>
      <c r="VXK25" s="356"/>
      <c r="VXL25" s="356"/>
      <c r="VXM25" s="356"/>
      <c r="VXN25" s="356"/>
      <c r="VXO25" s="339"/>
      <c r="VXP25" s="356"/>
      <c r="VXQ25" s="356"/>
      <c r="VXR25" s="356"/>
      <c r="VXS25" s="356"/>
      <c r="VXT25" s="356"/>
      <c r="VXU25" s="339"/>
      <c r="VXV25" s="356"/>
      <c r="VXW25" s="356"/>
      <c r="VXX25" s="356"/>
      <c r="VXY25" s="356"/>
      <c r="VXZ25" s="356"/>
      <c r="VYA25" s="339"/>
      <c r="VYB25" s="356"/>
      <c r="VYC25" s="356"/>
      <c r="VYD25" s="356"/>
      <c r="VYE25" s="356"/>
      <c r="VYF25" s="356"/>
      <c r="VYG25" s="339"/>
      <c r="VYH25" s="356"/>
      <c r="VYI25" s="356"/>
      <c r="VYJ25" s="356"/>
      <c r="VYK25" s="356"/>
      <c r="VYL25" s="356"/>
      <c r="VYM25" s="339"/>
      <c r="VYN25" s="356"/>
      <c r="VYO25" s="356"/>
      <c r="VYP25" s="356"/>
      <c r="VYQ25" s="356"/>
      <c r="VYR25" s="356"/>
      <c r="VYS25" s="339"/>
      <c r="VYT25" s="356"/>
      <c r="VYU25" s="356"/>
      <c r="VYV25" s="356"/>
      <c r="VYW25" s="356"/>
      <c r="VYX25" s="356"/>
      <c r="VYY25" s="339"/>
      <c r="VYZ25" s="356"/>
      <c r="VZA25" s="356"/>
      <c r="VZB25" s="356"/>
      <c r="VZC25" s="356"/>
      <c r="VZD25" s="356"/>
      <c r="VZE25" s="339"/>
      <c r="VZF25" s="356"/>
      <c r="VZG25" s="356"/>
      <c r="VZH25" s="356"/>
      <c r="VZI25" s="356"/>
      <c r="VZJ25" s="356"/>
      <c r="VZK25" s="339"/>
      <c r="VZL25" s="356"/>
      <c r="VZM25" s="356"/>
      <c r="VZN25" s="356"/>
      <c r="VZO25" s="356"/>
      <c r="VZP25" s="356"/>
      <c r="VZQ25" s="339"/>
      <c r="VZR25" s="356"/>
      <c r="VZS25" s="356"/>
      <c r="VZT25" s="356"/>
      <c r="VZU25" s="356"/>
      <c r="VZV25" s="356"/>
      <c r="VZW25" s="339"/>
      <c r="VZX25" s="356"/>
      <c r="VZY25" s="356"/>
      <c r="VZZ25" s="356"/>
      <c r="WAA25" s="356"/>
      <c r="WAB25" s="356"/>
      <c r="WAC25" s="339"/>
      <c r="WAD25" s="356"/>
      <c r="WAE25" s="356"/>
      <c r="WAF25" s="356"/>
      <c r="WAG25" s="356"/>
      <c r="WAH25" s="356"/>
      <c r="WAI25" s="339"/>
      <c r="WAJ25" s="356"/>
      <c r="WAK25" s="356"/>
      <c r="WAL25" s="356"/>
      <c r="WAM25" s="356"/>
      <c r="WAN25" s="356"/>
      <c r="WAO25" s="339"/>
      <c r="WAP25" s="356"/>
      <c r="WAQ25" s="356"/>
      <c r="WAR25" s="356"/>
      <c r="WAS25" s="356"/>
      <c r="WAT25" s="356"/>
      <c r="WAU25" s="339"/>
      <c r="WAV25" s="356"/>
      <c r="WAW25" s="356"/>
      <c r="WAX25" s="356"/>
      <c r="WAY25" s="356"/>
      <c r="WAZ25" s="356"/>
      <c r="WBA25" s="339"/>
      <c r="WBB25" s="356"/>
      <c r="WBC25" s="356"/>
      <c r="WBD25" s="356"/>
      <c r="WBE25" s="356"/>
      <c r="WBF25" s="356"/>
      <c r="WBG25" s="339"/>
      <c r="WBH25" s="356"/>
      <c r="WBI25" s="356"/>
      <c r="WBJ25" s="356"/>
      <c r="WBK25" s="356"/>
      <c r="WBL25" s="356"/>
      <c r="WBM25" s="339"/>
      <c r="WBN25" s="356"/>
      <c r="WBO25" s="356"/>
      <c r="WBP25" s="356"/>
      <c r="WBQ25" s="356"/>
      <c r="WBR25" s="356"/>
      <c r="WBS25" s="339"/>
      <c r="WBT25" s="356"/>
      <c r="WBU25" s="356"/>
      <c r="WBV25" s="356"/>
      <c r="WBW25" s="356"/>
      <c r="WBX25" s="356"/>
      <c r="WBY25" s="339"/>
      <c r="WBZ25" s="356"/>
      <c r="WCA25" s="356"/>
      <c r="WCB25" s="356"/>
      <c r="WCC25" s="356"/>
      <c r="WCD25" s="356"/>
      <c r="WCE25" s="339"/>
      <c r="WCF25" s="356"/>
      <c r="WCG25" s="356"/>
      <c r="WCH25" s="356"/>
      <c r="WCI25" s="356"/>
      <c r="WCJ25" s="356"/>
      <c r="WCK25" s="339"/>
      <c r="WCL25" s="356"/>
      <c r="WCM25" s="356"/>
      <c r="WCN25" s="356"/>
      <c r="WCO25" s="356"/>
      <c r="WCP25" s="356"/>
      <c r="WCQ25" s="339"/>
      <c r="WCR25" s="356"/>
      <c r="WCS25" s="356"/>
      <c r="WCT25" s="356"/>
      <c r="WCU25" s="356"/>
      <c r="WCV25" s="356"/>
      <c r="WCW25" s="339"/>
      <c r="WCX25" s="356"/>
      <c r="WCY25" s="356"/>
      <c r="WCZ25" s="356"/>
      <c r="WDA25" s="356"/>
      <c r="WDB25" s="356"/>
      <c r="WDC25" s="339"/>
      <c r="WDD25" s="356"/>
      <c r="WDE25" s="356"/>
      <c r="WDF25" s="356"/>
      <c r="WDG25" s="356"/>
      <c r="WDH25" s="356"/>
      <c r="WDI25" s="339"/>
      <c r="WDJ25" s="356"/>
      <c r="WDK25" s="356"/>
      <c r="WDL25" s="356"/>
      <c r="WDM25" s="356"/>
      <c r="WDN25" s="356"/>
      <c r="WDO25" s="339"/>
      <c r="WDP25" s="356"/>
      <c r="WDQ25" s="356"/>
      <c r="WDR25" s="356"/>
      <c r="WDS25" s="356"/>
      <c r="WDT25" s="356"/>
      <c r="WDU25" s="339"/>
      <c r="WDV25" s="356"/>
      <c r="WDW25" s="356"/>
      <c r="WDX25" s="356"/>
      <c r="WDY25" s="356"/>
      <c r="WDZ25" s="356"/>
      <c r="WEA25" s="339"/>
      <c r="WEB25" s="356"/>
      <c r="WEC25" s="356"/>
      <c r="WED25" s="356"/>
      <c r="WEE25" s="356"/>
      <c r="WEF25" s="356"/>
      <c r="WEG25" s="339"/>
      <c r="WEH25" s="356"/>
      <c r="WEI25" s="356"/>
      <c r="WEJ25" s="356"/>
      <c r="WEK25" s="356"/>
      <c r="WEL25" s="356"/>
      <c r="WEM25" s="339"/>
      <c r="WEN25" s="356"/>
      <c r="WEO25" s="356"/>
      <c r="WEP25" s="356"/>
      <c r="WEQ25" s="356"/>
      <c r="WER25" s="356"/>
      <c r="WES25" s="339"/>
      <c r="WET25" s="356"/>
      <c r="WEU25" s="356"/>
      <c r="WEV25" s="356"/>
      <c r="WEW25" s="356"/>
      <c r="WEX25" s="356"/>
      <c r="WEY25" s="339"/>
      <c r="WEZ25" s="356"/>
      <c r="WFA25" s="356"/>
      <c r="WFB25" s="356"/>
      <c r="WFC25" s="356"/>
      <c r="WFD25" s="356"/>
      <c r="WFE25" s="339"/>
      <c r="WFF25" s="356"/>
      <c r="WFG25" s="356"/>
      <c r="WFH25" s="356"/>
      <c r="WFI25" s="356"/>
      <c r="WFJ25" s="356"/>
      <c r="WFK25" s="339"/>
      <c r="WFL25" s="356"/>
      <c r="WFM25" s="356"/>
      <c r="WFN25" s="356"/>
      <c r="WFO25" s="356"/>
      <c r="WFP25" s="356"/>
      <c r="WFQ25" s="339"/>
      <c r="WFR25" s="356"/>
      <c r="WFS25" s="356"/>
      <c r="WFT25" s="356"/>
      <c r="WFU25" s="356"/>
      <c r="WFV25" s="356"/>
      <c r="WFW25" s="339"/>
      <c r="WFX25" s="356"/>
      <c r="WFY25" s="356"/>
      <c r="WFZ25" s="356"/>
      <c r="WGA25" s="356"/>
      <c r="WGB25" s="356"/>
      <c r="WGC25" s="339"/>
      <c r="WGD25" s="356"/>
      <c r="WGE25" s="356"/>
      <c r="WGF25" s="356"/>
      <c r="WGG25" s="356"/>
      <c r="WGH25" s="356"/>
      <c r="WGI25" s="339"/>
      <c r="WGJ25" s="356"/>
      <c r="WGK25" s="356"/>
      <c r="WGL25" s="356"/>
      <c r="WGM25" s="356"/>
      <c r="WGN25" s="356"/>
      <c r="WGO25" s="339"/>
      <c r="WGP25" s="356"/>
      <c r="WGQ25" s="356"/>
      <c r="WGR25" s="356"/>
      <c r="WGS25" s="356"/>
      <c r="WGT25" s="356"/>
      <c r="WGU25" s="339"/>
      <c r="WGV25" s="356"/>
      <c r="WGW25" s="356"/>
      <c r="WGX25" s="356"/>
      <c r="WGY25" s="356"/>
      <c r="WGZ25" s="356"/>
      <c r="WHA25" s="339"/>
      <c r="WHB25" s="356"/>
      <c r="WHC25" s="356"/>
      <c r="WHD25" s="356"/>
      <c r="WHE25" s="356"/>
      <c r="WHF25" s="356"/>
      <c r="WHG25" s="339"/>
      <c r="WHH25" s="356"/>
      <c r="WHI25" s="356"/>
      <c r="WHJ25" s="356"/>
      <c r="WHK25" s="356"/>
      <c r="WHL25" s="356"/>
      <c r="WHM25" s="339"/>
      <c r="WHN25" s="356"/>
      <c r="WHO25" s="356"/>
      <c r="WHP25" s="356"/>
      <c r="WHQ25" s="356"/>
      <c r="WHR25" s="356"/>
      <c r="WHS25" s="339"/>
      <c r="WHT25" s="356"/>
      <c r="WHU25" s="356"/>
      <c r="WHV25" s="356"/>
      <c r="WHW25" s="356"/>
      <c r="WHX25" s="356"/>
      <c r="WHY25" s="339"/>
      <c r="WHZ25" s="356"/>
      <c r="WIA25" s="356"/>
      <c r="WIB25" s="356"/>
      <c r="WIC25" s="356"/>
      <c r="WID25" s="356"/>
      <c r="WIE25" s="339"/>
      <c r="WIF25" s="356"/>
      <c r="WIG25" s="356"/>
      <c r="WIH25" s="356"/>
      <c r="WII25" s="356"/>
      <c r="WIJ25" s="356"/>
      <c r="WIK25" s="339"/>
      <c r="WIL25" s="356"/>
      <c r="WIM25" s="356"/>
      <c r="WIN25" s="356"/>
      <c r="WIO25" s="356"/>
      <c r="WIP25" s="356"/>
      <c r="WIQ25" s="339"/>
      <c r="WIR25" s="356"/>
      <c r="WIS25" s="356"/>
      <c r="WIT25" s="356"/>
      <c r="WIU25" s="356"/>
      <c r="WIV25" s="356"/>
      <c r="WIW25" s="339"/>
      <c r="WIX25" s="356"/>
      <c r="WIY25" s="356"/>
      <c r="WIZ25" s="356"/>
      <c r="WJA25" s="356"/>
      <c r="WJB25" s="356"/>
      <c r="WJC25" s="339"/>
      <c r="WJD25" s="356"/>
      <c r="WJE25" s="356"/>
      <c r="WJF25" s="356"/>
      <c r="WJG25" s="356"/>
      <c r="WJH25" s="356"/>
      <c r="WJI25" s="339"/>
      <c r="WJJ25" s="356"/>
      <c r="WJK25" s="356"/>
      <c r="WJL25" s="356"/>
      <c r="WJM25" s="356"/>
      <c r="WJN25" s="356"/>
      <c r="WJO25" s="339"/>
      <c r="WJP25" s="356"/>
      <c r="WJQ25" s="356"/>
      <c r="WJR25" s="356"/>
      <c r="WJS25" s="356"/>
      <c r="WJT25" s="356"/>
      <c r="WJU25" s="339"/>
      <c r="WJV25" s="356"/>
      <c r="WJW25" s="356"/>
      <c r="WJX25" s="356"/>
      <c r="WJY25" s="356"/>
      <c r="WJZ25" s="356"/>
      <c r="WKA25" s="339"/>
      <c r="WKB25" s="356"/>
      <c r="WKC25" s="356"/>
      <c r="WKD25" s="356"/>
      <c r="WKE25" s="356"/>
      <c r="WKF25" s="356"/>
      <c r="WKG25" s="339"/>
      <c r="WKH25" s="356"/>
      <c r="WKI25" s="356"/>
      <c r="WKJ25" s="356"/>
      <c r="WKK25" s="356"/>
      <c r="WKL25" s="356"/>
      <c r="WKM25" s="339"/>
      <c r="WKN25" s="356"/>
      <c r="WKO25" s="356"/>
      <c r="WKP25" s="356"/>
      <c r="WKQ25" s="356"/>
      <c r="WKR25" s="356"/>
      <c r="WKS25" s="339"/>
      <c r="WKT25" s="356"/>
      <c r="WKU25" s="356"/>
      <c r="WKV25" s="356"/>
      <c r="WKW25" s="356"/>
      <c r="WKX25" s="356"/>
      <c r="WKY25" s="339"/>
      <c r="WKZ25" s="356"/>
      <c r="WLA25" s="356"/>
      <c r="WLB25" s="356"/>
      <c r="WLC25" s="356"/>
      <c r="WLD25" s="356"/>
      <c r="WLE25" s="339"/>
      <c r="WLF25" s="356"/>
      <c r="WLG25" s="356"/>
      <c r="WLH25" s="356"/>
      <c r="WLI25" s="356"/>
      <c r="WLJ25" s="356"/>
      <c r="WLK25" s="339"/>
      <c r="WLL25" s="356"/>
      <c r="WLM25" s="356"/>
      <c r="WLN25" s="356"/>
      <c r="WLO25" s="356"/>
      <c r="WLP25" s="356"/>
      <c r="WLQ25" s="339"/>
      <c r="WLR25" s="356"/>
      <c r="WLS25" s="356"/>
      <c r="WLT25" s="356"/>
      <c r="WLU25" s="356"/>
      <c r="WLV25" s="356"/>
      <c r="WLW25" s="339"/>
      <c r="WLX25" s="356"/>
      <c r="WLY25" s="356"/>
      <c r="WLZ25" s="356"/>
      <c r="WMA25" s="356"/>
      <c r="WMB25" s="356"/>
      <c r="WMC25" s="339"/>
      <c r="WMD25" s="356"/>
      <c r="WME25" s="356"/>
      <c r="WMF25" s="356"/>
      <c r="WMG25" s="356"/>
      <c r="WMH25" s="356"/>
      <c r="WMI25" s="339"/>
      <c r="WMJ25" s="356"/>
      <c r="WMK25" s="356"/>
      <c r="WML25" s="356"/>
      <c r="WMM25" s="356"/>
      <c r="WMN25" s="356"/>
      <c r="WMO25" s="339"/>
      <c r="WMP25" s="356"/>
      <c r="WMQ25" s="356"/>
      <c r="WMR25" s="356"/>
      <c r="WMS25" s="356"/>
      <c r="WMT25" s="356"/>
      <c r="WMU25" s="339"/>
      <c r="WMV25" s="356"/>
      <c r="WMW25" s="356"/>
      <c r="WMX25" s="356"/>
      <c r="WMY25" s="356"/>
      <c r="WMZ25" s="356"/>
      <c r="WNA25" s="339"/>
      <c r="WNB25" s="356"/>
      <c r="WNC25" s="356"/>
      <c r="WND25" s="356"/>
      <c r="WNE25" s="356"/>
      <c r="WNF25" s="356"/>
      <c r="WNG25" s="339"/>
      <c r="WNH25" s="356"/>
      <c r="WNI25" s="356"/>
      <c r="WNJ25" s="356"/>
      <c r="WNK25" s="356"/>
      <c r="WNL25" s="356"/>
      <c r="WNM25" s="339"/>
      <c r="WNN25" s="356"/>
      <c r="WNO25" s="356"/>
      <c r="WNP25" s="356"/>
      <c r="WNQ25" s="356"/>
      <c r="WNR25" s="356"/>
      <c r="WNS25" s="339"/>
      <c r="WNT25" s="356"/>
      <c r="WNU25" s="356"/>
      <c r="WNV25" s="356"/>
      <c r="WNW25" s="356"/>
      <c r="WNX25" s="356"/>
      <c r="WNY25" s="339"/>
      <c r="WNZ25" s="356"/>
      <c r="WOA25" s="356"/>
      <c r="WOB25" s="356"/>
      <c r="WOC25" s="356"/>
      <c r="WOD25" s="356"/>
      <c r="WOE25" s="339"/>
      <c r="WOF25" s="356"/>
      <c r="WOG25" s="356"/>
      <c r="WOH25" s="356"/>
      <c r="WOI25" s="356"/>
      <c r="WOJ25" s="356"/>
      <c r="WOK25" s="339"/>
      <c r="WOL25" s="356"/>
      <c r="WOM25" s="356"/>
      <c r="WON25" s="356"/>
      <c r="WOO25" s="356"/>
      <c r="WOP25" s="356"/>
      <c r="WOQ25" s="339"/>
      <c r="WOR25" s="356"/>
      <c r="WOS25" s="356"/>
      <c r="WOT25" s="356"/>
      <c r="WOU25" s="356"/>
      <c r="WOV25" s="356"/>
      <c r="WOW25" s="339"/>
      <c r="WOX25" s="356"/>
      <c r="WOY25" s="356"/>
      <c r="WOZ25" s="356"/>
      <c r="WPA25" s="356"/>
      <c r="WPB25" s="356"/>
      <c r="WPC25" s="339"/>
      <c r="WPD25" s="356"/>
      <c r="WPE25" s="356"/>
      <c r="WPF25" s="356"/>
      <c r="WPG25" s="356"/>
      <c r="WPH25" s="356"/>
      <c r="WPI25" s="339"/>
      <c r="WPJ25" s="356"/>
      <c r="WPK25" s="356"/>
      <c r="WPL25" s="356"/>
      <c r="WPM25" s="356"/>
      <c r="WPN25" s="356"/>
      <c r="WPO25" s="339"/>
      <c r="WPP25" s="356"/>
      <c r="WPQ25" s="356"/>
      <c r="WPR25" s="356"/>
      <c r="WPS25" s="356"/>
      <c r="WPT25" s="356"/>
      <c r="WPU25" s="339"/>
      <c r="WPV25" s="356"/>
      <c r="WPW25" s="356"/>
      <c r="WPX25" s="356"/>
      <c r="WPY25" s="356"/>
      <c r="WPZ25" s="356"/>
      <c r="WQA25" s="339"/>
      <c r="WQB25" s="356"/>
      <c r="WQC25" s="356"/>
      <c r="WQD25" s="356"/>
      <c r="WQE25" s="356"/>
      <c r="WQF25" s="356"/>
      <c r="WQG25" s="339"/>
      <c r="WQH25" s="356"/>
      <c r="WQI25" s="356"/>
      <c r="WQJ25" s="356"/>
      <c r="WQK25" s="356"/>
      <c r="WQL25" s="356"/>
      <c r="WQM25" s="339"/>
      <c r="WQN25" s="356"/>
      <c r="WQO25" s="356"/>
      <c r="WQP25" s="356"/>
      <c r="WQQ25" s="356"/>
      <c r="WQR25" s="356"/>
      <c r="WQS25" s="339"/>
      <c r="WQT25" s="356"/>
      <c r="WQU25" s="356"/>
      <c r="WQV25" s="356"/>
      <c r="WQW25" s="356"/>
      <c r="WQX25" s="356"/>
      <c r="WQY25" s="339"/>
      <c r="WQZ25" s="356"/>
      <c r="WRA25" s="356"/>
      <c r="WRB25" s="356"/>
      <c r="WRC25" s="356"/>
      <c r="WRD25" s="356"/>
      <c r="WRE25" s="339"/>
      <c r="WRF25" s="356"/>
      <c r="WRG25" s="356"/>
      <c r="WRH25" s="356"/>
      <c r="WRI25" s="356"/>
      <c r="WRJ25" s="356"/>
      <c r="WRK25" s="339"/>
      <c r="WRL25" s="356"/>
      <c r="WRM25" s="356"/>
      <c r="WRN25" s="356"/>
      <c r="WRO25" s="356"/>
      <c r="WRP25" s="356"/>
      <c r="WRQ25" s="339"/>
      <c r="WRR25" s="356"/>
      <c r="WRS25" s="356"/>
      <c r="WRT25" s="356"/>
      <c r="WRU25" s="356"/>
      <c r="WRV25" s="356"/>
      <c r="WRW25" s="339"/>
      <c r="WRX25" s="356"/>
      <c r="WRY25" s="356"/>
      <c r="WRZ25" s="356"/>
      <c r="WSA25" s="356"/>
      <c r="WSB25" s="356"/>
      <c r="WSC25" s="339"/>
      <c r="WSD25" s="356"/>
      <c r="WSE25" s="356"/>
      <c r="WSF25" s="356"/>
      <c r="WSG25" s="356"/>
      <c r="WSH25" s="356"/>
      <c r="WSI25" s="339"/>
      <c r="WSJ25" s="356"/>
      <c r="WSK25" s="356"/>
      <c r="WSL25" s="356"/>
      <c r="WSM25" s="356"/>
      <c r="WSN25" s="356"/>
      <c r="WSO25" s="339"/>
      <c r="WSP25" s="356"/>
      <c r="WSQ25" s="356"/>
      <c r="WSR25" s="356"/>
      <c r="WSS25" s="356"/>
      <c r="WST25" s="356"/>
      <c r="WSU25" s="339"/>
      <c r="WSV25" s="356"/>
      <c r="WSW25" s="356"/>
      <c r="WSX25" s="356"/>
      <c r="WSY25" s="356"/>
      <c r="WSZ25" s="356"/>
      <c r="WTA25" s="339"/>
      <c r="WTB25" s="356"/>
      <c r="WTC25" s="356"/>
      <c r="WTD25" s="356"/>
      <c r="WTE25" s="356"/>
      <c r="WTF25" s="356"/>
      <c r="WTG25" s="339"/>
      <c r="WTH25" s="356"/>
      <c r="WTI25" s="356"/>
      <c r="WTJ25" s="356"/>
      <c r="WTK25" s="356"/>
      <c r="WTL25" s="356"/>
      <c r="WTM25" s="339"/>
      <c r="WTN25" s="356"/>
      <c r="WTO25" s="356"/>
      <c r="WTP25" s="356"/>
      <c r="WTQ25" s="356"/>
      <c r="WTR25" s="356"/>
      <c r="WTS25" s="339"/>
      <c r="WTT25" s="356"/>
      <c r="WTU25" s="356"/>
      <c r="WTV25" s="356"/>
      <c r="WTW25" s="356"/>
      <c r="WTX25" s="356"/>
      <c r="WTY25" s="339"/>
      <c r="WTZ25" s="356"/>
      <c r="WUA25" s="356"/>
      <c r="WUB25" s="356"/>
      <c r="WUC25" s="356"/>
      <c r="WUD25" s="356"/>
      <c r="WUE25" s="339"/>
      <c r="WUF25" s="356"/>
      <c r="WUG25" s="356"/>
      <c r="WUH25" s="356"/>
      <c r="WUI25" s="356"/>
      <c r="WUJ25" s="356"/>
      <c r="WUK25" s="339"/>
      <c r="WUL25" s="356"/>
      <c r="WUM25" s="356"/>
      <c r="WUN25" s="356"/>
      <c r="WUO25" s="356"/>
      <c r="WUP25" s="356"/>
      <c r="WUQ25" s="339"/>
      <c r="WUR25" s="356"/>
      <c r="WUS25" s="356"/>
      <c r="WUT25" s="356"/>
      <c r="WUU25" s="356"/>
      <c r="WUV25" s="356"/>
      <c r="WUW25" s="339"/>
      <c r="WUX25" s="356"/>
      <c r="WUY25" s="356"/>
      <c r="WUZ25" s="356"/>
      <c r="WVA25" s="356"/>
      <c r="WVB25" s="356"/>
      <c r="WVC25" s="339"/>
      <c r="WVD25" s="356"/>
      <c r="WVE25" s="356"/>
      <c r="WVF25" s="356"/>
      <c r="WVG25" s="356"/>
      <c r="WVH25" s="356"/>
      <c r="WVI25" s="339"/>
      <c r="WVJ25" s="356"/>
      <c r="WVK25" s="356"/>
      <c r="WVL25" s="356"/>
      <c r="WVM25" s="356"/>
      <c r="WVN25" s="356"/>
      <c r="WVO25" s="339"/>
      <c r="WVP25" s="356"/>
      <c r="WVQ25" s="356"/>
      <c r="WVR25" s="356"/>
      <c r="WVS25" s="356"/>
      <c r="WVT25" s="356"/>
      <c r="WVU25" s="339"/>
      <c r="WVV25" s="356"/>
      <c r="WVW25" s="356"/>
      <c r="WVX25" s="356"/>
      <c r="WVY25" s="356"/>
      <c r="WVZ25" s="356"/>
      <c r="WWA25" s="339"/>
      <c r="WWB25" s="356"/>
      <c r="WWC25" s="356"/>
      <c r="WWD25" s="356"/>
      <c r="WWE25" s="356"/>
      <c r="WWF25" s="356"/>
      <c r="WWG25" s="339"/>
      <c r="WWH25" s="356"/>
      <c r="WWI25" s="356"/>
      <c r="WWJ25" s="356"/>
      <c r="WWK25" s="356"/>
      <c r="WWL25" s="356"/>
      <c r="WWM25" s="339"/>
      <c r="WWN25" s="356"/>
      <c r="WWO25" s="356"/>
      <c r="WWP25" s="356"/>
      <c r="WWQ25" s="356"/>
      <c r="WWR25" s="356"/>
      <c r="WWS25" s="339"/>
      <c r="WWT25" s="356"/>
      <c r="WWU25" s="356"/>
      <c r="WWV25" s="356"/>
      <c r="WWW25" s="356"/>
      <c r="WWX25" s="356"/>
      <c r="WWY25" s="339"/>
      <c r="WWZ25" s="356"/>
      <c r="WXA25" s="356"/>
      <c r="WXB25" s="356"/>
      <c r="WXC25" s="356"/>
      <c r="WXD25" s="356"/>
      <c r="WXE25" s="339"/>
      <c r="WXF25" s="356"/>
      <c r="WXG25" s="356"/>
      <c r="WXH25" s="356"/>
      <c r="WXI25" s="356"/>
      <c r="WXJ25" s="356"/>
      <c r="WXK25" s="339"/>
      <c r="WXL25" s="356"/>
      <c r="WXM25" s="356"/>
      <c r="WXN25" s="356"/>
      <c r="WXO25" s="356"/>
      <c r="WXP25" s="356"/>
      <c r="WXQ25" s="339"/>
      <c r="WXR25" s="356"/>
      <c r="WXS25" s="356"/>
      <c r="WXT25" s="356"/>
      <c r="WXU25" s="356"/>
      <c r="WXV25" s="356"/>
      <c r="WXW25" s="339"/>
      <c r="WXX25" s="356"/>
      <c r="WXY25" s="356"/>
      <c r="WXZ25" s="356"/>
      <c r="WYA25" s="356"/>
      <c r="WYB25" s="356"/>
      <c r="WYC25" s="339"/>
      <c r="WYD25" s="356"/>
      <c r="WYE25" s="356"/>
      <c r="WYF25" s="356"/>
      <c r="WYG25" s="356"/>
      <c r="WYH25" s="356"/>
      <c r="WYI25" s="339"/>
      <c r="WYJ25" s="356"/>
      <c r="WYK25" s="356"/>
      <c r="WYL25" s="356"/>
      <c r="WYM25" s="356"/>
      <c r="WYN25" s="356"/>
      <c r="WYO25" s="339"/>
      <c r="WYP25" s="356"/>
      <c r="WYQ25" s="356"/>
      <c r="WYR25" s="356"/>
      <c r="WYS25" s="356"/>
      <c r="WYT25" s="356"/>
      <c r="WYU25" s="339"/>
      <c r="WYV25" s="356"/>
      <c r="WYW25" s="356"/>
      <c r="WYX25" s="356"/>
      <c r="WYY25" s="356"/>
      <c r="WYZ25" s="356"/>
      <c r="WZA25" s="339"/>
      <c r="WZB25" s="356"/>
      <c r="WZC25" s="356"/>
      <c r="WZD25" s="356"/>
      <c r="WZE25" s="356"/>
      <c r="WZF25" s="356"/>
      <c r="WZG25" s="339"/>
      <c r="WZH25" s="356"/>
      <c r="WZI25" s="356"/>
      <c r="WZJ25" s="356"/>
      <c r="WZK25" s="356"/>
      <c r="WZL25" s="356"/>
      <c r="WZM25" s="339"/>
      <c r="WZN25" s="356"/>
      <c r="WZO25" s="356"/>
      <c r="WZP25" s="356"/>
      <c r="WZQ25" s="356"/>
      <c r="WZR25" s="356"/>
      <c r="WZS25" s="339"/>
      <c r="WZT25" s="356"/>
      <c r="WZU25" s="356"/>
      <c r="WZV25" s="356"/>
      <c r="WZW25" s="356"/>
      <c r="WZX25" s="356"/>
      <c r="WZY25" s="339"/>
      <c r="WZZ25" s="356"/>
      <c r="XAA25" s="356"/>
      <c r="XAB25" s="356"/>
      <c r="XAC25" s="356"/>
      <c r="XAD25" s="356"/>
      <c r="XAE25" s="339"/>
      <c r="XAF25" s="356"/>
      <c r="XAG25" s="356"/>
      <c r="XAH25" s="356"/>
      <c r="XAI25" s="356"/>
      <c r="XAJ25" s="356"/>
      <c r="XAK25" s="339"/>
      <c r="XAL25" s="356"/>
      <c r="XAM25" s="356"/>
      <c r="XAN25" s="356"/>
      <c r="XAO25" s="356"/>
      <c r="XAP25" s="356"/>
      <c r="XAQ25" s="339"/>
      <c r="XAR25" s="356"/>
      <c r="XAS25" s="356"/>
      <c r="XAT25" s="356"/>
      <c r="XAU25" s="356"/>
      <c r="XAV25" s="356"/>
      <c r="XAW25" s="339"/>
      <c r="XAX25" s="356"/>
      <c r="XAY25" s="356"/>
      <c r="XAZ25" s="356"/>
      <c r="XBA25" s="356"/>
      <c r="XBB25" s="356"/>
      <c r="XBC25" s="339"/>
      <c r="XBD25" s="356"/>
      <c r="XBE25" s="356"/>
      <c r="XBF25" s="356"/>
      <c r="XBG25" s="356"/>
      <c r="XBH25" s="356"/>
      <c r="XBI25" s="339"/>
      <c r="XBJ25" s="356"/>
      <c r="XBK25" s="356"/>
      <c r="XBL25" s="356"/>
      <c r="XBM25" s="356"/>
      <c r="XBN25" s="356"/>
      <c r="XBO25" s="339"/>
      <c r="XBP25" s="356"/>
      <c r="XBQ25" s="356"/>
      <c r="XBR25" s="356"/>
      <c r="XBS25" s="356"/>
      <c r="XBT25" s="356"/>
      <c r="XBU25" s="339"/>
      <c r="XBV25" s="356"/>
      <c r="XBW25" s="356"/>
      <c r="XBX25" s="356"/>
      <c r="XBY25" s="356"/>
      <c r="XBZ25" s="356"/>
      <c r="XCA25" s="339"/>
      <c r="XCB25" s="356"/>
      <c r="XCC25" s="356"/>
      <c r="XCD25" s="356"/>
      <c r="XCE25" s="356"/>
      <c r="XCF25" s="356"/>
      <c r="XCG25" s="339"/>
      <c r="XCH25" s="356"/>
      <c r="XCI25" s="356"/>
      <c r="XCJ25" s="356"/>
      <c r="XCK25" s="356"/>
      <c r="XCL25" s="356"/>
      <c r="XCM25" s="339"/>
      <c r="XCN25" s="356"/>
      <c r="XCO25" s="356"/>
      <c r="XCP25" s="356"/>
      <c r="XCQ25" s="356"/>
      <c r="XCR25" s="356"/>
      <c r="XCS25" s="339"/>
      <c r="XCT25" s="356"/>
      <c r="XCU25" s="356"/>
      <c r="XCV25" s="356"/>
      <c r="XCW25" s="356"/>
      <c r="XCX25" s="356"/>
      <c r="XCY25" s="339"/>
      <c r="XCZ25" s="356"/>
      <c r="XDA25" s="356"/>
      <c r="XDB25" s="356"/>
      <c r="XDC25" s="356"/>
      <c r="XDD25" s="356"/>
      <c r="XDE25" s="339"/>
      <c r="XDF25" s="356"/>
      <c r="XDG25" s="356"/>
      <c r="XDH25" s="356"/>
      <c r="XDI25" s="356"/>
      <c r="XDJ25" s="356"/>
      <c r="XDK25" s="339"/>
      <c r="XDL25" s="356"/>
      <c r="XDM25" s="356"/>
      <c r="XDN25" s="356"/>
      <c r="XDO25" s="356"/>
      <c r="XDP25" s="356"/>
      <c r="XDQ25" s="339"/>
      <c r="XDR25" s="356"/>
      <c r="XDS25" s="356"/>
      <c r="XDT25" s="356"/>
      <c r="XDU25" s="356"/>
      <c r="XDV25" s="356"/>
      <c r="XDW25" s="339"/>
      <c r="XDX25" s="356"/>
      <c r="XDY25" s="356"/>
      <c r="XDZ25" s="356"/>
      <c r="XEA25" s="356"/>
      <c r="XEB25" s="356"/>
      <c r="XEC25" s="339"/>
      <c r="XED25" s="356"/>
      <c r="XEE25" s="356"/>
      <c r="XEF25" s="356"/>
      <c r="XEG25" s="356"/>
      <c r="XEH25" s="356"/>
      <c r="XEI25" s="339"/>
      <c r="XEJ25" s="356"/>
      <c r="XEK25" s="356"/>
      <c r="XEL25" s="356"/>
      <c r="XEM25" s="356"/>
      <c r="XEN25" s="356"/>
      <c r="XEO25" s="339"/>
      <c r="XEP25" s="356"/>
      <c r="XEQ25" s="356"/>
      <c r="XER25" s="356"/>
      <c r="XES25" s="356"/>
      <c r="XET25" s="356"/>
      <c r="XEU25" s="339"/>
      <c r="XEV25" s="356"/>
      <c r="XEW25" s="356"/>
      <c r="XEX25" s="356"/>
      <c r="XEY25" s="356"/>
      <c r="XEZ25" s="356"/>
      <c r="XFA25" s="339"/>
      <c r="XFB25" s="356"/>
      <c r="XFC25" s="356"/>
      <c r="XFD25" s="356"/>
    </row>
    <row r="26" spans="1:16384" s="56" customFormat="1" ht="31.95" customHeight="1">
      <c r="A26" s="339" t="s">
        <v>559</v>
      </c>
      <c r="B26" s="356"/>
      <c r="C26" s="356"/>
      <c r="D26" s="356"/>
      <c r="E26" s="356"/>
      <c r="F26" s="290"/>
    </row>
    <row r="27" spans="1:16384" s="56" customFormat="1" ht="15.9" customHeight="1">
      <c r="A27" s="339" t="s">
        <v>129</v>
      </c>
      <c r="B27" s="356"/>
      <c r="C27" s="356"/>
      <c r="D27" s="356"/>
      <c r="E27" s="356"/>
      <c r="F27" s="58"/>
    </row>
    <row r="28" spans="1:16384" s="56" customFormat="1" ht="14.1" customHeight="1">
      <c r="F28" s="290"/>
    </row>
    <row r="29" spans="1:16384" ht="15" customHeight="1"/>
  </sheetData>
  <mergeCells count="2739">
    <mergeCell ref="WZY25:XAD25"/>
    <mergeCell ref="XAE25:XAJ25"/>
    <mergeCell ref="XAK25:XAP25"/>
    <mergeCell ref="XAQ25:XAV25"/>
    <mergeCell ref="XAW25:XBB25"/>
    <mergeCell ref="WYU25:WYZ25"/>
    <mergeCell ref="WZA25:WZF25"/>
    <mergeCell ref="WZG25:WZL25"/>
    <mergeCell ref="WZM25:WZR25"/>
    <mergeCell ref="WZS25:WZX25"/>
    <mergeCell ref="WXQ25:WXV25"/>
    <mergeCell ref="WXW25:WYB25"/>
    <mergeCell ref="WYC25:WYH25"/>
    <mergeCell ref="XEO25:XET25"/>
    <mergeCell ref="XEU25:XEZ25"/>
    <mergeCell ref="XFA25:XFD25"/>
    <mergeCell ref="XDK25:XDP25"/>
    <mergeCell ref="XDQ25:XDV25"/>
    <mergeCell ref="XDW25:XEB25"/>
    <mergeCell ref="XEC25:XEH25"/>
    <mergeCell ref="XEI25:XEN25"/>
    <mergeCell ref="XCG25:XCL25"/>
    <mergeCell ref="XCM25:XCR25"/>
    <mergeCell ref="XCS25:XCX25"/>
    <mergeCell ref="XCY25:XDD25"/>
    <mergeCell ref="XDE25:XDJ25"/>
    <mergeCell ref="XBC25:XBH25"/>
    <mergeCell ref="XBI25:XBN25"/>
    <mergeCell ref="XBO25:XBT25"/>
    <mergeCell ref="XBU25:XBZ25"/>
    <mergeCell ref="XCA25:XCF25"/>
    <mergeCell ref="WYI25:WYN25"/>
    <mergeCell ref="WYO25:WYT25"/>
    <mergeCell ref="WWM25:WWR25"/>
    <mergeCell ref="WWS25:WWX25"/>
    <mergeCell ref="WWY25:WXD25"/>
    <mergeCell ref="WXE25:WXJ25"/>
    <mergeCell ref="WXK25:WXP25"/>
    <mergeCell ref="WVI25:WVN25"/>
    <mergeCell ref="WVO25:WVT25"/>
    <mergeCell ref="WVU25:WVZ25"/>
    <mergeCell ref="WWA25:WWF25"/>
    <mergeCell ref="WWG25:WWL25"/>
    <mergeCell ref="WUE25:WUJ25"/>
    <mergeCell ref="WUK25:WUP25"/>
    <mergeCell ref="WUQ25:WUV25"/>
    <mergeCell ref="WUW25:WVB25"/>
    <mergeCell ref="WVC25:WVH25"/>
    <mergeCell ref="WTA25:WTF25"/>
    <mergeCell ref="WTG25:WTL25"/>
    <mergeCell ref="WTM25:WTR25"/>
    <mergeCell ref="WTS25:WTX25"/>
    <mergeCell ref="WTY25:WUD25"/>
    <mergeCell ref="WRW25:WSB25"/>
    <mergeCell ref="WSC25:WSH25"/>
    <mergeCell ref="WSI25:WSN25"/>
    <mergeCell ref="WSO25:WST25"/>
    <mergeCell ref="WSU25:WSZ25"/>
    <mergeCell ref="WQS25:WQX25"/>
    <mergeCell ref="WQY25:WRD25"/>
    <mergeCell ref="WRE25:WRJ25"/>
    <mergeCell ref="WRK25:WRP25"/>
    <mergeCell ref="WRQ25:WRV25"/>
    <mergeCell ref="WPO25:WPT25"/>
    <mergeCell ref="WPU25:WPZ25"/>
    <mergeCell ref="WQA25:WQF25"/>
    <mergeCell ref="WQG25:WQL25"/>
    <mergeCell ref="WQM25:WQR25"/>
    <mergeCell ref="WOK25:WOP25"/>
    <mergeCell ref="WOQ25:WOV25"/>
    <mergeCell ref="WOW25:WPB25"/>
    <mergeCell ref="WPC25:WPH25"/>
    <mergeCell ref="WPI25:WPN25"/>
    <mergeCell ref="WNG25:WNL25"/>
    <mergeCell ref="WNM25:WNR25"/>
    <mergeCell ref="WNS25:WNX25"/>
    <mergeCell ref="WNY25:WOD25"/>
    <mergeCell ref="WOE25:WOJ25"/>
    <mergeCell ref="WMC25:WMH25"/>
    <mergeCell ref="WMI25:WMN25"/>
    <mergeCell ref="WMO25:WMT25"/>
    <mergeCell ref="WMU25:WMZ25"/>
    <mergeCell ref="WNA25:WNF25"/>
    <mergeCell ref="WKY25:WLD25"/>
    <mergeCell ref="WLE25:WLJ25"/>
    <mergeCell ref="WLK25:WLP25"/>
    <mergeCell ref="WLQ25:WLV25"/>
    <mergeCell ref="WLW25:WMB25"/>
    <mergeCell ref="WJU25:WJZ25"/>
    <mergeCell ref="WKA25:WKF25"/>
    <mergeCell ref="WKG25:WKL25"/>
    <mergeCell ref="WKM25:WKR25"/>
    <mergeCell ref="WKS25:WKX25"/>
    <mergeCell ref="WIQ25:WIV25"/>
    <mergeCell ref="WIW25:WJB25"/>
    <mergeCell ref="WJC25:WJH25"/>
    <mergeCell ref="WJI25:WJN25"/>
    <mergeCell ref="WJO25:WJT25"/>
    <mergeCell ref="WHM25:WHR25"/>
    <mergeCell ref="WHS25:WHX25"/>
    <mergeCell ref="WHY25:WID25"/>
    <mergeCell ref="WIE25:WIJ25"/>
    <mergeCell ref="WIK25:WIP25"/>
    <mergeCell ref="WGI25:WGN25"/>
    <mergeCell ref="WGO25:WGT25"/>
    <mergeCell ref="WGU25:WGZ25"/>
    <mergeCell ref="WHA25:WHF25"/>
    <mergeCell ref="WHG25:WHL25"/>
    <mergeCell ref="WFE25:WFJ25"/>
    <mergeCell ref="WFK25:WFP25"/>
    <mergeCell ref="WFQ25:WFV25"/>
    <mergeCell ref="WFW25:WGB25"/>
    <mergeCell ref="WGC25:WGH25"/>
    <mergeCell ref="WEA25:WEF25"/>
    <mergeCell ref="WEG25:WEL25"/>
    <mergeCell ref="WEM25:WER25"/>
    <mergeCell ref="WES25:WEX25"/>
    <mergeCell ref="WEY25:WFD25"/>
    <mergeCell ref="WCW25:WDB25"/>
    <mergeCell ref="WDC25:WDH25"/>
    <mergeCell ref="WDI25:WDN25"/>
    <mergeCell ref="WDO25:WDT25"/>
    <mergeCell ref="WDU25:WDZ25"/>
    <mergeCell ref="WBS25:WBX25"/>
    <mergeCell ref="WBY25:WCD25"/>
    <mergeCell ref="WCE25:WCJ25"/>
    <mergeCell ref="WCK25:WCP25"/>
    <mergeCell ref="WCQ25:WCV25"/>
    <mergeCell ref="WAO25:WAT25"/>
    <mergeCell ref="WAU25:WAZ25"/>
    <mergeCell ref="WBA25:WBF25"/>
    <mergeCell ref="WBG25:WBL25"/>
    <mergeCell ref="WBM25:WBR25"/>
    <mergeCell ref="VZK25:VZP25"/>
    <mergeCell ref="VZQ25:VZV25"/>
    <mergeCell ref="VZW25:WAB25"/>
    <mergeCell ref="WAC25:WAH25"/>
    <mergeCell ref="WAI25:WAN25"/>
    <mergeCell ref="VYG25:VYL25"/>
    <mergeCell ref="VYM25:VYR25"/>
    <mergeCell ref="VYS25:VYX25"/>
    <mergeCell ref="VYY25:VZD25"/>
    <mergeCell ref="VZE25:VZJ25"/>
    <mergeCell ref="VXC25:VXH25"/>
    <mergeCell ref="VXI25:VXN25"/>
    <mergeCell ref="VXO25:VXT25"/>
    <mergeCell ref="VXU25:VXZ25"/>
    <mergeCell ref="VYA25:VYF25"/>
    <mergeCell ref="VVY25:VWD25"/>
    <mergeCell ref="VWE25:VWJ25"/>
    <mergeCell ref="VWK25:VWP25"/>
    <mergeCell ref="VWQ25:VWV25"/>
    <mergeCell ref="VWW25:VXB25"/>
    <mergeCell ref="VUU25:VUZ25"/>
    <mergeCell ref="VVA25:VVF25"/>
    <mergeCell ref="VVG25:VVL25"/>
    <mergeCell ref="VVM25:VVR25"/>
    <mergeCell ref="VVS25:VVX25"/>
    <mergeCell ref="VTQ25:VTV25"/>
    <mergeCell ref="VTW25:VUB25"/>
    <mergeCell ref="VUC25:VUH25"/>
    <mergeCell ref="VUI25:VUN25"/>
    <mergeCell ref="VUO25:VUT25"/>
    <mergeCell ref="VSM25:VSR25"/>
    <mergeCell ref="VSS25:VSX25"/>
    <mergeCell ref="VSY25:VTD25"/>
    <mergeCell ref="VTE25:VTJ25"/>
    <mergeCell ref="VTK25:VTP25"/>
    <mergeCell ref="VRI25:VRN25"/>
    <mergeCell ref="VRO25:VRT25"/>
    <mergeCell ref="VRU25:VRZ25"/>
    <mergeCell ref="VSA25:VSF25"/>
    <mergeCell ref="VSG25:VSL25"/>
    <mergeCell ref="VQE25:VQJ25"/>
    <mergeCell ref="VQK25:VQP25"/>
    <mergeCell ref="VQQ25:VQV25"/>
    <mergeCell ref="VQW25:VRB25"/>
    <mergeCell ref="VRC25:VRH25"/>
    <mergeCell ref="VPA25:VPF25"/>
    <mergeCell ref="VPG25:VPL25"/>
    <mergeCell ref="VPM25:VPR25"/>
    <mergeCell ref="VPS25:VPX25"/>
    <mergeCell ref="VPY25:VQD25"/>
    <mergeCell ref="VNW25:VOB25"/>
    <mergeCell ref="VOC25:VOH25"/>
    <mergeCell ref="VOI25:VON25"/>
    <mergeCell ref="VOO25:VOT25"/>
    <mergeCell ref="VOU25:VOZ25"/>
    <mergeCell ref="VMS25:VMX25"/>
    <mergeCell ref="VMY25:VND25"/>
    <mergeCell ref="VNE25:VNJ25"/>
    <mergeCell ref="VNK25:VNP25"/>
    <mergeCell ref="VNQ25:VNV25"/>
    <mergeCell ref="VLO25:VLT25"/>
    <mergeCell ref="VLU25:VLZ25"/>
    <mergeCell ref="VMA25:VMF25"/>
    <mergeCell ref="VMG25:VML25"/>
    <mergeCell ref="VMM25:VMR25"/>
    <mergeCell ref="VKK25:VKP25"/>
    <mergeCell ref="VKQ25:VKV25"/>
    <mergeCell ref="VKW25:VLB25"/>
    <mergeCell ref="VLC25:VLH25"/>
    <mergeCell ref="VLI25:VLN25"/>
    <mergeCell ref="VJG25:VJL25"/>
    <mergeCell ref="VJM25:VJR25"/>
    <mergeCell ref="VJS25:VJX25"/>
    <mergeCell ref="VJY25:VKD25"/>
    <mergeCell ref="VKE25:VKJ25"/>
    <mergeCell ref="VIC25:VIH25"/>
    <mergeCell ref="VII25:VIN25"/>
    <mergeCell ref="VIO25:VIT25"/>
    <mergeCell ref="VIU25:VIZ25"/>
    <mergeCell ref="VJA25:VJF25"/>
    <mergeCell ref="VGY25:VHD25"/>
    <mergeCell ref="VHE25:VHJ25"/>
    <mergeCell ref="VHK25:VHP25"/>
    <mergeCell ref="VHQ25:VHV25"/>
    <mergeCell ref="VHW25:VIB25"/>
    <mergeCell ref="VFU25:VFZ25"/>
    <mergeCell ref="VGA25:VGF25"/>
    <mergeCell ref="VGG25:VGL25"/>
    <mergeCell ref="VGM25:VGR25"/>
    <mergeCell ref="VGS25:VGX25"/>
    <mergeCell ref="VEQ25:VEV25"/>
    <mergeCell ref="VEW25:VFB25"/>
    <mergeCell ref="VFC25:VFH25"/>
    <mergeCell ref="VFI25:VFN25"/>
    <mergeCell ref="VFO25:VFT25"/>
    <mergeCell ref="VDM25:VDR25"/>
    <mergeCell ref="VDS25:VDX25"/>
    <mergeCell ref="VDY25:VED25"/>
    <mergeCell ref="VEE25:VEJ25"/>
    <mergeCell ref="VEK25:VEP25"/>
    <mergeCell ref="VCI25:VCN25"/>
    <mergeCell ref="VCO25:VCT25"/>
    <mergeCell ref="VCU25:VCZ25"/>
    <mergeCell ref="VDA25:VDF25"/>
    <mergeCell ref="VDG25:VDL25"/>
    <mergeCell ref="VBE25:VBJ25"/>
    <mergeCell ref="VBK25:VBP25"/>
    <mergeCell ref="VBQ25:VBV25"/>
    <mergeCell ref="VBW25:VCB25"/>
    <mergeCell ref="VCC25:VCH25"/>
    <mergeCell ref="VAA25:VAF25"/>
    <mergeCell ref="VAG25:VAL25"/>
    <mergeCell ref="VAM25:VAR25"/>
    <mergeCell ref="VAS25:VAX25"/>
    <mergeCell ref="VAY25:VBD25"/>
    <mergeCell ref="UYW25:UZB25"/>
    <mergeCell ref="UZC25:UZH25"/>
    <mergeCell ref="UZI25:UZN25"/>
    <mergeCell ref="UZO25:UZT25"/>
    <mergeCell ref="UZU25:UZZ25"/>
    <mergeCell ref="UXS25:UXX25"/>
    <mergeCell ref="UXY25:UYD25"/>
    <mergeCell ref="UYE25:UYJ25"/>
    <mergeCell ref="UYK25:UYP25"/>
    <mergeCell ref="UYQ25:UYV25"/>
    <mergeCell ref="UWO25:UWT25"/>
    <mergeCell ref="UWU25:UWZ25"/>
    <mergeCell ref="UXA25:UXF25"/>
    <mergeCell ref="UXG25:UXL25"/>
    <mergeCell ref="UXM25:UXR25"/>
    <mergeCell ref="UVK25:UVP25"/>
    <mergeCell ref="UVQ25:UVV25"/>
    <mergeCell ref="UVW25:UWB25"/>
    <mergeCell ref="UWC25:UWH25"/>
    <mergeCell ref="UWI25:UWN25"/>
    <mergeCell ref="UUG25:UUL25"/>
    <mergeCell ref="UUM25:UUR25"/>
    <mergeCell ref="UUS25:UUX25"/>
    <mergeCell ref="UUY25:UVD25"/>
    <mergeCell ref="UVE25:UVJ25"/>
    <mergeCell ref="UTC25:UTH25"/>
    <mergeCell ref="UTI25:UTN25"/>
    <mergeCell ref="UTO25:UTT25"/>
    <mergeCell ref="UTU25:UTZ25"/>
    <mergeCell ref="UUA25:UUF25"/>
    <mergeCell ref="URY25:USD25"/>
    <mergeCell ref="USE25:USJ25"/>
    <mergeCell ref="USK25:USP25"/>
    <mergeCell ref="USQ25:USV25"/>
    <mergeCell ref="USW25:UTB25"/>
    <mergeCell ref="UQU25:UQZ25"/>
    <mergeCell ref="URA25:URF25"/>
    <mergeCell ref="URG25:URL25"/>
    <mergeCell ref="URM25:URR25"/>
    <mergeCell ref="URS25:URX25"/>
    <mergeCell ref="UPQ25:UPV25"/>
    <mergeCell ref="UPW25:UQB25"/>
    <mergeCell ref="UQC25:UQH25"/>
    <mergeCell ref="UQI25:UQN25"/>
    <mergeCell ref="UQO25:UQT25"/>
    <mergeCell ref="UOM25:UOR25"/>
    <mergeCell ref="UOS25:UOX25"/>
    <mergeCell ref="UOY25:UPD25"/>
    <mergeCell ref="UPE25:UPJ25"/>
    <mergeCell ref="UPK25:UPP25"/>
    <mergeCell ref="UNI25:UNN25"/>
    <mergeCell ref="UNO25:UNT25"/>
    <mergeCell ref="UNU25:UNZ25"/>
    <mergeCell ref="UOA25:UOF25"/>
    <mergeCell ref="UOG25:UOL25"/>
    <mergeCell ref="UME25:UMJ25"/>
    <mergeCell ref="UMK25:UMP25"/>
    <mergeCell ref="UMQ25:UMV25"/>
    <mergeCell ref="UMW25:UNB25"/>
    <mergeCell ref="UNC25:UNH25"/>
    <mergeCell ref="ULA25:ULF25"/>
    <mergeCell ref="ULG25:ULL25"/>
    <mergeCell ref="ULM25:ULR25"/>
    <mergeCell ref="ULS25:ULX25"/>
    <mergeCell ref="ULY25:UMD25"/>
    <mergeCell ref="UJW25:UKB25"/>
    <mergeCell ref="UKC25:UKH25"/>
    <mergeCell ref="UKI25:UKN25"/>
    <mergeCell ref="UKO25:UKT25"/>
    <mergeCell ref="UKU25:UKZ25"/>
    <mergeCell ref="UIS25:UIX25"/>
    <mergeCell ref="UIY25:UJD25"/>
    <mergeCell ref="UJE25:UJJ25"/>
    <mergeCell ref="UJK25:UJP25"/>
    <mergeCell ref="UJQ25:UJV25"/>
    <mergeCell ref="UHO25:UHT25"/>
    <mergeCell ref="UHU25:UHZ25"/>
    <mergeCell ref="UIA25:UIF25"/>
    <mergeCell ref="UIG25:UIL25"/>
    <mergeCell ref="UIM25:UIR25"/>
    <mergeCell ref="UGK25:UGP25"/>
    <mergeCell ref="UGQ25:UGV25"/>
    <mergeCell ref="UGW25:UHB25"/>
    <mergeCell ref="UHC25:UHH25"/>
    <mergeCell ref="UHI25:UHN25"/>
    <mergeCell ref="UFG25:UFL25"/>
    <mergeCell ref="UFM25:UFR25"/>
    <mergeCell ref="UFS25:UFX25"/>
    <mergeCell ref="UFY25:UGD25"/>
    <mergeCell ref="UGE25:UGJ25"/>
    <mergeCell ref="UEC25:UEH25"/>
    <mergeCell ref="UEI25:UEN25"/>
    <mergeCell ref="UEO25:UET25"/>
    <mergeCell ref="UEU25:UEZ25"/>
    <mergeCell ref="UFA25:UFF25"/>
    <mergeCell ref="UCY25:UDD25"/>
    <mergeCell ref="UDE25:UDJ25"/>
    <mergeCell ref="UDK25:UDP25"/>
    <mergeCell ref="UDQ25:UDV25"/>
    <mergeCell ref="UDW25:UEB25"/>
    <mergeCell ref="UBU25:UBZ25"/>
    <mergeCell ref="UCA25:UCF25"/>
    <mergeCell ref="UCG25:UCL25"/>
    <mergeCell ref="UCM25:UCR25"/>
    <mergeCell ref="UCS25:UCX25"/>
    <mergeCell ref="UAQ25:UAV25"/>
    <mergeCell ref="UAW25:UBB25"/>
    <mergeCell ref="UBC25:UBH25"/>
    <mergeCell ref="UBI25:UBN25"/>
    <mergeCell ref="UBO25:UBT25"/>
    <mergeCell ref="TZM25:TZR25"/>
    <mergeCell ref="TZS25:TZX25"/>
    <mergeCell ref="TZY25:UAD25"/>
    <mergeCell ref="UAE25:UAJ25"/>
    <mergeCell ref="UAK25:UAP25"/>
    <mergeCell ref="TYI25:TYN25"/>
    <mergeCell ref="TYO25:TYT25"/>
    <mergeCell ref="TYU25:TYZ25"/>
    <mergeCell ref="TZA25:TZF25"/>
    <mergeCell ref="TZG25:TZL25"/>
    <mergeCell ref="TXE25:TXJ25"/>
    <mergeCell ref="TXK25:TXP25"/>
    <mergeCell ref="TXQ25:TXV25"/>
    <mergeCell ref="TXW25:TYB25"/>
    <mergeCell ref="TYC25:TYH25"/>
    <mergeCell ref="TWA25:TWF25"/>
    <mergeCell ref="TWG25:TWL25"/>
    <mergeCell ref="TWM25:TWR25"/>
    <mergeCell ref="TWS25:TWX25"/>
    <mergeCell ref="TWY25:TXD25"/>
    <mergeCell ref="TUW25:TVB25"/>
    <mergeCell ref="TVC25:TVH25"/>
    <mergeCell ref="TVI25:TVN25"/>
    <mergeCell ref="TVO25:TVT25"/>
    <mergeCell ref="TVU25:TVZ25"/>
    <mergeCell ref="TTS25:TTX25"/>
    <mergeCell ref="TTY25:TUD25"/>
    <mergeCell ref="TUE25:TUJ25"/>
    <mergeCell ref="TUK25:TUP25"/>
    <mergeCell ref="TUQ25:TUV25"/>
    <mergeCell ref="TSO25:TST25"/>
    <mergeCell ref="TSU25:TSZ25"/>
    <mergeCell ref="TTA25:TTF25"/>
    <mergeCell ref="TTG25:TTL25"/>
    <mergeCell ref="TTM25:TTR25"/>
    <mergeCell ref="TRK25:TRP25"/>
    <mergeCell ref="TRQ25:TRV25"/>
    <mergeCell ref="TRW25:TSB25"/>
    <mergeCell ref="TSC25:TSH25"/>
    <mergeCell ref="TSI25:TSN25"/>
    <mergeCell ref="TQG25:TQL25"/>
    <mergeCell ref="TQM25:TQR25"/>
    <mergeCell ref="TQS25:TQX25"/>
    <mergeCell ref="TQY25:TRD25"/>
    <mergeCell ref="TRE25:TRJ25"/>
    <mergeCell ref="TPC25:TPH25"/>
    <mergeCell ref="TPI25:TPN25"/>
    <mergeCell ref="TPO25:TPT25"/>
    <mergeCell ref="TPU25:TPZ25"/>
    <mergeCell ref="TQA25:TQF25"/>
    <mergeCell ref="TNY25:TOD25"/>
    <mergeCell ref="TOE25:TOJ25"/>
    <mergeCell ref="TOK25:TOP25"/>
    <mergeCell ref="TOQ25:TOV25"/>
    <mergeCell ref="TOW25:TPB25"/>
    <mergeCell ref="TMU25:TMZ25"/>
    <mergeCell ref="TNA25:TNF25"/>
    <mergeCell ref="TNG25:TNL25"/>
    <mergeCell ref="TNM25:TNR25"/>
    <mergeCell ref="TNS25:TNX25"/>
    <mergeCell ref="TLQ25:TLV25"/>
    <mergeCell ref="TLW25:TMB25"/>
    <mergeCell ref="TMC25:TMH25"/>
    <mergeCell ref="TMI25:TMN25"/>
    <mergeCell ref="TMO25:TMT25"/>
    <mergeCell ref="TKM25:TKR25"/>
    <mergeCell ref="TKS25:TKX25"/>
    <mergeCell ref="TKY25:TLD25"/>
    <mergeCell ref="TLE25:TLJ25"/>
    <mergeCell ref="TLK25:TLP25"/>
    <mergeCell ref="TJI25:TJN25"/>
    <mergeCell ref="TJO25:TJT25"/>
    <mergeCell ref="TJU25:TJZ25"/>
    <mergeCell ref="TKA25:TKF25"/>
    <mergeCell ref="TKG25:TKL25"/>
    <mergeCell ref="TIE25:TIJ25"/>
    <mergeCell ref="TIK25:TIP25"/>
    <mergeCell ref="TIQ25:TIV25"/>
    <mergeCell ref="TIW25:TJB25"/>
    <mergeCell ref="TJC25:TJH25"/>
    <mergeCell ref="THA25:THF25"/>
    <mergeCell ref="THG25:THL25"/>
    <mergeCell ref="THM25:THR25"/>
    <mergeCell ref="THS25:THX25"/>
    <mergeCell ref="THY25:TID25"/>
    <mergeCell ref="TFW25:TGB25"/>
    <mergeCell ref="TGC25:TGH25"/>
    <mergeCell ref="TGI25:TGN25"/>
    <mergeCell ref="TGO25:TGT25"/>
    <mergeCell ref="TGU25:TGZ25"/>
    <mergeCell ref="TES25:TEX25"/>
    <mergeCell ref="TEY25:TFD25"/>
    <mergeCell ref="TFE25:TFJ25"/>
    <mergeCell ref="TFK25:TFP25"/>
    <mergeCell ref="TFQ25:TFV25"/>
    <mergeCell ref="TDO25:TDT25"/>
    <mergeCell ref="TDU25:TDZ25"/>
    <mergeCell ref="TEA25:TEF25"/>
    <mergeCell ref="TEG25:TEL25"/>
    <mergeCell ref="TEM25:TER25"/>
    <mergeCell ref="TCK25:TCP25"/>
    <mergeCell ref="TCQ25:TCV25"/>
    <mergeCell ref="TCW25:TDB25"/>
    <mergeCell ref="TDC25:TDH25"/>
    <mergeCell ref="TDI25:TDN25"/>
    <mergeCell ref="TBG25:TBL25"/>
    <mergeCell ref="TBM25:TBR25"/>
    <mergeCell ref="TBS25:TBX25"/>
    <mergeCell ref="TBY25:TCD25"/>
    <mergeCell ref="TCE25:TCJ25"/>
    <mergeCell ref="TAC25:TAH25"/>
    <mergeCell ref="TAI25:TAN25"/>
    <mergeCell ref="TAO25:TAT25"/>
    <mergeCell ref="TAU25:TAZ25"/>
    <mergeCell ref="TBA25:TBF25"/>
    <mergeCell ref="SYY25:SZD25"/>
    <mergeCell ref="SZE25:SZJ25"/>
    <mergeCell ref="SZK25:SZP25"/>
    <mergeCell ref="SZQ25:SZV25"/>
    <mergeCell ref="SZW25:TAB25"/>
    <mergeCell ref="SXU25:SXZ25"/>
    <mergeCell ref="SYA25:SYF25"/>
    <mergeCell ref="SYG25:SYL25"/>
    <mergeCell ref="SYM25:SYR25"/>
    <mergeCell ref="SYS25:SYX25"/>
    <mergeCell ref="SWQ25:SWV25"/>
    <mergeCell ref="SWW25:SXB25"/>
    <mergeCell ref="SXC25:SXH25"/>
    <mergeCell ref="SXI25:SXN25"/>
    <mergeCell ref="SXO25:SXT25"/>
    <mergeCell ref="SVM25:SVR25"/>
    <mergeCell ref="SVS25:SVX25"/>
    <mergeCell ref="SVY25:SWD25"/>
    <mergeCell ref="SWE25:SWJ25"/>
    <mergeCell ref="SWK25:SWP25"/>
    <mergeCell ref="SUI25:SUN25"/>
    <mergeCell ref="SUO25:SUT25"/>
    <mergeCell ref="SUU25:SUZ25"/>
    <mergeCell ref="SVA25:SVF25"/>
    <mergeCell ref="SVG25:SVL25"/>
    <mergeCell ref="STE25:STJ25"/>
    <mergeCell ref="STK25:STP25"/>
    <mergeCell ref="STQ25:STV25"/>
    <mergeCell ref="STW25:SUB25"/>
    <mergeCell ref="SUC25:SUH25"/>
    <mergeCell ref="SSA25:SSF25"/>
    <mergeCell ref="SSG25:SSL25"/>
    <mergeCell ref="SSM25:SSR25"/>
    <mergeCell ref="SSS25:SSX25"/>
    <mergeCell ref="SSY25:STD25"/>
    <mergeCell ref="SQW25:SRB25"/>
    <mergeCell ref="SRC25:SRH25"/>
    <mergeCell ref="SRI25:SRN25"/>
    <mergeCell ref="SRO25:SRT25"/>
    <mergeCell ref="SRU25:SRZ25"/>
    <mergeCell ref="SPS25:SPX25"/>
    <mergeCell ref="SPY25:SQD25"/>
    <mergeCell ref="SQE25:SQJ25"/>
    <mergeCell ref="SQK25:SQP25"/>
    <mergeCell ref="SQQ25:SQV25"/>
    <mergeCell ref="SOO25:SOT25"/>
    <mergeCell ref="SOU25:SOZ25"/>
    <mergeCell ref="SPA25:SPF25"/>
    <mergeCell ref="SPG25:SPL25"/>
    <mergeCell ref="SPM25:SPR25"/>
    <mergeCell ref="SNK25:SNP25"/>
    <mergeCell ref="SNQ25:SNV25"/>
    <mergeCell ref="SNW25:SOB25"/>
    <mergeCell ref="SOC25:SOH25"/>
    <mergeCell ref="SOI25:SON25"/>
    <mergeCell ref="SMG25:SML25"/>
    <mergeCell ref="SMM25:SMR25"/>
    <mergeCell ref="SMS25:SMX25"/>
    <mergeCell ref="SMY25:SND25"/>
    <mergeCell ref="SNE25:SNJ25"/>
    <mergeCell ref="SLC25:SLH25"/>
    <mergeCell ref="SLI25:SLN25"/>
    <mergeCell ref="SLO25:SLT25"/>
    <mergeCell ref="SLU25:SLZ25"/>
    <mergeCell ref="SMA25:SMF25"/>
    <mergeCell ref="SJY25:SKD25"/>
    <mergeCell ref="SKE25:SKJ25"/>
    <mergeCell ref="SKK25:SKP25"/>
    <mergeCell ref="SKQ25:SKV25"/>
    <mergeCell ref="SKW25:SLB25"/>
    <mergeCell ref="SIU25:SIZ25"/>
    <mergeCell ref="SJA25:SJF25"/>
    <mergeCell ref="SJG25:SJL25"/>
    <mergeCell ref="SJM25:SJR25"/>
    <mergeCell ref="SJS25:SJX25"/>
    <mergeCell ref="SHQ25:SHV25"/>
    <mergeCell ref="SHW25:SIB25"/>
    <mergeCell ref="SIC25:SIH25"/>
    <mergeCell ref="SII25:SIN25"/>
    <mergeCell ref="SIO25:SIT25"/>
    <mergeCell ref="SGM25:SGR25"/>
    <mergeCell ref="SGS25:SGX25"/>
    <mergeCell ref="SGY25:SHD25"/>
    <mergeCell ref="SHE25:SHJ25"/>
    <mergeCell ref="SHK25:SHP25"/>
    <mergeCell ref="SFI25:SFN25"/>
    <mergeCell ref="SFO25:SFT25"/>
    <mergeCell ref="SFU25:SFZ25"/>
    <mergeCell ref="SGA25:SGF25"/>
    <mergeCell ref="SGG25:SGL25"/>
    <mergeCell ref="SEE25:SEJ25"/>
    <mergeCell ref="SEK25:SEP25"/>
    <mergeCell ref="SEQ25:SEV25"/>
    <mergeCell ref="SEW25:SFB25"/>
    <mergeCell ref="SFC25:SFH25"/>
    <mergeCell ref="SDA25:SDF25"/>
    <mergeCell ref="SDG25:SDL25"/>
    <mergeCell ref="SDM25:SDR25"/>
    <mergeCell ref="SDS25:SDX25"/>
    <mergeCell ref="SDY25:SED25"/>
    <mergeCell ref="SBW25:SCB25"/>
    <mergeCell ref="SCC25:SCH25"/>
    <mergeCell ref="SCI25:SCN25"/>
    <mergeCell ref="SCO25:SCT25"/>
    <mergeCell ref="SCU25:SCZ25"/>
    <mergeCell ref="SAS25:SAX25"/>
    <mergeCell ref="SAY25:SBD25"/>
    <mergeCell ref="SBE25:SBJ25"/>
    <mergeCell ref="SBK25:SBP25"/>
    <mergeCell ref="SBQ25:SBV25"/>
    <mergeCell ref="RZO25:RZT25"/>
    <mergeCell ref="RZU25:RZZ25"/>
    <mergeCell ref="SAA25:SAF25"/>
    <mergeCell ref="SAG25:SAL25"/>
    <mergeCell ref="SAM25:SAR25"/>
    <mergeCell ref="RYK25:RYP25"/>
    <mergeCell ref="RYQ25:RYV25"/>
    <mergeCell ref="RYW25:RZB25"/>
    <mergeCell ref="RZC25:RZH25"/>
    <mergeCell ref="RZI25:RZN25"/>
    <mergeCell ref="RXG25:RXL25"/>
    <mergeCell ref="RXM25:RXR25"/>
    <mergeCell ref="RXS25:RXX25"/>
    <mergeCell ref="RXY25:RYD25"/>
    <mergeCell ref="RYE25:RYJ25"/>
    <mergeCell ref="RWC25:RWH25"/>
    <mergeCell ref="RWI25:RWN25"/>
    <mergeCell ref="RWO25:RWT25"/>
    <mergeCell ref="RWU25:RWZ25"/>
    <mergeCell ref="RXA25:RXF25"/>
    <mergeCell ref="RUY25:RVD25"/>
    <mergeCell ref="RVE25:RVJ25"/>
    <mergeCell ref="RVK25:RVP25"/>
    <mergeCell ref="RVQ25:RVV25"/>
    <mergeCell ref="RVW25:RWB25"/>
    <mergeCell ref="RTU25:RTZ25"/>
    <mergeCell ref="RUA25:RUF25"/>
    <mergeCell ref="RUG25:RUL25"/>
    <mergeCell ref="RUM25:RUR25"/>
    <mergeCell ref="RUS25:RUX25"/>
    <mergeCell ref="RSQ25:RSV25"/>
    <mergeCell ref="RSW25:RTB25"/>
    <mergeCell ref="RTC25:RTH25"/>
    <mergeCell ref="RTI25:RTN25"/>
    <mergeCell ref="RTO25:RTT25"/>
    <mergeCell ref="RRM25:RRR25"/>
    <mergeCell ref="RRS25:RRX25"/>
    <mergeCell ref="RRY25:RSD25"/>
    <mergeCell ref="RSE25:RSJ25"/>
    <mergeCell ref="RSK25:RSP25"/>
    <mergeCell ref="RQI25:RQN25"/>
    <mergeCell ref="RQO25:RQT25"/>
    <mergeCell ref="RQU25:RQZ25"/>
    <mergeCell ref="RRA25:RRF25"/>
    <mergeCell ref="RRG25:RRL25"/>
    <mergeCell ref="RPE25:RPJ25"/>
    <mergeCell ref="RPK25:RPP25"/>
    <mergeCell ref="RPQ25:RPV25"/>
    <mergeCell ref="RPW25:RQB25"/>
    <mergeCell ref="RQC25:RQH25"/>
    <mergeCell ref="ROA25:ROF25"/>
    <mergeCell ref="ROG25:ROL25"/>
    <mergeCell ref="ROM25:ROR25"/>
    <mergeCell ref="ROS25:ROX25"/>
    <mergeCell ref="ROY25:RPD25"/>
    <mergeCell ref="RMW25:RNB25"/>
    <mergeCell ref="RNC25:RNH25"/>
    <mergeCell ref="RNI25:RNN25"/>
    <mergeCell ref="RNO25:RNT25"/>
    <mergeCell ref="RNU25:RNZ25"/>
    <mergeCell ref="RLS25:RLX25"/>
    <mergeCell ref="RLY25:RMD25"/>
    <mergeCell ref="RME25:RMJ25"/>
    <mergeCell ref="RMK25:RMP25"/>
    <mergeCell ref="RMQ25:RMV25"/>
    <mergeCell ref="RKO25:RKT25"/>
    <mergeCell ref="RKU25:RKZ25"/>
    <mergeCell ref="RLA25:RLF25"/>
    <mergeCell ref="RLG25:RLL25"/>
    <mergeCell ref="RLM25:RLR25"/>
    <mergeCell ref="RJK25:RJP25"/>
    <mergeCell ref="RJQ25:RJV25"/>
    <mergeCell ref="RJW25:RKB25"/>
    <mergeCell ref="RKC25:RKH25"/>
    <mergeCell ref="RKI25:RKN25"/>
    <mergeCell ref="RIG25:RIL25"/>
    <mergeCell ref="RIM25:RIR25"/>
    <mergeCell ref="RIS25:RIX25"/>
    <mergeCell ref="RIY25:RJD25"/>
    <mergeCell ref="RJE25:RJJ25"/>
    <mergeCell ref="RHC25:RHH25"/>
    <mergeCell ref="RHI25:RHN25"/>
    <mergeCell ref="RHO25:RHT25"/>
    <mergeCell ref="RHU25:RHZ25"/>
    <mergeCell ref="RIA25:RIF25"/>
    <mergeCell ref="RFY25:RGD25"/>
    <mergeCell ref="RGE25:RGJ25"/>
    <mergeCell ref="RGK25:RGP25"/>
    <mergeCell ref="RGQ25:RGV25"/>
    <mergeCell ref="RGW25:RHB25"/>
    <mergeCell ref="REU25:REZ25"/>
    <mergeCell ref="RFA25:RFF25"/>
    <mergeCell ref="RFG25:RFL25"/>
    <mergeCell ref="RFM25:RFR25"/>
    <mergeCell ref="RFS25:RFX25"/>
    <mergeCell ref="RDQ25:RDV25"/>
    <mergeCell ref="RDW25:REB25"/>
    <mergeCell ref="REC25:REH25"/>
    <mergeCell ref="REI25:REN25"/>
    <mergeCell ref="REO25:RET25"/>
    <mergeCell ref="RCM25:RCR25"/>
    <mergeCell ref="RCS25:RCX25"/>
    <mergeCell ref="RCY25:RDD25"/>
    <mergeCell ref="RDE25:RDJ25"/>
    <mergeCell ref="RDK25:RDP25"/>
    <mergeCell ref="RBI25:RBN25"/>
    <mergeCell ref="RBO25:RBT25"/>
    <mergeCell ref="RBU25:RBZ25"/>
    <mergeCell ref="RCA25:RCF25"/>
    <mergeCell ref="RCG25:RCL25"/>
    <mergeCell ref="RAE25:RAJ25"/>
    <mergeCell ref="RAK25:RAP25"/>
    <mergeCell ref="RAQ25:RAV25"/>
    <mergeCell ref="RAW25:RBB25"/>
    <mergeCell ref="RBC25:RBH25"/>
    <mergeCell ref="QZA25:QZF25"/>
    <mergeCell ref="QZG25:QZL25"/>
    <mergeCell ref="QZM25:QZR25"/>
    <mergeCell ref="QZS25:QZX25"/>
    <mergeCell ref="QZY25:RAD25"/>
    <mergeCell ref="QXW25:QYB25"/>
    <mergeCell ref="QYC25:QYH25"/>
    <mergeCell ref="QYI25:QYN25"/>
    <mergeCell ref="QYO25:QYT25"/>
    <mergeCell ref="QYU25:QYZ25"/>
    <mergeCell ref="QWS25:QWX25"/>
    <mergeCell ref="QWY25:QXD25"/>
    <mergeCell ref="QXE25:QXJ25"/>
    <mergeCell ref="QXK25:QXP25"/>
    <mergeCell ref="QXQ25:QXV25"/>
    <mergeCell ref="QVO25:QVT25"/>
    <mergeCell ref="QVU25:QVZ25"/>
    <mergeCell ref="QWA25:QWF25"/>
    <mergeCell ref="QWG25:QWL25"/>
    <mergeCell ref="QWM25:QWR25"/>
    <mergeCell ref="QUK25:QUP25"/>
    <mergeCell ref="QUQ25:QUV25"/>
    <mergeCell ref="QUW25:QVB25"/>
    <mergeCell ref="QVC25:QVH25"/>
    <mergeCell ref="QVI25:QVN25"/>
    <mergeCell ref="QTG25:QTL25"/>
    <mergeCell ref="QTM25:QTR25"/>
    <mergeCell ref="QTS25:QTX25"/>
    <mergeCell ref="QTY25:QUD25"/>
    <mergeCell ref="QUE25:QUJ25"/>
    <mergeCell ref="QSC25:QSH25"/>
    <mergeCell ref="QSI25:QSN25"/>
    <mergeCell ref="QSO25:QST25"/>
    <mergeCell ref="QSU25:QSZ25"/>
    <mergeCell ref="QTA25:QTF25"/>
    <mergeCell ref="QQY25:QRD25"/>
    <mergeCell ref="QRE25:QRJ25"/>
    <mergeCell ref="QRK25:QRP25"/>
    <mergeCell ref="QRQ25:QRV25"/>
    <mergeCell ref="QRW25:QSB25"/>
    <mergeCell ref="QPU25:QPZ25"/>
    <mergeCell ref="QQA25:QQF25"/>
    <mergeCell ref="QQG25:QQL25"/>
    <mergeCell ref="QQM25:QQR25"/>
    <mergeCell ref="QQS25:QQX25"/>
    <mergeCell ref="QOQ25:QOV25"/>
    <mergeCell ref="QOW25:QPB25"/>
    <mergeCell ref="QPC25:QPH25"/>
    <mergeCell ref="QPI25:QPN25"/>
    <mergeCell ref="QPO25:QPT25"/>
    <mergeCell ref="QNM25:QNR25"/>
    <mergeCell ref="QNS25:QNX25"/>
    <mergeCell ref="QNY25:QOD25"/>
    <mergeCell ref="QOE25:QOJ25"/>
    <mergeCell ref="QOK25:QOP25"/>
    <mergeCell ref="QMI25:QMN25"/>
    <mergeCell ref="QMO25:QMT25"/>
    <mergeCell ref="QMU25:QMZ25"/>
    <mergeCell ref="QNA25:QNF25"/>
    <mergeCell ref="QNG25:QNL25"/>
    <mergeCell ref="QLE25:QLJ25"/>
    <mergeCell ref="QLK25:QLP25"/>
    <mergeCell ref="QLQ25:QLV25"/>
    <mergeCell ref="QLW25:QMB25"/>
    <mergeCell ref="QMC25:QMH25"/>
    <mergeCell ref="QKA25:QKF25"/>
    <mergeCell ref="QKG25:QKL25"/>
    <mergeCell ref="QKM25:QKR25"/>
    <mergeCell ref="QKS25:QKX25"/>
    <mergeCell ref="QKY25:QLD25"/>
    <mergeCell ref="QIW25:QJB25"/>
    <mergeCell ref="QJC25:QJH25"/>
    <mergeCell ref="QJI25:QJN25"/>
    <mergeCell ref="QJO25:QJT25"/>
    <mergeCell ref="QJU25:QJZ25"/>
    <mergeCell ref="QHS25:QHX25"/>
    <mergeCell ref="QHY25:QID25"/>
    <mergeCell ref="QIE25:QIJ25"/>
    <mergeCell ref="QIK25:QIP25"/>
    <mergeCell ref="QIQ25:QIV25"/>
    <mergeCell ref="QGO25:QGT25"/>
    <mergeCell ref="QGU25:QGZ25"/>
    <mergeCell ref="QHA25:QHF25"/>
    <mergeCell ref="QHG25:QHL25"/>
    <mergeCell ref="QHM25:QHR25"/>
    <mergeCell ref="QFK25:QFP25"/>
    <mergeCell ref="QFQ25:QFV25"/>
    <mergeCell ref="QFW25:QGB25"/>
    <mergeCell ref="QGC25:QGH25"/>
    <mergeCell ref="QGI25:QGN25"/>
    <mergeCell ref="QEG25:QEL25"/>
    <mergeCell ref="QEM25:QER25"/>
    <mergeCell ref="QES25:QEX25"/>
    <mergeCell ref="QEY25:QFD25"/>
    <mergeCell ref="QFE25:QFJ25"/>
    <mergeCell ref="QDC25:QDH25"/>
    <mergeCell ref="QDI25:QDN25"/>
    <mergeCell ref="QDO25:QDT25"/>
    <mergeCell ref="QDU25:QDZ25"/>
    <mergeCell ref="QEA25:QEF25"/>
    <mergeCell ref="QBY25:QCD25"/>
    <mergeCell ref="QCE25:QCJ25"/>
    <mergeCell ref="QCK25:QCP25"/>
    <mergeCell ref="QCQ25:QCV25"/>
    <mergeCell ref="QCW25:QDB25"/>
    <mergeCell ref="QAU25:QAZ25"/>
    <mergeCell ref="QBA25:QBF25"/>
    <mergeCell ref="QBG25:QBL25"/>
    <mergeCell ref="QBM25:QBR25"/>
    <mergeCell ref="QBS25:QBX25"/>
    <mergeCell ref="PZQ25:PZV25"/>
    <mergeCell ref="PZW25:QAB25"/>
    <mergeCell ref="QAC25:QAH25"/>
    <mergeCell ref="QAI25:QAN25"/>
    <mergeCell ref="QAO25:QAT25"/>
    <mergeCell ref="PYM25:PYR25"/>
    <mergeCell ref="PYS25:PYX25"/>
    <mergeCell ref="PYY25:PZD25"/>
    <mergeCell ref="PZE25:PZJ25"/>
    <mergeCell ref="PZK25:PZP25"/>
    <mergeCell ref="PXI25:PXN25"/>
    <mergeCell ref="PXO25:PXT25"/>
    <mergeCell ref="PXU25:PXZ25"/>
    <mergeCell ref="PYA25:PYF25"/>
    <mergeCell ref="PYG25:PYL25"/>
    <mergeCell ref="PWE25:PWJ25"/>
    <mergeCell ref="PWK25:PWP25"/>
    <mergeCell ref="PWQ25:PWV25"/>
    <mergeCell ref="PWW25:PXB25"/>
    <mergeCell ref="PXC25:PXH25"/>
    <mergeCell ref="PVA25:PVF25"/>
    <mergeCell ref="PVG25:PVL25"/>
    <mergeCell ref="PVM25:PVR25"/>
    <mergeCell ref="PVS25:PVX25"/>
    <mergeCell ref="PVY25:PWD25"/>
    <mergeCell ref="PTW25:PUB25"/>
    <mergeCell ref="PUC25:PUH25"/>
    <mergeCell ref="PUI25:PUN25"/>
    <mergeCell ref="PUO25:PUT25"/>
    <mergeCell ref="PUU25:PUZ25"/>
    <mergeCell ref="PSS25:PSX25"/>
    <mergeCell ref="PSY25:PTD25"/>
    <mergeCell ref="PTE25:PTJ25"/>
    <mergeCell ref="PTK25:PTP25"/>
    <mergeCell ref="PTQ25:PTV25"/>
    <mergeCell ref="PRO25:PRT25"/>
    <mergeCell ref="PRU25:PRZ25"/>
    <mergeCell ref="PSA25:PSF25"/>
    <mergeCell ref="PSG25:PSL25"/>
    <mergeCell ref="PSM25:PSR25"/>
    <mergeCell ref="PQK25:PQP25"/>
    <mergeCell ref="PQQ25:PQV25"/>
    <mergeCell ref="PQW25:PRB25"/>
    <mergeCell ref="PRC25:PRH25"/>
    <mergeCell ref="PRI25:PRN25"/>
    <mergeCell ref="PPG25:PPL25"/>
    <mergeCell ref="PPM25:PPR25"/>
    <mergeCell ref="PPS25:PPX25"/>
    <mergeCell ref="PPY25:PQD25"/>
    <mergeCell ref="PQE25:PQJ25"/>
    <mergeCell ref="POC25:POH25"/>
    <mergeCell ref="POI25:PON25"/>
    <mergeCell ref="POO25:POT25"/>
    <mergeCell ref="POU25:POZ25"/>
    <mergeCell ref="PPA25:PPF25"/>
    <mergeCell ref="PMY25:PND25"/>
    <mergeCell ref="PNE25:PNJ25"/>
    <mergeCell ref="PNK25:PNP25"/>
    <mergeCell ref="PNQ25:PNV25"/>
    <mergeCell ref="PNW25:POB25"/>
    <mergeCell ref="PLU25:PLZ25"/>
    <mergeCell ref="PMA25:PMF25"/>
    <mergeCell ref="PMG25:PML25"/>
    <mergeCell ref="PMM25:PMR25"/>
    <mergeCell ref="PMS25:PMX25"/>
    <mergeCell ref="PKQ25:PKV25"/>
    <mergeCell ref="PKW25:PLB25"/>
    <mergeCell ref="PLC25:PLH25"/>
    <mergeCell ref="PLI25:PLN25"/>
    <mergeCell ref="PLO25:PLT25"/>
    <mergeCell ref="PJM25:PJR25"/>
    <mergeCell ref="PJS25:PJX25"/>
    <mergeCell ref="PJY25:PKD25"/>
    <mergeCell ref="PKE25:PKJ25"/>
    <mergeCell ref="PKK25:PKP25"/>
    <mergeCell ref="PII25:PIN25"/>
    <mergeCell ref="PIO25:PIT25"/>
    <mergeCell ref="PIU25:PIZ25"/>
    <mergeCell ref="PJA25:PJF25"/>
    <mergeCell ref="PJG25:PJL25"/>
    <mergeCell ref="PHE25:PHJ25"/>
    <mergeCell ref="PHK25:PHP25"/>
    <mergeCell ref="PHQ25:PHV25"/>
    <mergeCell ref="PHW25:PIB25"/>
    <mergeCell ref="PIC25:PIH25"/>
    <mergeCell ref="PGA25:PGF25"/>
    <mergeCell ref="PGG25:PGL25"/>
    <mergeCell ref="PGM25:PGR25"/>
    <mergeCell ref="PGS25:PGX25"/>
    <mergeCell ref="PGY25:PHD25"/>
    <mergeCell ref="PEW25:PFB25"/>
    <mergeCell ref="PFC25:PFH25"/>
    <mergeCell ref="PFI25:PFN25"/>
    <mergeCell ref="PFO25:PFT25"/>
    <mergeCell ref="PFU25:PFZ25"/>
    <mergeCell ref="PDS25:PDX25"/>
    <mergeCell ref="PDY25:PED25"/>
    <mergeCell ref="PEE25:PEJ25"/>
    <mergeCell ref="PEK25:PEP25"/>
    <mergeCell ref="PEQ25:PEV25"/>
    <mergeCell ref="PCO25:PCT25"/>
    <mergeCell ref="PCU25:PCZ25"/>
    <mergeCell ref="PDA25:PDF25"/>
    <mergeCell ref="PDG25:PDL25"/>
    <mergeCell ref="PDM25:PDR25"/>
    <mergeCell ref="PBK25:PBP25"/>
    <mergeCell ref="PBQ25:PBV25"/>
    <mergeCell ref="PBW25:PCB25"/>
    <mergeCell ref="PCC25:PCH25"/>
    <mergeCell ref="PCI25:PCN25"/>
    <mergeCell ref="PAG25:PAL25"/>
    <mergeCell ref="PAM25:PAR25"/>
    <mergeCell ref="PAS25:PAX25"/>
    <mergeCell ref="PAY25:PBD25"/>
    <mergeCell ref="PBE25:PBJ25"/>
    <mergeCell ref="OZC25:OZH25"/>
    <mergeCell ref="OZI25:OZN25"/>
    <mergeCell ref="OZO25:OZT25"/>
    <mergeCell ref="OZU25:OZZ25"/>
    <mergeCell ref="PAA25:PAF25"/>
    <mergeCell ref="OXY25:OYD25"/>
    <mergeCell ref="OYE25:OYJ25"/>
    <mergeCell ref="OYK25:OYP25"/>
    <mergeCell ref="OYQ25:OYV25"/>
    <mergeCell ref="OYW25:OZB25"/>
    <mergeCell ref="OWU25:OWZ25"/>
    <mergeCell ref="OXA25:OXF25"/>
    <mergeCell ref="OXG25:OXL25"/>
    <mergeCell ref="OXM25:OXR25"/>
    <mergeCell ref="OXS25:OXX25"/>
    <mergeCell ref="OVQ25:OVV25"/>
    <mergeCell ref="OVW25:OWB25"/>
    <mergeCell ref="OWC25:OWH25"/>
    <mergeCell ref="OWI25:OWN25"/>
    <mergeCell ref="OWO25:OWT25"/>
    <mergeCell ref="OUM25:OUR25"/>
    <mergeCell ref="OUS25:OUX25"/>
    <mergeCell ref="OUY25:OVD25"/>
    <mergeCell ref="OVE25:OVJ25"/>
    <mergeCell ref="OVK25:OVP25"/>
    <mergeCell ref="OTI25:OTN25"/>
    <mergeCell ref="OTO25:OTT25"/>
    <mergeCell ref="OTU25:OTZ25"/>
    <mergeCell ref="OUA25:OUF25"/>
    <mergeCell ref="OUG25:OUL25"/>
    <mergeCell ref="OSE25:OSJ25"/>
    <mergeCell ref="OSK25:OSP25"/>
    <mergeCell ref="OSQ25:OSV25"/>
    <mergeCell ref="OSW25:OTB25"/>
    <mergeCell ref="OTC25:OTH25"/>
    <mergeCell ref="ORA25:ORF25"/>
    <mergeCell ref="ORG25:ORL25"/>
    <mergeCell ref="ORM25:ORR25"/>
    <mergeCell ref="ORS25:ORX25"/>
    <mergeCell ref="ORY25:OSD25"/>
    <mergeCell ref="OPW25:OQB25"/>
    <mergeCell ref="OQC25:OQH25"/>
    <mergeCell ref="OQI25:OQN25"/>
    <mergeCell ref="OQO25:OQT25"/>
    <mergeCell ref="OQU25:OQZ25"/>
    <mergeCell ref="OOS25:OOX25"/>
    <mergeCell ref="OOY25:OPD25"/>
    <mergeCell ref="OPE25:OPJ25"/>
    <mergeCell ref="OPK25:OPP25"/>
    <mergeCell ref="OPQ25:OPV25"/>
    <mergeCell ref="ONO25:ONT25"/>
    <mergeCell ref="ONU25:ONZ25"/>
    <mergeCell ref="OOA25:OOF25"/>
    <mergeCell ref="OOG25:OOL25"/>
    <mergeCell ref="OOM25:OOR25"/>
    <mergeCell ref="OMK25:OMP25"/>
    <mergeCell ref="OMQ25:OMV25"/>
    <mergeCell ref="OMW25:ONB25"/>
    <mergeCell ref="ONC25:ONH25"/>
    <mergeCell ref="ONI25:ONN25"/>
    <mergeCell ref="OLG25:OLL25"/>
    <mergeCell ref="OLM25:OLR25"/>
    <mergeCell ref="OLS25:OLX25"/>
    <mergeCell ref="OLY25:OMD25"/>
    <mergeCell ref="OME25:OMJ25"/>
    <mergeCell ref="OKC25:OKH25"/>
    <mergeCell ref="OKI25:OKN25"/>
    <mergeCell ref="OKO25:OKT25"/>
    <mergeCell ref="OKU25:OKZ25"/>
    <mergeCell ref="OLA25:OLF25"/>
    <mergeCell ref="OIY25:OJD25"/>
    <mergeCell ref="OJE25:OJJ25"/>
    <mergeCell ref="OJK25:OJP25"/>
    <mergeCell ref="OJQ25:OJV25"/>
    <mergeCell ref="OJW25:OKB25"/>
    <mergeCell ref="OHU25:OHZ25"/>
    <mergeCell ref="OIA25:OIF25"/>
    <mergeCell ref="OIG25:OIL25"/>
    <mergeCell ref="OIM25:OIR25"/>
    <mergeCell ref="OIS25:OIX25"/>
    <mergeCell ref="OGQ25:OGV25"/>
    <mergeCell ref="OGW25:OHB25"/>
    <mergeCell ref="OHC25:OHH25"/>
    <mergeCell ref="OHI25:OHN25"/>
    <mergeCell ref="OHO25:OHT25"/>
    <mergeCell ref="OFM25:OFR25"/>
    <mergeCell ref="OFS25:OFX25"/>
    <mergeCell ref="OFY25:OGD25"/>
    <mergeCell ref="OGE25:OGJ25"/>
    <mergeCell ref="OGK25:OGP25"/>
    <mergeCell ref="OEI25:OEN25"/>
    <mergeCell ref="OEO25:OET25"/>
    <mergeCell ref="OEU25:OEZ25"/>
    <mergeCell ref="OFA25:OFF25"/>
    <mergeCell ref="OFG25:OFL25"/>
    <mergeCell ref="ODE25:ODJ25"/>
    <mergeCell ref="ODK25:ODP25"/>
    <mergeCell ref="ODQ25:ODV25"/>
    <mergeCell ref="ODW25:OEB25"/>
    <mergeCell ref="OEC25:OEH25"/>
    <mergeCell ref="OCA25:OCF25"/>
    <mergeCell ref="OCG25:OCL25"/>
    <mergeCell ref="OCM25:OCR25"/>
    <mergeCell ref="OCS25:OCX25"/>
    <mergeCell ref="OCY25:ODD25"/>
    <mergeCell ref="OAW25:OBB25"/>
    <mergeCell ref="OBC25:OBH25"/>
    <mergeCell ref="OBI25:OBN25"/>
    <mergeCell ref="OBO25:OBT25"/>
    <mergeCell ref="OBU25:OBZ25"/>
    <mergeCell ref="NZS25:NZX25"/>
    <mergeCell ref="NZY25:OAD25"/>
    <mergeCell ref="OAE25:OAJ25"/>
    <mergeCell ref="OAK25:OAP25"/>
    <mergeCell ref="OAQ25:OAV25"/>
    <mergeCell ref="NYO25:NYT25"/>
    <mergeCell ref="NYU25:NYZ25"/>
    <mergeCell ref="NZA25:NZF25"/>
    <mergeCell ref="NZG25:NZL25"/>
    <mergeCell ref="NZM25:NZR25"/>
    <mergeCell ref="NXK25:NXP25"/>
    <mergeCell ref="NXQ25:NXV25"/>
    <mergeCell ref="NXW25:NYB25"/>
    <mergeCell ref="NYC25:NYH25"/>
    <mergeCell ref="NYI25:NYN25"/>
    <mergeCell ref="NWG25:NWL25"/>
    <mergeCell ref="NWM25:NWR25"/>
    <mergeCell ref="NWS25:NWX25"/>
    <mergeCell ref="NWY25:NXD25"/>
    <mergeCell ref="NXE25:NXJ25"/>
    <mergeCell ref="NVC25:NVH25"/>
    <mergeCell ref="NVI25:NVN25"/>
    <mergeCell ref="NVO25:NVT25"/>
    <mergeCell ref="NVU25:NVZ25"/>
    <mergeCell ref="NWA25:NWF25"/>
    <mergeCell ref="NTY25:NUD25"/>
    <mergeCell ref="NUE25:NUJ25"/>
    <mergeCell ref="NUK25:NUP25"/>
    <mergeCell ref="NUQ25:NUV25"/>
    <mergeCell ref="NUW25:NVB25"/>
    <mergeCell ref="NSU25:NSZ25"/>
    <mergeCell ref="NTA25:NTF25"/>
    <mergeCell ref="NTG25:NTL25"/>
    <mergeCell ref="NTM25:NTR25"/>
    <mergeCell ref="NTS25:NTX25"/>
    <mergeCell ref="NRQ25:NRV25"/>
    <mergeCell ref="NRW25:NSB25"/>
    <mergeCell ref="NSC25:NSH25"/>
    <mergeCell ref="NSI25:NSN25"/>
    <mergeCell ref="NSO25:NST25"/>
    <mergeCell ref="NQM25:NQR25"/>
    <mergeCell ref="NQS25:NQX25"/>
    <mergeCell ref="NQY25:NRD25"/>
    <mergeCell ref="NRE25:NRJ25"/>
    <mergeCell ref="NRK25:NRP25"/>
    <mergeCell ref="NPI25:NPN25"/>
    <mergeCell ref="NPO25:NPT25"/>
    <mergeCell ref="NPU25:NPZ25"/>
    <mergeCell ref="NQA25:NQF25"/>
    <mergeCell ref="NQG25:NQL25"/>
    <mergeCell ref="NOE25:NOJ25"/>
    <mergeCell ref="NOK25:NOP25"/>
    <mergeCell ref="NOQ25:NOV25"/>
    <mergeCell ref="NOW25:NPB25"/>
    <mergeCell ref="NPC25:NPH25"/>
    <mergeCell ref="NNA25:NNF25"/>
    <mergeCell ref="NNG25:NNL25"/>
    <mergeCell ref="NNM25:NNR25"/>
    <mergeCell ref="NNS25:NNX25"/>
    <mergeCell ref="NNY25:NOD25"/>
    <mergeCell ref="NLW25:NMB25"/>
    <mergeCell ref="NMC25:NMH25"/>
    <mergeCell ref="NMI25:NMN25"/>
    <mergeCell ref="NMO25:NMT25"/>
    <mergeCell ref="NMU25:NMZ25"/>
    <mergeCell ref="NKS25:NKX25"/>
    <mergeCell ref="NKY25:NLD25"/>
    <mergeCell ref="NLE25:NLJ25"/>
    <mergeCell ref="NLK25:NLP25"/>
    <mergeCell ref="NLQ25:NLV25"/>
    <mergeCell ref="NJO25:NJT25"/>
    <mergeCell ref="NJU25:NJZ25"/>
    <mergeCell ref="NKA25:NKF25"/>
    <mergeCell ref="NKG25:NKL25"/>
    <mergeCell ref="NKM25:NKR25"/>
    <mergeCell ref="NIK25:NIP25"/>
    <mergeCell ref="NIQ25:NIV25"/>
    <mergeCell ref="NIW25:NJB25"/>
    <mergeCell ref="NJC25:NJH25"/>
    <mergeCell ref="NJI25:NJN25"/>
    <mergeCell ref="NHG25:NHL25"/>
    <mergeCell ref="NHM25:NHR25"/>
    <mergeCell ref="NHS25:NHX25"/>
    <mergeCell ref="NHY25:NID25"/>
    <mergeCell ref="NIE25:NIJ25"/>
    <mergeCell ref="NGC25:NGH25"/>
    <mergeCell ref="NGI25:NGN25"/>
    <mergeCell ref="NGO25:NGT25"/>
    <mergeCell ref="NGU25:NGZ25"/>
    <mergeCell ref="NHA25:NHF25"/>
    <mergeCell ref="NEY25:NFD25"/>
    <mergeCell ref="NFE25:NFJ25"/>
    <mergeCell ref="NFK25:NFP25"/>
    <mergeCell ref="NFQ25:NFV25"/>
    <mergeCell ref="NFW25:NGB25"/>
    <mergeCell ref="NDU25:NDZ25"/>
    <mergeCell ref="NEA25:NEF25"/>
    <mergeCell ref="NEG25:NEL25"/>
    <mergeCell ref="NEM25:NER25"/>
    <mergeCell ref="NES25:NEX25"/>
    <mergeCell ref="NCQ25:NCV25"/>
    <mergeCell ref="NCW25:NDB25"/>
    <mergeCell ref="NDC25:NDH25"/>
    <mergeCell ref="NDI25:NDN25"/>
    <mergeCell ref="NDO25:NDT25"/>
    <mergeCell ref="NBM25:NBR25"/>
    <mergeCell ref="NBS25:NBX25"/>
    <mergeCell ref="NBY25:NCD25"/>
    <mergeCell ref="NCE25:NCJ25"/>
    <mergeCell ref="NCK25:NCP25"/>
    <mergeCell ref="NAI25:NAN25"/>
    <mergeCell ref="NAO25:NAT25"/>
    <mergeCell ref="NAU25:NAZ25"/>
    <mergeCell ref="NBA25:NBF25"/>
    <mergeCell ref="NBG25:NBL25"/>
    <mergeCell ref="MZE25:MZJ25"/>
    <mergeCell ref="MZK25:MZP25"/>
    <mergeCell ref="MZQ25:MZV25"/>
    <mergeCell ref="MZW25:NAB25"/>
    <mergeCell ref="NAC25:NAH25"/>
    <mergeCell ref="MYA25:MYF25"/>
    <mergeCell ref="MYG25:MYL25"/>
    <mergeCell ref="MYM25:MYR25"/>
    <mergeCell ref="MYS25:MYX25"/>
    <mergeCell ref="MYY25:MZD25"/>
    <mergeCell ref="MWW25:MXB25"/>
    <mergeCell ref="MXC25:MXH25"/>
    <mergeCell ref="MXI25:MXN25"/>
    <mergeCell ref="MXO25:MXT25"/>
    <mergeCell ref="MXU25:MXZ25"/>
    <mergeCell ref="MVS25:MVX25"/>
    <mergeCell ref="MVY25:MWD25"/>
    <mergeCell ref="MWE25:MWJ25"/>
    <mergeCell ref="MWK25:MWP25"/>
    <mergeCell ref="MWQ25:MWV25"/>
    <mergeCell ref="MUO25:MUT25"/>
    <mergeCell ref="MUU25:MUZ25"/>
    <mergeCell ref="MVA25:MVF25"/>
    <mergeCell ref="MVG25:MVL25"/>
    <mergeCell ref="MVM25:MVR25"/>
    <mergeCell ref="MTK25:MTP25"/>
    <mergeCell ref="MTQ25:MTV25"/>
    <mergeCell ref="MTW25:MUB25"/>
    <mergeCell ref="MUC25:MUH25"/>
    <mergeCell ref="MUI25:MUN25"/>
    <mergeCell ref="MSG25:MSL25"/>
    <mergeCell ref="MSM25:MSR25"/>
    <mergeCell ref="MSS25:MSX25"/>
    <mergeCell ref="MSY25:MTD25"/>
    <mergeCell ref="MTE25:MTJ25"/>
    <mergeCell ref="MRC25:MRH25"/>
    <mergeCell ref="MRI25:MRN25"/>
    <mergeCell ref="MRO25:MRT25"/>
    <mergeCell ref="MRU25:MRZ25"/>
    <mergeCell ref="MSA25:MSF25"/>
    <mergeCell ref="MPY25:MQD25"/>
    <mergeCell ref="MQE25:MQJ25"/>
    <mergeCell ref="MQK25:MQP25"/>
    <mergeCell ref="MQQ25:MQV25"/>
    <mergeCell ref="MQW25:MRB25"/>
    <mergeCell ref="MOU25:MOZ25"/>
    <mergeCell ref="MPA25:MPF25"/>
    <mergeCell ref="MPG25:MPL25"/>
    <mergeCell ref="MPM25:MPR25"/>
    <mergeCell ref="MPS25:MPX25"/>
    <mergeCell ref="MNQ25:MNV25"/>
    <mergeCell ref="MNW25:MOB25"/>
    <mergeCell ref="MOC25:MOH25"/>
    <mergeCell ref="MOI25:MON25"/>
    <mergeCell ref="MOO25:MOT25"/>
    <mergeCell ref="MMM25:MMR25"/>
    <mergeCell ref="MMS25:MMX25"/>
    <mergeCell ref="MMY25:MND25"/>
    <mergeCell ref="MNE25:MNJ25"/>
    <mergeCell ref="MNK25:MNP25"/>
    <mergeCell ref="MLI25:MLN25"/>
    <mergeCell ref="MLO25:MLT25"/>
    <mergeCell ref="MLU25:MLZ25"/>
    <mergeCell ref="MMA25:MMF25"/>
    <mergeCell ref="MMG25:MML25"/>
    <mergeCell ref="MKE25:MKJ25"/>
    <mergeCell ref="MKK25:MKP25"/>
    <mergeCell ref="MKQ25:MKV25"/>
    <mergeCell ref="MKW25:MLB25"/>
    <mergeCell ref="MLC25:MLH25"/>
    <mergeCell ref="MJA25:MJF25"/>
    <mergeCell ref="MJG25:MJL25"/>
    <mergeCell ref="MJM25:MJR25"/>
    <mergeCell ref="MJS25:MJX25"/>
    <mergeCell ref="MJY25:MKD25"/>
    <mergeCell ref="MHW25:MIB25"/>
    <mergeCell ref="MIC25:MIH25"/>
    <mergeCell ref="MII25:MIN25"/>
    <mergeCell ref="MIO25:MIT25"/>
    <mergeCell ref="MIU25:MIZ25"/>
    <mergeCell ref="MGS25:MGX25"/>
    <mergeCell ref="MGY25:MHD25"/>
    <mergeCell ref="MHE25:MHJ25"/>
    <mergeCell ref="MHK25:MHP25"/>
    <mergeCell ref="MHQ25:MHV25"/>
    <mergeCell ref="MFO25:MFT25"/>
    <mergeCell ref="MFU25:MFZ25"/>
    <mergeCell ref="MGA25:MGF25"/>
    <mergeCell ref="MGG25:MGL25"/>
    <mergeCell ref="MGM25:MGR25"/>
    <mergeCell ref="MEK25:MEP25"/>
    <mergeCell ref="MEQ25:MEV25"/>
    <mergeCell ref="MEW25:MFB25"/>
    <mergeCell ref="MFC25:MFH25"/>
    <mergeCell ref="MFI25:MFN25"/>
    <mergeCell ref="MDG25:MDL25"/>
    <mergeCell ref="MDM25:MDR25"/>
    <mergeCell ref="MDS25:MDX25"/>
    <mergeCell ref="MDY25:MED25"/>
    <mergeCell ref="MEE25:MEJ25"/>
    <mergeCell ref="MCC25:MCH25"/>
    <mergeCell ref="MCI25:MCN25"/>
    <mergeCell ref="MCO25:MCT25"/>
    <mergeCell ref="MCU25:MCZ25"/>
    <mergeCell ref="MDA25:MDF25"/>
    <mergeCell ref="MAY25:MBD25"/>
    <mergeCell ref="MBE25:MBJ25"/>
    <mergeCell ref="MBK25:MBP25"/>
    <mergeCell ref="MBQ25:MBV25"/>
    <mergeCell ref="MBW25:MCB25"/>
    <mergeCell ref="LZU25:LZZ25"/>
    <mergeCell ref="MAA25:MAF25"/>
    <mergeCell ref="MAG25:MAL25"/>
    <mergeCell ref="MAM25:MAR25"/>
    <mergeCell ref="MAS25:MAX25"/>
    <mergeCell ref="LYQ25:LYV25"/>
    <mergeCell ref="LYW25:LZB25"/>
    <mergeCell ref="LZC25:LZH25"/>
    <mergeCell ref="LZI25:LZN25"/>
    <mergeCell ref="LZO25:LZT25"/>
    <mergeCell ref="LXM25:LXR25"/>
    <mergeCell ref="LXS25:LXX25"/>
    <mergeCell ref="LXY25:LYD25"/>
    <mergeCell ref="LYE25:LYJ25"/>
    <mergeCell ref="LYK25:LYP25"/>
    <mergeCell ref="LWI25:LWN25"/>
    <mergeCell ref="LWO25:LWT25"/>
    <mergeCell ref="LWU25:LWZ25"/>
    <mergeCell ref="LXA25:LXF25"/>
    <mergeCell ref="LXG25:LXL25"/>
    <mergeCell ref="LVE25:LVJ25"/>
    <mergeCell ref="LVK25:LVP25"/>
    <mergeCell ref="LVQ25:LVV25"/>
    <mergeCell ref="LVW25:LWB25"/>
    <mergeCell ref="LWC25:LWH25"/>
    <mergeCell ref="LUA25:LUF25"/>
    <mergeCell ref="LUG25:LUL25"/>
    <mergeCell ref="LUM25:LUR25"/>
    <mergeCell ref="LUS25:LUX25"/>
    <mergeCell ref="LUY25:LVD25"/>
    <mergeCell ref="LSW25:LTB25"/>
    <mergeCell ref="LTC25:LTH25"/>
    <mergeCell ref="LTI25:LTN25"/>
    <mergeCell ref="LTO25:LTT25"/>
    <mergeCell ref="LTU25:LTZ25"/>
    <mergeCell ref="LRS25:LRX25"/>
    <mergeCell ref="LRY25:LSD25"/>
    <mergeCell ref="LSE25:LSJ25"/>
    <mergeCell ref="LSK25:LSP25"/>
    <mergeCell ref="LSQ25:LSV25"/>
    <mergeCell ref="LQO25:LQT25"/>
    <mergeCell ref="LQU25:LQZ25"/>
    <mergeCell ref="LRA25:LRF25"/>
    <mergeCell ref="LRG25:LRL25"/>
    <mergeCell ref="LRM25:LRR25"/>
    <mergeCell ref="LPK25:LPP25"/>
    <mergeCell ref="LPQ25:LPV25"/>
    <mergeCell ref="LPW25:LQB25"/>
    <mergeCell ref="LQC25:LQH25"/>
    <mergeCell ref="LQI25:LQN25"/>
    <mergeCell ref="LOG25:LOL25"/>
    <mergeCell ref="LOM25:LOR25"/>
    <mergeCell ref="LOS25:LOX25"/>
    <mergeCell ref="LOY25:LPD25"/>
    <mergeCell ref="LPE25:LPJ25"/>
    <mergeCell ref="LNC25:LNH25"/>
    <mergeCell ref="LNI25:LNN25"/>
    <mergeCell ref="LNO25:LNT25"/>
    <mergeCell ref="LNU25:LNZ25"/>
    <mergeCell ref="LOA25:LOF25"/>
    <mergeCell ref="LLY25:LMD25"/>
    <mergeCell ref="LME25:LMJ25"/>
    <mergeCell ref="LMK25:LMP25"/>
    <mergeCell ref="LMQ25:LMV25"/>
    <mergeCell ref="LMW25:LNB25"/>
    <mergeCell ref="LKU25:LKZ25"/>
    <mergeCell ref="LLA25:LLF25"/>
    <mergeCell ref="LLG25:LLL25"/>
    <mergeCell ref="LLM25:LLR25"/>
    <mergeCell ref="LLS25:LLX25"/>
    <mergeCell ref="LJQ25:LJV25"/>
    <mergeCell ref="LJW25:LKB25"/>
    <mergeCell ref="LKC25:LKH25"/>
    <mergeCell ref="LKI25:LKN25"/>
    <mergeCell ref="LKO25:LKT25"/>
    <mergeCell ref="LIM25:LIR25"/>
    <mergeCell ref="LIS25:LIX25"/>
    <mergeCell ref="LIY25:LJD25"/>
    <mergeCell ref="LJE25:LJJ25"/>
    <mergeCell ref="LJK25:LJP25"/>
    <mergeCell ref="LHI25:LHN25"/>
    <mergeCell ref="LHO25:LHT25"/>
    <mergeCell ref="LHU25:LHZ25"/>
    <mergeCell ref="LIA25:LIF25"/>
    <mergeCell ref="LIG25:LIL25"/>
    <mergeCell ref="LGE25:LGJ25"/>
    <mergeCell ref="LGK25:LGP25"/>
    <mergeCell ref="LGQ25:LGV25"/>
    <mergeCell ref="LGW25:LHB25"/>
    <mergeCell ref="LHC25:LHH25"/>
    <mergeCell ref="LFA25:LFF25"/>
    <mergeCell ref="LFG25:LFL25"/>
    <mergeCell ref="LFM25:LFR25"/>
    <mergeCell ref="LFS25:LFX25"/>
    <mergeCell ref="LFY25:LGD25"/>
    <mergeCell ref="LDW25:LEB25"/>
    <mergeCell ref="LEC25:LEH25"/>
    <mergeCell ref="LEI25:LEN25"/>
    <mergeCell ref="LEO25:LET25"/>
    <mergeCell ref="LEU25:LEZ25"/>
    <mergeCell ref="LCS25:LCX25"/>
    <mergeCell ref="LCY25:LDD25"/>
    <mergeCell ref="LDE25:LDJ25"/>
    <mergeCell ref="LDK25:LDP25"/>
    <mergeCell ref="LDQ25:LDV25"/>
    <mergeCell ref="LBO25:LBT25"/>
    <mergeCell ref="LBU25:LBZ25"/>
    <mergeCell ref="LCA25:LCF25"/>
    <mergeCell ref="LCG25:LCL25"/>
    <mergeCell ref="LCM25:LCR25"/>
    <mergeCell ref="LAK25:LAP25"/>
    <mergeCell ref="LAQ25:LAV25"/>
    <mergeCell ref="LAW25:LBB25"/>
    <mergeCell ref="LBC25:LBH25"/>
    <mergeCell ref="LBI25:LBN25"/>
    <mergeCell ref="KZG25:KZL25"/>
    <mergeCell ref="KZM25:KZR25"/>
    <mergeCell ref="KZS25:KZX25"/>
    <mergeCell ref="KZY25:LAD25"/>
    <mergeCell ref="LAE25:LAJ25"/>
    <mergeCell ref="KYC25:KYH25"/>
    <mergeCell ref="KYI25:KYN25"/>
    <mergeCell ref="KYO25:KYT25"/>
    <mergeCell ref="KYU25:KYZ25"/>
    <mergeCell ref="KZA25:KZF25"/>
    <mergeCell ref="KWY25:KXD25"/>
    <mergeCell ref="KXE25:KXJ25"/>
    <mergeCell ref="KXK25:KXP25"/>
    <mergeCell ref="KXQ25:KXV25"/>
    <mergeCell ref="KXW25:KYB25"/>
    <mergeCell ref="KVU25:KVZ25"/>
    <mergeCell ref="KWA25:KWF25"/>
    <mergeCell ref="KWG25:KWL25"/>
    <mergeCell ref="KWM25:KWR25"/>
    <mergeCell ref="KWS25:KWX25"/>
    <mergeCell ref="KUQ25:KUV25"/>
    <mergeCell ref="KUW25:KVB25"/>
    <mergeCell ref="KVC25:KVH25"/>
    <mergeCell ref="KVI25:KVN25"/>
    <mergeCell ref="KVO25:KVT25"/>
    <mergeCell ref="KTM25:KTR25"/>
    <mergeCell ref="KTS25:KTX25"/>
    <mergeCell ref="KTY25:KUD25"/>
    <mergeCell ref="KUE25:KUJ25"/>
    <mergeCell ref="KUK25:KUP25"/>
    <mergeCell ref="KSI25:KSN25"/>
    <mergeCell ref="KSO25:KST25"/>
    <mergeCell ref="KSU25:KSZ25"/>
    <mergeCell ref="KTA25:KTF25"/>
    <mergeCell ref="KTG25:KTL25"/>
    <mergeCell ref="KRE25:KRJ25"/>
    <mergeCell ref="KRK25:KRP25"/>
    <mergeCell ref="KRQ25:KRV25"/>
    <mergeCell ref="KRW25:KSB25"/>
    <mergeCell ref="KSC25:KSH25"/>
    <mergeCell ref="KQA25:KQF25"/>
    <mergeCell ref="KQG25:KQL25"/>
    <mergeCell ref="KQM25:KQR25"/>
    <mergeCell ref="KQS25:KQX25"/>
    <mergeCell ref="KQY25:KRD25"/>
    <mergeCell ref="KOW25:KPB25"/>
    <mergeCell ref="KPC25:KPH25"/>
    <mergeCell ref="KPI25:KPN25"/>
    <mergeCell ref="KPO25:KPT25"/>
    <mergeCell ref="KPU25:KPZ25"/>
    <mergeCell ref="KNS25:KNX25"/>
    <mergeCell ref="KNY25:KOD25"/>
    <mergeCell ref="KOE25:KOJ25"/>
    <mergeCell ref="KOK25:KOP25"/>
    <mergeCell ref="KOQ25:KOV25"/>
    <mergeCell ref="KMO25:KMT25"/>
    <mergeCell ref="KMU25:KMZ25"/>
    <mergeCell ref="KNA25:KNF25"/>
    <mergeCell ref="KNG25:KNL25"/>
    <mergeCell ref="KNM25:KNR25"/>
    <mergeCell ref="KLK25:KLP25"/>
    <mergeCell ref="KLQ25:KLV25"/>
    <mergeCell ref="KLW25:KMB25"/>
    <mergeCell ref="KMC25:KMH25"/>
    <mergeCell ref="KMI25:KMN25"/>
    <mergeCell ref="KKG25:KKL25"/>
    <mergeCell ref="KKM25:KKR25"/>
    <mergeCell ref="KKS25:KKX25"/>
    <mergeCell ref="KKY25:KLD25"/>
    <mergeCell ref="KLE25:KLJ25"/>
    <mergeCell ref="KJC25:KJH25"/>
    <mergeCell ref="KJI25:KJN25"/>
    <mergeCell ref="KJO25:KJT25"/>
    <mergeCell ref="KJU25:KJZ25"/>
    <mergeCell ref="KKA25:KKF25"/>
    <mergeCell ref="KHY25:KID25"/>
    <mergeCell ref="KIE25:KIJ25"/>
    <mergeCell ref="KIK25:KIP25"/>
    <mergeCell ref="KIQ25:KIV25"/>
    <mergeCell ref="KIW25:KJB25"/>
    <mergeCell ref="KGU25:KGZ25"/>
    <mergeCell ref="KHA25:KHF25"/>
    <mergeCell ref="KHG25:KHL25"/>
    <mergeCell ref="KHM25:KHR25"/>
    <mergeCell ref="KHS25:KHX25"/>
    <mergeCell ref="KFQ25:KFV25"/>
    <mergeCell ref="KFW25:KGB25"/>
    <mergeCell ref="KGC25:KGH25"/>
    <mergeCell ref="KGI25:KGN25"/>
    <mergeCell ref="KGO25:KGT25"/>
    <mergeCell ref="KEM25:KER25"/>
    <mergeCell ref="KES25:KEX25"/>
    <mergeCell ref="KEY25:KFD25"/>
    <mergeCell ref="KFE25:KFJ25"/>
    <mergeCell ref="KFK25:KFP25"/>
    <mergeCell ref="KDI25:KDN25"/>
    <mergeCell ref="KDO25:KDT25"/>
    <mergeCell ref="KDU25:KDZ25"/>
    <mergeCell ref="KEA25:KEF25"/>
    <mergeCell ref="KEG25:KEL25"/>
    <mergeCell ref="KCE25:KCJ25"/>
    <mergeCell ref="KCK25:KCP25"/>
    <mergeCell ref="KCQ25:KCV25"/>
    <mergeCell ref="KCW25:KDB25"/>
    <mergeCell ref="KDC25:KDH25"/>
    <mergeCell ref="KBA25:KBF25"/>
    <mergeCell ref="KBG25:KBL25"/>
    <mergeCell ref="KBM25:KBR25"/>
    <mergeCell ref="KBS25:KBX25"/>
    <mergeCell ref="KBY25:KCD25"/>
    <mergeCell ref="JZW25:KAB25"/>
    <mergeCell ref="KAC25:KAH25"/>
    <mergeCell ref="KAI25:KAN25"/>
    <mergeCell ref="KAO25:KAT25"/>
    <mergeCell ref="KAU25:KAZ25"/>
    <mergeCell ref="JYS25:JYX25"/>
    <mergeCell ref="JYY25:JZD25"/>
    <mergeCell ref="JZE25:JZJ25"/>
    <mergeCell ref="JZK25:JZP25"/>
    <mergeCell ref="JZQ25:JZV25"/>
    <mergeCell ref="JXO25:JXT25"/>
    <mergeCell ref="JXU25:JXZ25"/>
    <mergeCell ref="JYA25:JYF25"/>
    <mergeCell ref="JYG25:JYL25"/>
    <mergeCell ref="JYM25:JYR25"/>
    <mergeCell ref="JWK25:JWP25"/>
    <mergeCell ref="JWQ25:JWV25"/>
    <mergeCell ref="JWW25:JXB25"/>
    <mergeCell ref="JXC25:JXH25"/>
    <mergeCell ref="JXI25:JXN25"/>
    <mergeCell ref="JVG25:JVL25"/>
    <mergeCell ref="JVM25:JVR25"/>
    <mergeCell ref="JVS25:JVX25"/>
    <mergeCell ref="JVY25:JWD25"/>
    <mergeCell ref="JWE25:JWJ25"/>
    <mergeCell ref="JUC25:JUH25"/>
    <mergeCell ref="JUI25:JUN25"/>
    <mergeCell ref="JUO25:JUT25"/>
    <mergeCell ref="JUU25:JUZ25"/>
    <mergeCell ref="JVA25:JVF25"/>
    <mergeCell ref="JSY25:JTD25"/>
    <mergeCell ref="JTE25:JTJ25"/>
    <mergeCell ref="JTK25:JTP25"/>
    <mergeCell ref="JTQ25:JTV25"/>
    <mergeCell ref="JTW25:JUB25"/>
    <mergeCell ref="JRU25:JRZ25"/>
    <mergeCell ref="JSA25:JSF25"/>
    <mergeCell ref="JSG25:JSL25"/>
    <mergeCell ref="JSM25:JSR25"/>
    <mergeCell ref="JSS25:JSX25"/>
    <mergeCell ref="JQQ25:JQV25"/>
    <mergeCell ref="JQW25:JRB25"/>
    <mergeCell ref="JRC25:JRH25"/>
    <mergeCell ref="JRI25:JRN25"/>
    <mergeCell ref="JRO25:JRT25"/>
    <mergeCell ref="JPM25:JPR25"/>
    <mergeCell ref="JPS25:JPX25"/>
    <mergeCell ref="JPY25:JQD25"/>
    <mergeCell ref="JQE25:JQJ25"/>
    <mergeCell ref="JQK25:JQP25"/>
    <mergeCell ref="JOI25:JON25"/>
    <mergeCell ref="JOO25:JOT25"/>
    <mergeCell ref="JOU25:JOZ25"/>
    <mergeCell ref="JPA25:JPF25"/>
    <mergeCell ref="JPG25:JPL25"/>
    <mergeCell ref="JNE25:JNJ25"/>
    <mergeCell ref="JNK25:JNP25"/>
    <mergeCell ref="JNQ25:JNV25"/>
    <mergeCell ref="JNW25:JOB25"/>
    <mergeCell ref="JOC25:JOH25"/>
    <mergeCell ref="JMA25:JMF25"/>
    <mergeCell ref="JMG25:JML25"/>
    <mergeCell ref="JMM25:JMR25"/>
    <mergeCell ref="JMS25:JMX25"/>
    <mergeCell ref="JMY25:JND25"/>
    <mergeCell ref="JKW25:JLB25"/>
    <mergeCell ref="JLC25:JLH25"/>
    <mergeCell ref="JLI25:JLN25"/>
    <mergeCell ref="JLO25:JLT25"/>
    <mergeCell ref="JLU25:JLZ25"/>
    <mergeCell ref="JJS25:JJX25"/>
    <mergeCell ref="JJY25:JKD25"/>
    <mergeCell ref="JKE25:JKJ25"/>
    <mergeCell ref="JKK25:JKP25"/>
    <mergeCell ref="JKQ25:JKV25"/>
    <mergeCell ref="JIO25:JIT25"/>
    <mergeCell ref="JIU25:JIZ25"/>
    <mergeCell ref="JJA25:JJF25"/>
    <mergeCell ref="JJG25:JJL25"/>
    <mergeCell ref="JJM25:JJR25"/>
    <mergeCell ref="JHK25:JHP25"/>
    <mergeCell ref="JHQ25:JHV25"/>
    <mergeCell ref="JHW25:JIB25"/>
    <mergeCell ref="JIC25:JIH25"/>
    <mergeCell ref="JII25:JIN25"/>
    <mergeCell ref="JGG25:JGL25"/>
    <mergeCell ref="JGM25:JGR25"/>
    <mergeCell ref="JGS25:JGX25"/>
    <mergeCell ref="JGY25:JHD25"/>
    <mergeCell ref="JHE25:JHJ25"/>
    <mergeCell ref="JFC25:JFH25"/>
    <mergeCell ref="JFI25:JFN25"/>
    <mergeCell ref="JFO25:JFT25"/>
    <mergeCell ref="JFU25:JFZ25"/>
    <mergeCell ref="JGA25:JGF25"/>
    <mergeCell ref="JDY25:JED25"/>
    <mergeCell ref="JEE25:JEJ25"/>
    <mergeCell ref="JEK25:JEP25"/>
    <mergeCell ref="JEQ25:JEV25"/>
    <mergeCell ref="JEW25:JFB25"/>
    <mergeCell ref="JCU25:JCZ25"/>
    <mergeCell ref="JDA25:JDF25"/>
    <mergeCell ref="JDG25:JDL25"/>
    <mergeCell ref="JDM25:JDR25"/>
    <mergeCell ref="JDS25:JDX25"/>
    <mergeCell ref="JBQ25:JBV25"/>
    <mergeCell ref="JBW25:JCB25"/>
    <mergeCell ref="JCC25:JCH25"/>
    <mergeCell ref="JCI25:JCN25"/>
    <mergeCell ref="JCO25:JCT25"/>
    <mergeCell ref="JAM25:JAR25"/>
    <mergeCell ref="JAS25:JAX25"/>
    <mergeCell ref="JAY25:JBD25"/>
    <mergeCell ref="JBE25:JBJ25"/>
    <mergeCell ref="JBK25:JBP25"/>
    <mergeCell ref="IZI25:IZN25"/>
    <mergeCell ref="IZO25:IZT25"/>
    <mergeCell ref="IZU25:IZZ25"/>
    <mergeCell ref="JAA25:JAF25"/>
    <mergeCell ref="JAG25:JAL25"/>
    <mergeCell ref="IYE25:IYJ25"/>
    <mergeCell ref="IYK25:IYP25"/>
    <mergeCell ref="IYQ25:IYV25"/>
    <mergeCell ref="IYW25:IZB25"/>
    <mergeCell ref="IZC25:IZH25"/>
    <mergeCell ref="IXA25:IXF25"/>
    <mergeCell ref="IXG25:IXL25"/>
    <mergeCell ref="IXM25:IXR25"/>
    <mergeCell ref="IXS25:IXX25"/>
    <mergeCell ref="IXY25:IYD25"/>
    <mergeCell ref="IVW25:IWB25"/>
    <mergeCell ref="IWC25:IWH25"/>
    <mergeCell ref="IWI25:IWN25"/>
    <mergeCell ref="IWO25:IWT25"/>
    <mergeCell ref="IWU25:IWZ25"/>
    <mergeCell ref="IUS25:IUX25"/>
    <mergeCell ref="IUY25:IVD25"/>
    <mergeCell ref="IVE25:IVJ25"/>
    <mergeCell ref="IVK25:IVP25"/>
    <mergeCell ref="IVQ25:IVV25"/>
    <mergeCell ref="ITO25:ITT25"/>
    <mergeCell ref="ITU25:ITZ25"/>
    <mergeCell ref="IUA25:IUF25"/>
    <mergeCell ref="IUG25:IUL25"/>
    <mergeCell ref="IUM25:IUR25"/>
    <mergeCell ref="ISK25:ISP25"/>
    <mergeCell ref="ISQ25:ISV25"/>
    <mergeCell ref="ISW25:ITB25"/>
    <mergeCell ref="ITC25:ITH25"/>
    <mergeCell ref="ITI25:ITN25"/>
    <mergeCell ref="IRG25:IRL25"/>
    <mergeCell ref="IRM25:IRR25"/>
    <mergeCell ref="IRS25:IRX25"/>
    <mergeCell ref="IRY25:ISD25"/>
    <mergeCell ref="ISE25:ISJ25"/>
    <mergeCell ref="IQC25:IQH25"/>
    <mergeCell ref="IQI25:IQN25"/>
    <mergeCell ref="IQO25:IQT25"/>
    <mergeCell ref="IQU25:IQZ25"/>
    <mergeCell ref="IRA25:IRF25"/>
    <mergeCell ref="IOY25:IPD25"/>
    <mergeCell ref="IPE25:IPJ25"/>
    <mergeCell ref="IPK25:IPP25"/>
    <mergeCell ref="IPQ25:IPV25"/>
    <mergeCell ref="IPW25:IQB25"/>
    <mergeCell ref="INU25:INZ25"/>
    <mergeCell ref="IOA25:IOF25"/>
    <mergeCell ref="IOG25:IOL25"/>
    <mergeCell ref="IOM25:IOR25"/>
    <mergeCell ref="IOS25:IOX25"/>
    <mergeCell ref="IMQ25:IMV25"/>
    <mergeCell ref="IMW25:INB25"/>
    <mergeCell ref="INC25:INH25"/>
    <mergeCell ref="INI25:INN25"/>
    <mergeCell ref="INO25:INT25"/>
    <mergeCell ref="ILM25:ILR25"/>
    <mergeCell ref="ILS25:ILX25"/>
    <mergeCell ref="ILY25:IMD25"/>
    <mergeCell ref="IME25:IMJ25"/>
    <mergeCell ref="IMK25:IMP25"/>
    <mergeCell ref="IKI25:IKN25"/>
    <mergeCell ref="IKO25:IKT25"/>
    <mergeCell ref="IKU25:IKZ25"/>
    <mergeCell ref="ILA25:ILF25"/>
    <mergeCell ref="ILG25:ILL25"/>
    <mergeCell ref="IJE25:IJJ25"/>
    <mergeCell ref="IJK25:IJP25"/>
    <mergeCell ref="IJQ25:IJV25"/>
    <mergeCell ref="IJW25:IKB25"/>
    <mergeCell ref="IKC25:IKH25"/>
    <mergeCell ref="IIA25:IIF25"/>
    <mergeCell ref="IIG25:IIL25"/>
    <mergeCell ref="IIM25:IIR25"/>
    <mergeCell ref="IIS25:IIX25"/>
    <mergeCell ref="IIY25:IJD25"/>
    <mergeCell ref="IGW25:IHB25"/>
    <mergeCell ref="IHC25:IHH25"/>
    <mergeCell ref="IHI25:IHN25"/>
    <mergeCell ref="IHO25:IHT25"/>
    <mergeCell ref="IHU25:IHZ25"/>
    <mergeCell ref="IFS25:IFX25"/>
    <mergeCell ref="IFY25:IGD25"/>
    <mergeCell ref="IGE25:IGJ25"/>
    <mergeCell ref="IGK25:IGP25"/>
    <mergeCell ref="IGQ25:IGV25"/>
    <mergeCell ref="IEO25:IET25"/>
    <mergeCell ref="IEU25:IEZ25"/>
    <mergeCell ref="IFA25:IFF25"/>
    <mergeCell ref="IFG25:IFL25"/>
    <mergeCell ref="IFM25:IFR25"/>
    <mergeCell ref="IDK25:IDP25"/>
    <mergeCell ref="IDQ25:IDV25"/>
    <mergeCell ref="IDW25:IEB25"/>
    <mergeCell ref="IEC25:IEH25"/>
    <mergeCell ref="IEI25:IEN25"/>
    <mergeCell ref="ICG25:ICL25"/>
    <mergeCell ref="ICM25:ICR25"/>
    <mergeCell ref="ICS25:ICX25"/>
    <mergeCell ref="ICY25:IDD25"/>
    <mergeCell ref="IDE25:IDJ25"/>
    <mergeCell ref="IBC25:IBH25"/>
    <mergeCell ref="IBI25:IBN25"/>
    <mergeCell ref="IBO25:IBT25"/>
    <mergeCell ref="IBU25:IBZ25"/>
    <mergeCell ref="ICA25:ICF25"/>
    <mergeCell ref="HZY25:IAD25"/>
    <mergeCell ref="IAE25:IAJ25"/>
    <mergeCell ref="IAK25:IAP25"/>
    <mergeCell ref="IAQ25:IAV25"/>
    <mergeCell ref="IAW25:IBB25"/>
    <mergeCell ref="HYU25:HYZ25"/>
    <mergeCell ref="HZA25:HZF25"/>
    <mergeCell ref="HZG25:HZL25"/>
    <mergeCell ref="HZM25:HZR25"/>
    <mergeCell ref="HZS25:HZX25"/>
    <mergeCell ref="HXQ25:HXV25"/>
    <mergeCell ref="HXW25:HYB25"/>
    <mergeCell ref="HYC25:HYH25"/>
    <mergeCell ref="HYI25:HYN25"/>
    <mergeCell ref="HYO25:HYT25"/>
    <mergeCell ref="HWM25:HWR25"/>
    <mergeCell ref="HWS25:HWX25"/>
    <mergeCell ref="HWY25:HXD25"/>
    <mergeCell ref="HXE25:HXJ25"/>
    <mergeCell ref="HXK25:HXP25"/>
    <mergeCell ref="HVI25:HVN25"/>
    <mergeCell ref="HVO25:HVT25"/>
    <mergeCell ref="HVU25:HVZ25"/>
    <mergeCell ref="HWA25:HWF25"/>
    <mergeCell ref="HWG25:HWL25"/>
    <mergeCell ref="HUE25:HUJ25"/>
    <mergeCell ref="HUK25:HUP25"/>
    <mergeCell ref="HUQ25:HUV25"/>
    <mergeCell ref="HUW25:HVB25"/>
    <mergeCell ref="HVC25:HVH25"/>
    <mergeCell ref="HTA25:HTF25"/>
    <mergeCell ref="HTG25:HTL25"/>
    <mergeCell ref="HTM25:HTR25"/>
    <mergeCell ref="HTS25:HTX25"/>
    <mergeCell ref="HTY25:HUD25"/>
    <mergeCell ref="HRW25:HSB25"/>
    <mergeCell ref="HSC25:HSH25"/>
    <mergeCell ref="HSI25:HSN25"/>
    <mergeCell ref="HSO25:HST25"/>
    <mergeCell ref="HSU25:HSZ25"/>
    <mergeCell ref="HQS25:HQX25"/>
    <mergeCell ref="HQY25:HRD25"/>
    <mergeCell ref="HRE25:HRJ25"/>
    <mergeCell ref="HRK25:HRP25"/>
    <mergeCell ref="HRQ25:HRV25"/>
    <mergeCell ref="HPO25:HPT25"/>
    <mergeCell ref="HPU25:HPZ25"/>
    <mergeCell ref="HQA25:HQF25"/>
    <mergeCell ref="HQG25:HQL25"/>
    <mergeCell ref="HQM25:HQR25"/>
    <mergeCell ref="HOK25:HOP25"/>
    <mergeCell ref="HOQ25:HOV25"/>
    <mergeCell ref="HOW25:HPB25"/>
    <mergeCell ref="HPC25:HPH25"/>
    <mergeCell ref="HPI25:HPN25"/>
    <mergeCell ref="HNG25:HNL25"/>
    <mergeCell ref="HNM25:HNR25"/>
    <mergeCell ref="HNS25:HNX25"/>
    <mergeCell ref="HNY25:HOD25"/>
    <mergeCell ref="HOE25:HOJ25"/>
    <mergeCell ref="HMC25:HMH25"/>
    <mergeCell ref="HMI25:HMN25"/>
    <mergeCell ref="HMO25:HMT25"/>
    <mergeCell ref="HMU25:HMZ25"/>
    <mergeCell ref="HNA25:HNF25"/>
    <mergeCell ref="HKY25:HLD25"/>
    <mergeCell ref="HLE25:HLJ25"/>
    <mergeCell ref="HLK25:HLP25"/>
    <mergeCell ref="HLQ25:HLV25"/>
    <mergeCell ref="HLW25:HMB25"/>
    <mergeCell ref="HJU25:HJZ25"/>
    <mergeCell ref="HKA25:HKF25"/>
    <mergeCell ref="HKG25:HKL25"/>
    <mergeCell ref="HKM25:HKR25"/>
    <mergeCell ref="HKS25:HKX25"/>
    <mergeCell ref="HIQ25:HIV25"/>
    <mergeCell ref="HIW25:HJB25"/>
    <mergeCell ref="HJC25:HJH25"/>
    <mergeCell ref="HJI25:HJN25"/>
    <mergeCell ref="HJO25:HJT25"/>
    <mergeCell ref="HHM25:HHR25"/>
    <mergeCell ref="HHS25:HHX25"/>
    <mergeCell ref="HHY25:HID25"/>
    <mergeCell ref="HIE25:HIJ25"/>
    <mergeCell ref="HIK25:HIP25"/>
    <mergeCell ref="HGI25:HGN25"/>
    <mergeCell ref="HGO25:HGT25"/>
    <mergeCell ref="HGU25:HGZ25"/>
    <mergeCell ref="HHA25:HHF25"/>
    <mergeCell ref="HHG25:HHL25"/>
    <mergeCell ref="HFE25:HFJ25"/>
    <mergeCell ref="HFK25:HFP25"/>
    <mergeCell ref="HFQ25:HFV25"/>
    <mergeCell ref="HFW25:HGB25"/>
    <mergeCell ref="HGC25:HGH25"/>
    <mergeCell ref="HEA25:HEF25"/>
    <mergeCell ref="HEG25:HEL25"/>
    <mergeCell ref="HEM25:HER25"/>
    <mergeCell ref="HES25:HEX25"/>
    <mergeCell ref="HEY25:HFD25"/>
    <mergeCell ref="HCW25:HDB25"/>
    <mergeCell ref="HDC25:HDH25"/>
    <mergeCell ref="HDI25:HDN25"/>
    <mergeCell ref="HDO25:HDT25"/>
    <mergeCell ref="HDU25:HDZ25"/>
    <mergeCell ref="HBS25:HBX25"/>
    <mergeCell ref="HBY25:HCD25"/>
    <mergeCell ref="HCE25:HCJ25"/>
    <mergeCell ref="HCK25:HCP25"/>
    <mergeCell ref="HCQ25:HCV25"/>
    <mergeCell ref="HAO25:HAT25"/>
    <mergeCell ref="HAU25:HAZ25"/>
    <mergeCell ref="HBA25:HBF25"/>
    <mergeCell ref="HBG25:HBL25"/>
    <mergeCell ref="HBM25:HBR25"/>
    <mergeCell ref="GZK25:GZP25"/>
    <mergeCell ref="GZQ25:GZV25"/>
    <mergeCell ref="GZW25:HAB25"/>
    <mergeCell ref="HAC25:HAH25"/>
    <mergeCell ref="HAI25:HAN25"/>
    <mergeCell ref="GYG25:GYL25"/>
    <mergeCell ref="GYM25:GYR25"/>
    <mergeCell ref="GYS25:GYX25"/>
    <mergeCell ref="GYY25:GZD25"/>
    <mergeCell ref="GZE25:GZJ25"/>
    <mergeCell ref="GXC25:GXH25"/>
    <mergeCell ref="GXI25:GXN25"/>
    <mergeCell ref="GXO25:GXT25"/>
    <mergeCell ref="GXU25:GXZ25"/>
    <mergeCell ref="GYA25:GYF25"/>
    <mergeCell ref="GVY25:GWD25"/>
    <mergeCell ref="GWE25:GWJ25"/>
    <mergeCell ref="GWK25:GWP25"/>
    <mergeCell ref="GWQ25:GWV25"/>
    <mergeCell ref="GWW25:GXB25"/>
    <mergeCell ref="GUU25:GUZ25"/>
    <mergeCell ref="GVA25:GVF25"/>
    <mergeCell ref="GVG25:GVL25"/>
    <mergeCell ref="GVM25:GVR25"/>
    <mergeCell ref="GVS25:GVX25"/>
    <mergeCell ref="GTQ25:GTV25"/>
    <mergeCell ref="GTW25:GUB25"/>
    <mergeCell ref="GUC25:GUH25"/>
    <mergeCell ref="GUI25:GUN25"/>
    <mergeCell ref="GUO25:GUT25"/>
    <mergeCell ref="GSM25:GSR25"/>
    <mergeCell ref="GSS25:GSX25"/>
    <mergeCell ref="GSY25:GTD25"/>
    <mergeCell ref="GTE25:GTJ25"/>
    <mergeCell ref="GTK25:GTP25"/>
    <mergeCell ref="GRI25:GRN25"/>
    <mergeCell ref="GRO25:GRT25"/>
    <mergeCell ref="GRU25:GRZ25"/>
    <mergeCell ref="GSA25:GSF25"/>
    <mergeCell ref="GSG25:GSL25"/>
    <mergeCell ref="GQE25:GQJ25"/>
    <mergeCell ref="GQK25:GQP25"/>
    <mergeCell ref="GQQ25:GQV25"/>
    <mergeCell ref="GQW25:GRB25"/>
    <mergeCell ref="GRC25:GRH25"/>
    <mergeCell ref="GPA25:GPF25"/>
    <mergeCell ref="GPG25:GPL25"/>
    <mergeCell ref="GPM25:GPR25"/>
    <mergeCell ref="GPS25:GPX25"/>
    <mergeCell ref="GPY25:GQD25"/>
    <mergeCell ref="GNW25:GOB25"/>
    <mergeCell ref="GOC25:GOH25"/>
    <mergeCell ref="GOI25:GON25"/>
    <mergeCell ref="GOO25:GOT25"/>
    <mergeCell ref="GOU25:GOZ25"/>
    <mergeCell ref="GMS25:GMX25"/>
    <mergeCell ref="GMY25:GND25"/>
    <mergeCell ref="GNE25:GNJ25"/>
    <mergeCell ref="GNK25:GNP25"/>
    <mergeCell ref="GNQ25:GNV25"/>
    <mergeCell ref="GLO25:GLT25"/>
    <mergeCell ref="GLU25:GLZ25"/>
    <mergeCell ref="GMA25:GMF25"/>
    <mergeCell ref="GMG25:GML25"/>
    <mergeCell ref="GMM25:GMR25"/>
    <mergeCell ref="GKK25:GKP25"/>
    <mergeCell ref="GKQ25:GKV25"/>
    <mergeCell ref="GKW25:GLB25"/>
    <mergeCell ref="GLC25:GLH25"/>
    <mergeCell ref="GLI25:GLN25"/>
    <mergeCell ref="GJG25:GJL25"/>
    <mergeCell ref="GJM25:GJR25"/>
    <mergeCell ref="GJS25:GJX25"/>
    <mergeCell ref="GJY25:GKD25"/>
    <mergeCell ref="GKE25:GKJ25"/>
    <mergeCell ref="GIC25:GIH25"/>
    <mergeCell ref="GII25:GIN25"/>
    <mergeCell ref="GIO25:GIT25"/>
    <mergeCell ref="GIU25:GIZ25"/>
    <mergeCell ref="GJA25:GJF25"/>
    <mergeCell ref="GGY25:GHD25"/>
    <mergeCell ref="GHE25:GHJ25"/>
    <mergeCell ref="GHK25:GHP25"/>
    <mergeCell ref="GHQ25:GHV25"/>
    <mergeCell ref="GHW25:GIB25"/>
    <mergeCell ref="GFU25:GFZ25"/>
    <mergeCell ref="GGA25:GGF25"/>
    <mergeCell ref="GGG25:GGL25"/>
    <mergeCell ref="GGM25:GGR25"/>
    <mergeCell ref="GGS25:GGX25"/>
    <mergeCell ref="GEQ25:GEV25"/>
    <mergeCell ref="GEW25:GFB25"/>
    <mergeCell ref="GFC25:GFH25"/>
    <mergeCell ref="GFI25:GFN25"/>
    <mergeCell ref="GFO25:GFT25"/>
    <mergeCell ref="GDM25:GDR25"/>
    <mergeCell ref="GDS25:GDX25"/>
    <mergeCell ref="GDY25:GED25"/>
    <mergeCell ref="GEE25:GEJ25"/>
    <mergeCell ref="GEK25:GEP25"/>
    <mergeCell ref="GCI25:GCN25"/>
    <mergeCell ref="GCO25:GCT25"/>
    <mergeCell ref="GCU25:GCZ25"/>
    <mergeCell ref="GDA25:GDF25"/>
    <mergeCell ref="GDG25:GDL25"/>
    <mergeCell ref="GBE25:GBJ25"/>
    <mergeCell ref="GBK25:GBP25"/>
    <mergeCell ref="GBQ25:GBV25"/>
    <mergeCell ref="GBW25:GCB25"/>
    <mergeCell ref="GCC25:GCH25"/>
    <mergeCell ref="GAA25:GAF25"/>
    <mergeCell ref="GAG25:GAL25"/>
    <mergeCell ref="GAM25:GAR25"/>
    <mergeCell ref="GAS25:GAX25"/>
    <mergeCell ref="GAY25:GBD25"/>
    <mergeCell ref="FYW25:FZB25"/>
    <mergeCell ref="FZC25:FZH25"/>
    <mergeCell ref="FZI25:FZN25"/>
    <mergeCell ref="FZO25:FZT25"/>
    <mergeCell ref="FZU25:FZZ25"/>
    <mergeCell ref="FXS25:FXX25"/>
    <mergeCell ref="FXY25:FYD25"/>
    <mergeCell ref="FYE25:FYJ25"/>
    <mergeCell ref="FYK25:FYP25"/>
    <mergeCell ref="FYQ25:FYV25"/>
    <mergeCell ref="FWO25:FWT25"/>
    <mergeCell ref="FWU25:FWZ25"/>
    <mergeCell ref="FXA25:FXF25"/>
    <mergeCell ref="FXG25:FXL25"/>
    <mergeCell ref="FXM25:FXR25"/>
    <mergeCell ref="FVK25:FVP25"/>
    <mergeCell ref="FVQ25:FVV25"/>
    <mergeCell ref="FVW25:FWB25"/>
    <mergeCell ref="FWC25:FWH25"/>
    <mergeCell ref="FWI25:FWN25"/>
    <mergeCell ref="FUG25:FUL25"/>
    <mergeCell ref="FUM25:FUR25"/>
    <mergeCell ref="FUS25:FUX25"/>
    <mergeCell ref="FUY25:FVD25"/>
    <mergeCell ref="FVE25:FVJ25"/>
    <mergeCell ref="FTC25:FTH25"/>
    <mergeCell ref="FTI25:FTN25"/>
    <mergeCell ref="FTO25:FTT25"/>
    <mergeCell ref="FTU25:FTZ25"/>
    <mergeCell ref="FUA25:FUF25"/>
    <mergeCell ref="FRY25:FSD25"/>
    <mergeCell ref="FSE25:FSJ25"/>
    <mergeCell ref="FSK25:FSP25"/>
    <mergeCell ref="FSQ25:FSV25"/>
    <mergeCell ref="FSW25:FTB25"/>
    <mergeCell ref="FQU25:FQZ25"/>
    <mergeCell ref="FRA25:FRF25"/>
    <mergeCell ref="FRG25:FRL25"/>
    <mergeCell ref="FRM25:FRR25"/>
    <mergeCell ref="FRS25:FRX25"/>
    <mergeCell ref="FPQ25:FPV25"/>
    <mergeCell ref="FPW25:FQB25"/>
    <mergeCell ref="FQC25:FQH25"/>
    <mergeCell ref="FQI25:FQN25"/>
    <mergeCell ref="FQO25:FQT25"/>
    <mergeCell ref="FOM25:FOR25"/>
    <mergeCell ref="FOS25:FOX25"/>
    <mergeCell ref="FOY25:FPD25"/>
    <mergeCell ref="FPE25:FPJ25"/>
    <mergeCell ref="FPK25:FPP25"/>
    <mergeCell ref="FNI25:FNN25"/>
    <mergeCell ref="FNO25:FNT25"/>
    <mergeCell ref="FNU25:FNZ25"/>
    <mergeCell ref="FOA25:FOF25"/>
    <mergeCell ref="FOG25:FOL25"/>
    <mergeCell ref="FME25:FMJ25"/>
    <mergeCell ref="FMK25:FMP25"/>
    <mergeCell ref="FMQ25:FMV25"/>
    <mergeCell ref="FMW25:FNB25"/>
    <mergeCell ref="FNC25:FNH25"/>
    <mergeCell ref="FLA25:FLF25"/>
    <mergeCell ref="FLG25:FLL25"/>
    <mergeCell ref="FLM25:FLR25"/>
    <mergeCell ref="FLS25:FLX25"/>
    <mergeCell ref="FLY25:FMD25"/>
    <mergeCell ref="FJW25:FKB25"/>
    <mergeCell ref="FKC25:FKH25"/>
    <mergeCell ref="FKI25:FKN25"/>
    <mergeCell ref="FKO25:FKT25"/>
    <mergeCell ref="FKU25:FKZ25"/>
    <mergeCell ref="FIS25:FIX25"/>
    <mergeCell ref="FIY25:FJD25"/>
    <mergeCell ref="FJE25:FJJ25"/>
    <mergeCell ref="FJK25:FJP25"/>
    <mergeCell ref="FJQ25:FJV25"/>
    <mergeCell ref="FHO25:FHT25"/>
    <mergeCell ref="FHU25:FHZ25"/>
    <mergeCell ref="FIA25:FIF25"/>
    <mergeCell ref="FIG25:FIL25"/>
    <mergeCell ref="FIM25:FIR25"/>
    <mergeCell ref="FGK25:FGP25"/>
    <mergeCell ref="FGQ25:FGV25"/>
    <mergeCell ref="FGW25:FHB25"/>
    <mergeCell ref="FHC25:FHH25"/>
    <mergeCell ref="FHI25:FHN25"/>
    <mergeCell ref="FFG25:FFL25"/>
    <mergeCell ref="FFM25:FFR25"/>
    <mergeCell ref="FFS25:FFX25"/>
    <mergeCell ref="FFY25:FGD25"/>
    <mergeCell ref="FGE25:FGJ25"/>
    <mergeCell ref="FEC25:FEH25"/>
    <mergeCell ref="FEI25:FEN25"/>
    <mergeCell ref="FEO25:FET25"/>
    <mergeCell ref="FEU25:FEZ25"/>
    <mergeCell ref="FFA25:FFF25"/>
    <mergeCell ref="FCY25:FDD25"/>
    <mergeCell ref="FDE25:FDJ25"/>
    <mergeCell ref="FDK25:FDP25"/>
    <mergeCell ref="FDQ25:FDV25"/>
    <mergeCell ref="FDW25:FEB25"/>
    <mergeCell ref="FBU25:FBZ25"/>
    <mergeCell ref="FCA25:FCF25"/>
    <mergeCell ref="FCG25:FCL25"/>
    <mergeCell ref="FCM25:FCR25"/>
    <mergeCell ref="FCS25:FCX25"/>
    <mergeCell ref="FAQ25:FAV25"/>
    <mergeCell ref="FAW25:FBB25"/>
    <mergeCell ref="FBC25:FBH25"/>
    <mergeCell ref="FBI25:FBN25"/>
    <mergeCell ref="FBO25:FBT25"/>
    <mergeCell ref="EZM25:EZR25"/>
    <mergeCell ref="EZS25:EZX25"/>
    <mergeCell ref="EZY25:FAD25"/>
    <mergeCell ref="FAE25:FAJ25"/>
    <mergeCell ref="FAK25:FAP25"/>
    <mergeCell ref="EYI25:EYN25"/>
    <mergeCell ref="EYO25:EYT25"/>
    <mergeCell ref="EYU25:EYZ25"/>
    <mergeCell ref="EZA25:EZF25"/>
    <mergeCell ref="EZG25:EZL25"/>
    <mergeCell ref="EXE25:EXJ25"/>
    <mergeCell ref="EXK25:EXP25"/>
    <mergeCell ref="EXQ25:EXV25"/>
    <mergeCell ref="EXW25:EYB25"/>
    <mergeCell ref="EYC25:EYH25"/>
    <mergeCell ref="EWA25:EWF25"/>
    <mergeCell ref="EWG25:EWL25"/>
    <mergeCell ref="EWM25:EWR25"/>
    <mergeCell ref="EWS25:EWX25"/>
    <mergeCell ref="EWY25:EXD25"/>
    <mergeCell ref="EUW25:EVB25"/>
    <mergeCell ref="EVC25:EVH25"/>
    <mergeCell ref="EVI25:EVN25"/>
    <mergeCell ref="EVO25:EVT25"/>
    <mergeCell ref="EVU25:EVZ25"/>
    <mergeCell ref="ETS25:ETX25"/>
    <mergeCell ref="ETY25:EUD25"/>
    <mergeCell ref="EUE25:EUJ25"/>
    <mergeCell ref="EUK25:EUP25"/>
    <mergeCell ref="EUQ25:EUV25"/>
    <mergeCell ref="ESO25:EST25"/>
    <mergeCell ref="ESU25:ESZ25"/>
    <mergeCell ref="ETA25:ETF25"/>
    <mergeCell ref="ETG25:ETL25"/>
    <mergeCell ref="ETM25:ETR25"/>
    <mergeCell ref="ERK25:ERP25"/>
    <mergeCell ref="ERQ25:ERV25"/>
    <mergeCell ref="ERW25:ESB25"/>
    <mergeCell ref="ESC25:ESH25"/>
    <mergeCell ref="ESI25:ESN25"/>
    <mergeCell ref="EQG25:EQL25"/>
    <mergeCell ref="EQM25:EQR25"/>
    <mergeCell ref="EQS25:EQX25"/>
    <mergeCell ref="EQY25:ERD25"/>
    <mergeCell ref="ERE25:ERJ25"/>
    <mergeCell ref="EPC25:EPH25"/>
    <mergeCell ref="EPI25:EPN25"/>
    <mergeCell ref="EPO25:EPT25"/>
    <mergeCell ref="EPU25:EPZ25"/>
    <mergeCell ref="EQA25:EQF25"/>
    <mergeCell ref="ENY25:EOD25"/>
    <mergeCell ref="EOE25:EOJ25"/>
    <mergeCell ref="EOK25:EOP25"/>
    <mergeCell ref="EOQ25:EOV25"/>
    <mergeCell ref="EOW25:EPB25"/>
    <mergeCell ref="EMU25:EMZ25"/>
    <mergeCell ref="ENA25:ENF25"/>
    <mergeCell ref="ENG25:ENL25"/>
    <mergeCell ref="ENM25:ENR25"/>
    <mergeCell ref="ENS25:ENX25"/>
    <mergeCell ref="ELQ25:ELV25"/>
    <mergeCell ref="ELW25:EMB25"/>
    <mergeCell ref="EMC25:EMH25"/>
    <mergeCell ref="EMI25:EMN25"/>
    <mergeCell ref="EMO25:EMT25"/>
    <mergeCell ref="EKM25:EKR25"/>
    <mergeCell ref="EKS25:EKX25"/>
    <mergeCell ref="EKY25:ELD25"/>
    <mergeCell ref="ELE25:ELJ25"/>
    <mergeCell ref="ELK25:ELP25"/>
    <mergeCell ref="EJI25:EJN25"/>
    <mergeCell ref="EJO25:EJT25"/>
    <mergeCell ref="EJU25:EJZ25"/>
    <mergeCell ref="EKA25:EKF25"/>
    <mergeCell ref="EKG25:EKL25"/>
    <mergeCell ref="EIE25:EIJ25"/>
    <mergeCell ref="EIK25:EIP25"/>
    <mergeCell ref="EIQ25:EIV25"/>
    <mergeCell ref="EIW25:EJB25"/>
    <mergeCell ref="EJC25:EJH25"/>
    <mergeCell ref="EHA25:EHF25"/>
    <mergeCell ref="EHG25:EHL25"/>
    <mergeCell ref="EHM25:EHR25"/>
    <mergeCell ref="EHS25:EHX25"/>
    <mergeCell ref="EHY25:EID25"/>
    <mergeCell ref="EFW25:EGB25"/>
    <mergeCell ref="EGC25:EGH25"/>
    <mergeCell ref="EGI25:EGN25"/>
    <mergeCell ref="EGO25:EGT25"/>
    <mergeCell ref="EGU25:EGZ25"/>
    <mergeCell ref="EES25:EEX25"/>
    <mergeCell ref="EEY25:EFD25"/>
    <mergeCell ref="EFE25:EFJ25"/>
    <mergeCell ref="EFK25:EFP25"/>
    <mergeCell ref="EFQ25:EFV25"/>
    <mergeCell ref="EDO25:EDT25"/>
    <mergeCell ref="EDU25:EDZ25"/>
    <mergeCell ref="EEA25:EEF25"/>
    <mergeCell ref="EEG25:EEL25"/>
    <mergeCell ref="EEM25:EER25"/>
    <mergeCell ref="ECK25:ECP25"/>
    <mergeCell ref="ECQ25:ECV25"/>
    <mergeCell ref="ECW25:EDB25"/>
    <mergeCell ref="EDC25:EDH25"/>
    <mergeCell ref="EDI25:EDN25"/>
    <mergeCell ref="EBG25:EBL25"/>
    <mergeCell ref="EBM25:EBR25"/>
    <mergeCell ref="EBS25:EBX25"/>
    <mergeCell ref="EBY25:ECD25"/>
    <mergeCell ref="ECE25:ECJ25"/>
    <mergeCell ref="EAC25:EAH25"/>
    <mergeCell ref="EAI25:EAN25"/>
    <mergeCell ref="EAO25:EAT25"/>
    <mergeCell ref="EAU25:EAZ25"/>
    <mergeCell ref="EBA25:EBF25"/>
    <mergeCell ref="DYY25:DZD25"/>
    <mergeCell ref="DZE25:DZJ25"/>
    <mergeCell ref="DZK25:DZP25"/>
    <mergeCell ref="DZQ25:DZV25"/>
    <mergeCell ref="DZW25:EAB25"/>
    <mergeCell ref="DXU25:DXZ25"/>
    <mergeCell ref="DYA25:DYF25"/>
    <mergeCell ref="DYG25:DYL25"/>
    <mergeCell ref="DYM25:DYR25"/>
    <mergeCell ref="DYS25:DYX25"/>
    <mergeCell ref="DWQ25:DWV25"/>
    <mergeCell ref="DWW25:DXB25"/>
    <mergeCell ref="DXC25:DXH25"/>
    <mergeCell ref="DXI25:DXN25"/>
    <mergeCell ref="DXO25:DXT25"/>
    <mergeCell ref="DVM25:DVR25"/>
    <mergeCell ref="DVS25:DVX25"/>
    <mergeCell ref="DVY25:DWD25"/>
    <mergeCell ref="DWE25:DWJ25"/>
    <mergeCell ref="DWK25:DWP25"/>
    <mergeCell ref="DUI25:DUN25"/>
    <mergeCell ref="DUO25:DUT25"/>
    <mergeCell ref="DUU25:DUZ25"/>
    <mergeCell ref="DVA25:DVF25"/>
    <mergeCell ref="DVG25:DVL25"/>
    <mergeCell ref="DTE25:DTJ25"/>
    <mergeCell ref="DTK25:DTP25"/>
    <mergeCell ref="DTQ25:DTV25"/>
    <mergeCell ref="DTW25:DUB25"/>
    <mergeCell ref="DUC25:DUH25"/>
    <mergeCell ref="DSA25:DSF25"/>
    <mergeCell ref="DSG25:DSL25"/>
    <mergeCell ref="DSM25:DSR25"/>
    <mergeCell ref="DSS25:DSX25"/>
    <mergeCell ref="DSY25:DTD25"/>
    <mergeCell ref="DQW25:DRB25"/>
    <mergeCell ref="DRC25:DRH25"/>
    <mergeCell ref="DRI25:DRN25"/>
    <mergeCell ref="DRO25:DRT25"/>
    <mergeCell ref="DRU25:DRZ25"/>
    <mergeCell ref="DPS25:DPX25"/>
    <mergeCell ref="DPY25:DQD25"/>
    <mergeCell ref="DQE25:DQJ25"/>
    <mergeCell ref="DQK25:DQP25"/>
    <mergeCell ref="DQQ25:DQV25"/>
    <mergeCell ref="DOO25:DOT25"/>
    <mergeCell ref="DOU25:DOZ25"/>
    <mergeCell ref="DPA25:DPF25"/>
    <mergeCell ref="DPG25:DPL25"/>
    <mergeCell ref="DPM25:DPR25"/>
    <mergeCell ref="DNK25:DNP25"/>
    <mergeCell ref="DNQ25:DNV25"/>
    <mergeCell ref="DNW25:DOB25"/>
    <mergeCell ref="DOC25:DOH25"/>
    <mergeCell ref="DOI25:DON25"/>
    <mergeCell ref="DMG25:DML25"/>
    <mergeCell ref="DMM25:DMR25"/>
    <mergeCell ref="DMS25:DMX25"/>
    <mergeCell ref="DMY25:DND25"/>
    <mergeCell ref="DNE25:DNJ25"/>
    <mergeCell ref="DLC25:DLH25"/>
    <mergeCell ref="DLI25:DLN25"/>
    <mergeCell ref="DLO25:DLT25"/>
    <mergeCell ref="DLU25:DLZ25"/>
    <mergeCell ref="DMA25:DMF25"/>
    <mergeCell ref="DJY25:DKD25"/>
    <mergeCell ref="DKE25:DKJ25"/>
    <mergeCell ref="DKK25:DKP25"/>
    <mergeCell ref="DKQ25:DKV25"/>
    <mergeCell ref="DKW25:DLB25"/>
    <mergeCell ref="DIU25:DIZ25"/>
    <mergeCell ref="DJA25:DJF25"/>
    <mergeCell ref="DJG25:DJL25"/>
    <mergeCell ref="DJM25:DJR25"/>
    <mergeCell ref="DJS25:DJX25"/>
    <mergeCell ref="DHQ25:DHV25"/>
    <mergeCell ref="DHW25:DIB25"/>
    <mergeCell ref="DIC25:DIH25"/>
    <mergeCell ref="DII25:DIN25"/>
    <mergeCell ref="DIO25:DIT25"/>
    <mergeCell ref="DGM25:DGR25"/>
    <mergeCell ref="DGS25:DGX25"/>
    <mergeCell ref="DGY25:DHD25"/>
    <mergeCell ref="DHE25:DHJ25"/>
    <mergeCell ref="DHK25:DHP25"/>
    <mergeCell ref="DFI25:DFN25"/>
    <mergeCell ref="DFO25:DFT25"/>
    <mergeCell ref="DFU25:DFZ25"/>
    <mergeCell ref="DGA25:DGF25"/>
    <mergeCell ref="DGG25:DGL25"/>
    <mergeCell ref="DEE25:DEJ25"/>
    <mergeCell ref="DEK25:DEP25"/>
    <mergeCell ref="DEQ25:DEV25"/>
    <mergeCell ref="DEW25:DFB25"/>
    <mergeCell ref="DFC25:DFH25"/>
    <mergeCell ref="DDA25:DDF25"/>
    <mergeCell ref="DDG25:DDL25"/>
    <mergeCell ref="DDM25:DDR25"/>
    <mergeCell ref="DDS25:DDX25"/>
    <mergeCell ref="DDY25:DED25"/>
    <mergeCell ref="DBW25:DCB25"/>
    <mergeCell ref="DCC25:DCH25"/>
    <mergeCell ref="DCI25:DCN25"/>
    <mergeCell ref="DCO25:DCT25"/>
    <mergeCell ref="DCU25:DCZ25"/>
    <mergeCell ref="DAS25:DAX25"/>
    <mergeCell ref="DAY25:DBD25"/>
    <mergeCell ref="DBE25:DBJ25"/>
    <mergeCell ref="DBK25:DBP25"/>
    <mergeCell ref="DBQ25:DBV25"/>
    <mergeCell ref="CZO25:CZT25"/>
    <mergeCell ref="CZU25:CZZ25"/>
    <mergeCell ref="DAA25:DAF25"/>
    <mergeCell ref="DAG25:DAL25"/>
    <mergeCell ref="DAM25:DAR25"/>
    <mergeCell ref="CYK25:CYP25"/>
    <mergeCell ref="CYQ25:CYV25"/>
    <mergeCell ref="CYW25:CZB25"/>
    <mergeCell ref="CZC25:CZH25"/>
    <mergeCell ref="CZI25:CZN25"/>
    <mergeCell ref="CXG25:CXL25"/>
    <mergeCell ref="CXM25:CXR25"/>
    <mergeCell ref="CXS25:CXX25"/>
    <mergeCell ref="CXY25:CYD25"/>
    <mergeCell ref="CYE25:CYJ25"/>
    <mergeCell ref="CWC25:CWH25"/>
    <mergeCell ref="CWI25:CWN25"/>
    <mergeCell ref="CWO25:CWT25"/>
    <mergeCell ref="CWU25:CWZ25"/>
    <mergeCell ref="CXA25:CXF25"/>
    <mergeCell ref="CUY25:CVD25"/>
    <mergeCell ref="CVE25:CVJ25"/>
    <mergeCell ref="CVK25:CVP25"/>
    <mergeCell ref="CVQ25:CVV25"/>
    <mergeCell ref="CVW25:CWB25"/>
    <mergeCell ref="CTU25:CTZ25"/>
    <mergeCell ref="CUA25:CUF25"/>
    <mergeCell ref="CUG25:CUL25"/>
    <mergeCell ref="CUM25:CUR25"/>
    <mergeCell ref="CUS25:CUX25"/>
    <mergeCell ref="CSQ25:CSV25"/>
    <mergeCell ref="CSW25:CTB25"/>
    <mergeCell ref="CTC25:CTH25"/>
    <mergeCell ref="CTI25:CTN25"/>
    <mergeCell ref="CTO25:CTT25"/>
    <mergeCell ref="CRM25:CRR25"/>
    <mergeCell ref="CRS25:CRX25"/>
    <mergeCell ref="CRY25:CSD25"/>
    <mergeCell ref="CSE25:CSJ25"/>
    <mergeCell ref="CSK25:CSP25"/>
    <mergeCell ref="CQI25:CQN25"/>
    <mergeCell ref="CQO25:CQT25"/>
    <mergeCell ref="CQU25:CQZ25"/>
    <mergeCell ref="CRA25:CRF25"/>
    <mergeCell ref="CRG25:CRL25"/>
    <mergeCell ref="CPE25:CPJ25"/>
    <mergeCell ref="CPK25:CPP25"/>
    <mergeCell ref="CPQ25:CPV25"/>
    <mergeCell ref="CPW25:CQB25"/>
    <mergeCell ref="CQC25:CQH25"/>
    <mergeCell ref="COA25:COF25"/>
    <mergeCell ref="COG25:COL25"/>
    <mergeCell ref="COM25:COR25"/>
    <mergeCell ref="COS25:COX25"/>
    <mergeCell ref="COY25:CPD25"/>
    <mergeCell ref="CMW25:CNB25"/>
    <mergeCell ref="CNC25:CNH25"/>
    <mergeCell ref="CNI25:CNN25"/>
    <mergeCell ref="CNO25:CNT25"/>
    <mergeCell ref="CNU25:CNZ25"/>
    <mergeCell ref="CLS25:CLX25"/>
    <mergeCell ref="CLY25:CMD25"/>
    <mergeCell ref="CME25:CMJ25"/>
    <mergeCell ref="CMK25:CMP25"/>
    <mergeCell ref="CMQ25:CMV25"/>
    <mergeCell ref="CKO25:CKT25"/>
    <mergeCell ref="CKU25:CKZ25"/>
    <mergeCell ref="CLA25:CLF25"/>
    <mergeCell ref="CLG25:CLL25"/>
    <mergeCell ref="CLM25:CLR25"/>
    <mergeCell ref="CJK25:CJP25"/>
    <mergeCell ref="CJQ25:CJV25"/>
    <mergeCell ref="CJW25:CKB25"/>
    <mergeCell ref="CKC25:CKH25"/>
    <mergeCell ref="CKI25:CKN25"/>
    <mergeCell ref="CIG25:CIL25"/>
    <mergeCell ref="CIM25:CIR25"/>
    <mergeCell ref="CIS25:CIX25"/>
    <mergeCell ref="CIY25:CJD25"/>
    <mergeCell ref="CJE25:CJJ25"/>
    <mergeCell ref="CHC25:CHH25"/>
    <mergeCell ref="CHI25:CHN25"/>
    <mergeCell ref="CHO25:CHT25"/>
    <mergeCell ref="CHU25:CHZ25"/>
    <mergeCell ref="CIA25:CIF25"/>
    <mergeCell ref="CFY25:CGD25"/>
    <mergeCell ref="CGE25:CGJ25"/>
    <mergeCell ref="CGK25:CGP25"/>
    <mergeCell ref="CGQ25:CGV25"/>
    <mergeCell ref="CGW25:CHB25"/>
    <mergeCell ref="CEU25:CEZ25"/>
    <mergeCell ref="CFA25:CFF25"/>
    <mergeCell ref="CFG25:CFL25"/>
    <mergeCell ref="CFM25:CFR25"/>
    <mergeCell ref="CFS25:CFX25"/>
    <mergeCell ref="CDQ25:CDV25"/>
    <mergeCell ref="CDW25:CEB25"/>
    <mergeCell ref="CEC25:CEH25"/>
    <mergeCell ref="CEI25:CEN25"/>
    <mergeCell ref="CEO25:CET25"/>
    <mergeCell ref="CCM25:CCR25"/>
    <mergeCell ref="CCS25:CCX25"/>
    <mergeCell ref="CCY25:CDD25"/>
    <mergeCell ref="CDE25:CDJ25"/>
    <mergeCell ref="CDK25:CDP25"/>
    <mergeCell ref="CBI25:CBN25"/>
    <mergeCell ref="CBO25:CBT25"/>
    <mergeCell ref="CBU25:CBZ25"/>
    <mergeCell ref="CCA25:CCF25"/>
    <mergeCell ref="CCG25:CCL25"/>
    <mergeCell ref="CAE25:CAJ25"/>
    <mergeCell ref="CAK25:CAP25"/>
    <mergeCell ref="CAQ25:CAV25"/>
    <mergeCell ref="CAW25:CBB25"/>
    <mergeCell ref="CBC25:CBH25"/>
    <mergeCell ref="BZA25:BZF25"/>
    <mergeCell ref="BZG25:BZL25"/>
    <mergeCell ref="BZM25:BZR25"/>
    <mergeCell ref="BZS25:BZX25"/>
    <mergeCell ref="BZY25:CAD25"/>
    <mergeCell ref="BXW25:BYB25"/>
    <mergeCell ref="BYC25:BYH25"/>
    <mergeCell ref="BYI25:BYN25"/>
    <mergeCell ref="BYO25:BYT25"/>
    <mergeCell ref="BYU25:BYZ25"/>
    <mergeCell ref="BWS25:BWX25"/>
    <mergeCell ref="BWY25:BXD25"/>
    <mergeCell ref="BXE25:BXJ25"/>
    <mergeCell ref="BXK25:BXP25"/>
    <mergeCell ref="BXQ25:BXV25"/>
    <mergeCell ref="BVO25:BVT25"/>
    <mergeCell ref="BVU25:BVZ25"/>
    <mergeCell ref="BWA25:BWF25"/>
    <mergeCell ref="BWG25:BWL25"/>
    <mergeCell ref="BWM25:BWR25"/>
    <mergeCell ref="BUK25:BUP25"/>
    <mergeCell ref="BUQ25:BUV25"/>
    <mergeCell ref="BUW25:BVB25"/>
    <mergeCell ref="BVC25:BVH25"/>
    <mergeCell ref="BVI25:BVN25"/>
    <mergeCell ref="BTG25:BTL25"/>
    <mergeCell ref="BTM25:BTR25"/>
    <mergeCell ref="BTS25:BTX25"/>
    <mergeCell ref="BTY25:BUD25"/>
    <mergeCell ref="BUE25:BUJ25"/>
    <mergeCell ref="BSC25:BSH25"/>
    <mergeCell ref="BSI25:BSN25"/>
    <mergeCell ref="BSO25:BST25"/>
    <mergeCell ref="BSU25:BSZ25"/>
    <mergeCell ref="BTA25:BTF25"/>
    <mergeCell ref="BQY25:BRD25"/>
    <mergeCell ref="BRE25:BRJ25"/>
    <mergeCell ref="BRK25:BRP25"/>
    <mergeCell ref="BRQ25:BRV25"/>
    <mergeCell ref="BRW25:BSB25"/>
    <mergeCell ref="BPU25:BPZ25"/>
    <mergeCell ref="BQA25:BQF25"/>
    <mergeCell ref="BQG25:BQL25"/>
    <mergeCell ref="BQM25:BQR25"/>
    <mergeCell ref="BQS25:BQX25"/>
    <mergeCell ref="BOQ25:BOV25"/>
    <mergeCell ref="BOW25:BPB25"/>
    <mergeCell ref="BPC25:BPH25"/>
    <mergeCell ref="BPI25:BPN25"/>
    <mergeCell ref="BPO25:BPT25"/>
    <mergeCell ref="BNM25:BNR25"/>
    <mergeCell ref="BNS25:BNX25"/>
    <mergeCell ref="BNY25:BOD25"/>
    <mergeCell ref="BOE25:BOJ25"/>
    <mergeCell ref="BOK25:BOP25"/>
    <mergeCell ref="BMI25:BMN25"/>
    <mergeCell ref="BMO25:BMT25"/>
    <mergeCell ref="BMU25:BMZ25"/>
    <mergeCell ref="BNA25:BNF25"/>
    <mergeCell ref="BNG25:BNL25"/>
    <mergeCell ref="BLE25:BLJ25"/>
    <mergeCell ref="BLK25:BLP25"/>
    <mergeCell ref="BLQ25:BLV25"/>
    <mergeCell ref="BLW25:BMB25"/>
    <mergeCell ref="BMC25:BMH25"/>
    <mergeCell ref="BKA25:BKF25"/>
    <mergeCell ref="BKG25:BKL25"/>
    <mergeCell ref="BKM25:BKR25"/>
    <mergeCell ref="BKS25:BKX25"/>
    <mergeCell ref="BKY25:BLD25"/>
    <mergeCell ref="BIW25:BJB25"/>
    <mergeCell ref="BJC25:BJH25"/>
    <mergeCell ref="BJI25:BJN25"/>
    <mergeCell ref="BJO25:BJT25"/>
    <mergeCell ref="BJU25:BJZ25"/>
    <mergeCell ref="BHS25:BHX25"/>
    <mergeCell ref="BHY25:BID25"/>
    <mergeCell ref="BIE25:BIJ25"/>
    <mergeCell ref="BIK25:BIP25"/>
    <mergeCell ref="BIQ25:BIV25"/>
    <mergeCell ref="BGO25:BGT25"/>
    <mergeCell ref="BGU25:BGZ25"/>
    <mergeCell ref="BHA25:BHF25"/>
    <mergeCell ref="BHG25:BHL25"/>
    <mergeCell ref="BHM25:BHR25"/>
    <mergeCell ref="BFK25:BFP25"/>
    <mergeCell ref="BFQ25:BFV25"/>
    <mergeCell ref="BFW25:BGB25"/>
    <mergeCell ref="BGC25:BGH25"/>
    <mergeCell ref="BGI25:BGN25"/>
    <mergeCell ref="BEG25:BEL25"/>
    <mergeCell ref="BEM25:BER25"/>
    <mergeCell ref="BES25:BEX25"/>
    <mergeCell ref="BEY25:BFD25"/>
    <mergeCell ref="BFE25:BFJ25"/>
    <mergeCell ref="BDC25:BDH25"/>
    <mergeCell ref="BDI25:BDN25"/>
    <mergeCell ref="BDO25:BDT25"/>
    <mergeCell ref="BDU25:BDZ25"/>
    <mergeCell ref="BEA25:BEF25"/>
    <mergeCell ref="BBY25:BCD25"/>
    <mergeCell ref="BCE25:BCJ25"/>
    <mergeCell ref="BCK25:BCP25"/>
    <mergeCell ref="BCQ25:BCV25"/>
    <mergeCell ref="BCW25:BDB25"/>
    <mergeCell ref="BAU25:BAZ25"/>
    <mergeCell ref="BBA25:BBF25"/>
    <mergeCell ref="BBG25:BBL25"/>
    <mergeCell ref="BBM25:BBR25"/>
    <mergeCell ref="BBS25:BBX25"/>
    <mergeCell ref="AZQ25:AZV25"/>
    <mergeCell ref="AZW25:BAB25"/>
    <mergeCell ref="BAC25:BAH25"/>
    <mergeCell ref="BAI25:BAN25"/>
    <mergeCell ref="BAO25:BAT25"/>
    <mergeCell ref="AYM25:AYR25"/>
    <mergeCell ref="AYS25:AYX25"/>
    <mergeCell ref="AYY25:AZD25"/>
    <mergeCell ref="AZE25:AZJ25"/>
    <mergeCell ref="AZK25:AZP25"/>
    <mergeCell ref="AXI25:AXN25"/>
    <mergeCell ref="AXO25:AXT25"/>
    <mergeCell ref="AXU25:AXZ25"/>
    <mergeCell ref="AYA25:AYF25"/>
    <mergeCell ref="AYG25:AYL25"/>
    <mergeCell ref="AWE25:AWJ25"/>
    <mergeCell ref="AWK25:AWP25"/>
    <mergeCell ref="AWQ25:AWV25"/>
    <mergeCell ref="AWW25:AXB25"/>
    <mergeCell ref="AXC25:AXH25"/>
    <mergeCell ref="AVA25:AVF25"/>
    <mergeCell ref="AVG25:AVL25"/>
    <mergeCell ref="AVM25:AVR25"/>
    <mergeCell ref="AVS25:AVX25"/>
    <mergeCell ref="AVY25:AWD25"/>
    <mergeCell ref="ATW25:AUB25"/>
    <mergeCell ref="AUC25:AUH25"/>
    <mergeCell ref="AUI25:AUN25"/>
    <mergeCell ref="AUO25:AUT25"/>
    <mergeCell ref="AUU25:AUZ25"/>
    <mergeCell ref="ASS25:ASX25"/>
    <mergeCell ref="ASY25:ATD25"/>
    <mergeCell ref="ATE25:ATJ25"/>
    <mergeCell ref="ATK25:ATP25"/>
    <mergeCell ref="ATQ25:ATV25"/>
    <mergeCell ref="ARO25:ART25"/>
    <mergeCell ref="ARU25:ARZ25"/>
    <mergeCell ref="ASA25:ASF25"/>
    <mergeCell ref="ASG25:ASL25"/>
    <mergeCell ref="ASM25:ASR25"/>
    <mergeCell ref="AQK25:AQP25"/>
    <mergeCell ref="AQQ25:AQV25"/>
    <mergeCell ref="AQW25:ARB25"/>
    <mergeCell ref="ARC25:ARH25"/>
    <mergeCell ref="ARI25:ARN25"/>
    <mergeCell ref="APG25:APL25"/>
    <mergeCell ref="APM25:APR25"/>
    <mergeCell ref="APS25:APX25"/>
    <mergeCell ref="APY25:AQD25"/>
    <mergeCell ref="AQE25:AQJ25"/>
    <mergeCell ref="AOC25:AOH25"/>
    <mergeCell ref="AOI25:AON25"/>
    <mergeCell ref="AOO25:AOT25"/>
    <mergeCell ref="AOU25:AOZ25"/>
    <mergeCell ref="APA25:APF25"/>
    <mergeCell ref="AMY25:AND25"/>
    <mergeCell ref="ANE25:ANJ25"/>
    <mergeCell ref="ANK25:ANP25"/>
    <mergeCell ref="ANQ25:ANV25"/>
    <mergeCell ref="ANW25:AOB25"/>
    <mergeCell ref="ALU25:ALZ25"/>
    <mergeCell ref="AMA25:AMF25"/>
    <mergeCell ref="AMG25:AML25"/>
    <mergeCell ref="AMM25:AMR25"/>
    <mergeCell ref="AMS25:AMX25"/>
    <mergeCell ref="AKQ25:AKV25"/>
    <mergeCell ref="AKW25:ALB25"/>
    <mergeCell ref="ALC25:ALH25"/>
    <mergeCell ref="ALI25:ALN25"/>
    <mergeCell ref="ALO25:ALT25"/>
    <mergeCell ref="AJM25:AJR25"/>
    <mergeCell ref="AJS25:AJX25"/>
    <mergeCell ref="AJY25:AKD25"/>
    <mergeCell ref="AKE25:AKJ25"/>
    <mergeCell ref="AKK25:AKP25"/>
    <mergeCell ref="AII25:AIN25"/>
    <mergeCell ref="AIO25:AIT25"/>
    <mergeCell ref="AIU25:AIZ25"/>
    <mergeCell ref="AJA25:AJF25"/>
    <mergeCell ref="AJG25:AJL25"/>
    <mergeCell ref="AHE25:AHJ25"/>
    <mergeCell ref="AHK25:AHP25"/>
    <mergeCell ref="AHQ25:AHV25"/>
    <mergeCell ref="AHW25:AIB25"/>
    <mergeCell ref="AIC25:AIH25"/>
    <mergeCell ref="AGA25:AGF25"/>
    <mergeCell ref="AGG25:AGL25"/>
    <mergeCell ref="AGM25:AGR25"/>
    <mergeCell ref="AGS25:AGX25"/>
    <mergeCell ref="AGY25:AHD25"/>
    <mergeCell ref="AEW25:AFB25"/>
    <mergeCell ref="AFC25:AFH25"/>
    <mergeCell ref="AFI25:AFN25"/>
    <mergeCell ref="AFO25:AFT25"/>
    <mergeCell ref="AFU25:AFZ25"/>
    <mergeCell ref="ADS25:ADX25"/>
    <mergeCell ref="ADY25:AED25"/>
    <mergeCell ref="AEE25:AEJ25"/>
    <mergeCell ref="AEK25:AEP25"/>
    <mergeCell ref="AEQ25:AEV25"/>
    <mergeCell ref="ACO25:ACT25"/>
    <mergeCell ref="ACU25:ACZ25"/>
    <mergeCell ref="ADA25:ADF25"/>
    <mergeCell ref="ADG25:ADL25"/>
    <mergeCell ref="ADM25:ADR25"/>
    <mergeCell ref="ABK25:ABP25"/>
    <mergeCell ref="ABQ25:ABV25"/>
    <mergeCell ref="ABW25:ACB25"/>
    <mergeCell ref="ACC25:ACH25"/>
    <mergeCell ref="ACI25:ACN25"/>
    <mergeCell ref="AAG25:AAL25"/>
    <mergeCell ref="AAM25:AAR25"/>
    <mergeCell ref="AAS25:AAX25"/>
    <mergeCell ref="AAY25:ABD25"/>
    <mergeCell ref="ABE25:ABJ25"/>
    <mergeCell ref="ZC25:ZH25"/>
    <mergeCell ref="ZI25:ZN25"/>
    <mergeCell ref="ZO25:ZT25"/>
    <mergeCell ref="ZU25:ZZ25"/>
    <mergeCell ref="AAA25:AAF25"/>
    <mergeCell ref="XY25:YD25"/>
    <mergeCell ref="YE25:YJ25"/>
    <mergeCell ref="YK25:YP25"/>
    <mergeCell ref="YQ25:YV25"/>
    <mergeCell ref="YW25:ZB25"/>
    <mergeCell ref="WU25:WZ25"/>
    <mergeCell ref="XA25:XF25"/>
    <mergeCell ref="XG25:XL25"/>
    <mergeCell ref="XM25:XR25"/>
    <mergeCell ref="XS25:XX25"/>
    <mergeCell ref="VQ25:VV25"/>
    <mergeCell ref="VW25:WB25"/>
    <mergeCell ref="WC25:WH25"/>
    <mergeCell ref="WI25:WN25"/>
    <mergeCell ref="WO25:WT25"/>
    <mergeCell ref="UM25:UR25"/>
    <mergeCell ref="US25:UX25"/>
    <mergeCell ref="UY25:VD25"/>
    <mergeCell ref="VE25:VJ25"/>
    <mergeCell ref="VK25:VP25"/>
    <mergeCell ref="TI25:TN25"/>
    <mergeCell ref="TO25:TT25"/>
    <mergeCell ref="TU25:TZ25"/>
    <mergeCell ref="UA25:UF25"/>
    <mergeCell ref="UG25:UL25"/>
    <mergeCell ref="SE25:SJ25"/>
    <mergeCell ref="SK25:SP25"/>
    <mergeCell ref="SQ25:SV25"/>
    <mergeCell ref="SW25:TB25"/>
    <mergeCell ref="TC25:TH25"/>
    <mergeCell ref="RA25:RF25"/>
    <mergeCell ref="RG25:RL25"/>
    <mergeCell ref="RM25:RR25"/>
    <mergeCell ref="RS25:RX25"/>
    <mergeCell ref="RY25:SD25"/>
    <mergeCell ref="PW25:QB25"/>
    <mergeCell ref="QC25:QH25"/>
    <mergeCell ref="QI25:QN25"/>
    <mergeCell ref="QO25:QT25"/>
    <mergeCell ref="QU25:QZ25"/>
    <mergeCell ref="OS25:OX25"/>
    <mergeCell ref="OY25:PD25"/>
    <mergeCell ref="PE25:PJ25"/>
    <mergeCell ref="PK25:PP25"/>
    <mergeCell ref="PQ25:PV25"/>
    <mergeCell ref="NO25:NT25"/>
    <mergeCell ref="NU25:NZ25"/>
    <mergeCell ref="OA25:OF25"/>
    <mergeCell ref="OG25:OL25"/>
    <mergeCell ref="OM25:OR25"/>
    <mergeCell ref="MK25:MP25"/>
    <mergeCell ref="MQ25:MV25"/>
    <mergeCell ref="MW25:NB25"/>
    <mergeCell ref="NC25:NH25"/>
    <mergeCell ref="NI25:NN25"/>
    <mergeCell ref="LM25:LR25"/>
    <mergeCell ref="LS25:LX25"/>
    <mergeCell ref="LY25:MD25"/>
    <mergeCell ref="ME25:MJ25"/>
    <mergeCell ref="KC25:KH25"/>
    <mergeCell ref="KI25:KN25"/>
    <mergeCell ref="KO25:KT25"/>
    <mergeCell ref="KU25:KZ25"/>
    <mergeCell ref="LA25:LF25"/>
    <mergeCell ref="IY25:JD25"/>
    <mergeCell ref="JE25:JJ25"/>
    <mergeCell ref="JK25:JP25"/>
    <mergeCell ref="JQ25:JV25"/>
    <mergeCell ref="JW25:KB25"/>
    <mergeCell ref="IG25:IL25"/>
    <mergeCell ref="IM25:IR25"/>
    <mergeCell ref="IS25:IX25"/>
    <mergeCell ref="BO25:BT25"/>
    <mergeCell ref="BU25:BZ25"/>
    <mergeCell ref="HU25:HZ25"/>
    <mergeCell ref="IA25:IF25"/>
    <mergeCell ref="GQ25:GV25"/>
    <mergeCell ref="GW25:HB25"/>
    <mergeCell ref="HC25:HH25"/>
    <mergeCell ref="HI25:HN25"/>
    <mergeCell ref="HO25:HT25"/>
    <mergeCell ref="EU25:EZ25"/>
    <mergeCell ref="FA25:FF25"/>
    <mergeCell ref="FG25:FL25"/>
    <mergeCell ref="DK25:DP25"/>
    <mergeCell ref="DQ25:DV25"/>
    <mergeCell ref="DW25:EB25"/>
    <mergeCell ref="EC25:EH25"/>
    <mergeCell ref="LG25:LL25"/>
    <mergeCell ref="A25:E25"/>
    <mergeCell ref="A27:E27"/>
    <mergeCell ref="DE25:DJ25"/>
    <mergeCell ref="CA25:CF25"/>
    <mergeCell ref="CG25:CL25"/>
    <mergeCell ref="CM25:CR25"/>
    <mergeCell ref="CS25:CX25"/>
    <mergeCell ref="CY25:DD25"/>
    <mergeCell ref="FM25:FR25"/>
    <mergeCell ref="FS25:FX25"/>
    <mergeCell ref="FY25:GD25"/>
    <mergeCell ref="GE25:GJ25"/>
    <mergeCell ref="GK25:GP25"/>
    <mergeCell ref="EI25:EN25"/>
    <mergeCell ref="EO25:ET25"/>
    <mergeCell ref="A1:E1"/>
    <mergeCell ref="A2:E2"/>
    <mergeCell ref="A3:A4"/>
    <mergeCell ref="A26:E26"/>
    <mergeCell ref="D3:E3"/>
    <mergeCell ref="B3:C3"/>
    <mergeCell ref="A24:E24"/>
    <mergeCell ref="G25:L25"/>
    <mergeCell ref="M25:R25"/>
    <mergeCell ref="S25:X25"/>
    <mergeCell ref="Y25:AD25"/>
    <mergeCell ref="AE25:AJ25"/>
    <mergeCell ref="AK25:AP25"/>
    <mergeCell ref="AQ25:AV25"/>
    <mergeCell ref="AW25:BB25"/>
    <mergeCell ref="BC25:BH25"/>
    <mergeCell ref="BI25:BN25"/>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topLeftCell="A7" zoomScale="106" zoomScaleNormal="106" workbookViewId="0">
      <selection activeCell="F11" sqref="F11"/>
    </sheetView>
  </sheetViews>
  <sheetFormatPr defaultColWidth="9" defaultRowHeight="13.8"/>
  <cols>
    <col min="1" max="1" width="18.69921875" style="11" customWidth="1"/>
    <col min="2" max="2" width="12.19921875" style="11" customWidth="1"/>
    <col min="3" max="3" width="12.8984375" style="11" customWidth="1"/>
    <col min="4" max="4" width="12.3984375" style="60" customWidth="1"/>
    <col min="5" max="5" width="12.59765625" style="25" customWidth="1"/>
    <col min="6" max="6" width="20.69921875" style="25" customWidth="1"/>
    <col min="7" max="16384" width="9" style="11"/>
  </cols>
  <sheetData>
    <row r="1" spans="1:6" ht="15.6" customHeight="1">
      <c r="A1" s="340" t="s">
        <v>381</v>
      </c>
      <c r="B1" s="364"/>
      <c r="C1" s="364"/>
      <c r="D1" s="364"/>
      <c r="E1" s="364"/>
    </row>
    <row r="2" spans="1:6">
      <c r="A2" s="341" t="s">
        <v>200</v>
      </c>
      <c r="B2" s="365"/>
      <c r="C2" s="365"/>
      <c r="D2" s="365"/>
      <c r="E2" s="365"/>
    </row>
    <row r="3" spans="1:6" ht="27.6" customHeight="1">
      <c r="A3" s="368" t="s">
        <v>130</v>
      </c>
      <c r="B3" s="349" t="s">
        <v>241</v>
      </c>
      <c r="C3" s="349" t="s">
        <v>242</v>
      </c>
      <c r="D3" s="361" t="s">
        <v>318</v>
      </c>
      <c r="E3" s="525"/>
      <c r="F3" s="362"/>
    </row>
    <row r="4" spans="1:6" ht="32.4" customHeight="1">
      <c r="A4" s="345"/>
      <c r="B4" s="350"/>
      <c r="C4" s="350"/>
      <c r="D4" s="361" t="s">
        <v>320</v>
      </c>
      <c r="E4" s="342" t="s">
        <v>319</v>
      </c>
      <c r="F4" s="363"/>
    </row>
    <row r="5" spans="1:6" ht="21.6" customHeight="1">
      <c r="A5" s="345"/>
      <c r="B5" s="369" t="s">
        <v>243</v>
      </c>
      <c r="C5" s="370"/>
      <c r="D5" s="461"/>
      <c r="E5" s="525"/>
      <c r="F5" s="363"/>
    </row>
    <row r="6" spans="1:6" ht="21" customHeight="1">
      <c r="A6" s="281" t="s">
        <v>321</v>
      </c>
      <c r="B6" s="26">
        <v>3519</v>
      </c>
      <c r="C6" s="26">
        <v>3680</v>
      </c>
      <c r="D6" s="28">
        <v>2416631</v>
      </c>
      <c r="E6" s="28">
        <v>1357039</v>
      </c>
    </row>
    <row r="7" spans="1:6" ht="18.600000000000001" customHeight="1">
      <c r="A7" s="31" t="s">
        <v>0</v>
      </c>
      <c r="B7" s="29">
        <v>275</v>
      </c>
      <c r="C7" s="26">
        <v>283</v>
      </c>
      <c r="D7" s="32">
        <v>172778</v>
      </c>
      <c r="E7" s="32">
        <v>89505</v>
      </c>
    </row>
    <row r="8" spans="1:6" ht="20.100000000000001" customHeight="1">
      <c r="A8" s="31" t="s">
        <v>1</v>
      </c>
      <c r="B8" s="29">
        <v>210</v>
      </c>
      <c r="C8" s="29">
        <v>211</v>
      </c>
      <c r="D8" s="32">
        <v>132389</v>
      </c>
      <c r="E8" s="32">
        <v>78502</v>
      </c>
    </row>
    <row r="9" spans="1:6" ht="20.100000000000001" customHeight="1">
      <c r="A9" s="31" t="s">
        <v>2</v>
      </c>
      <c r="B9" s="29">
        <v>208</v>
      </c>
      <c r="C9" s="29">
        <v>212</v>
      </c>
      <c r="D9" s="32">
        <v>136894</v>
      </c>
      <c r="E9" s="32">
        <v>77609</v>
      </c>
    </row>
    <row r="10" spans="1:6" ht="20.100000000000001" customHeight="1">
      <c r="A10" s="31" t="s">
        <v>3</v>
      </c>
      <c r="B10" s="29">
        <v>94</v>
      </c>
      <c r="C10" s="29">
        <v>100</v>
      </c>
      <c r="D10" s="32">
        <v>53625</v>
      </c>
      <c r="E10" s="32">
        <v>31643</v>
      </c>
    </row>
    <row r="11" spans="1:6" ht="20.100000000000001" customHeight="1">
      <c r="A11" s="31" t="s">
        <v>4</v>
      </c>
      <c r="B11" s="29">
        <v>253</v>
      </c>
      <c r="C11" s="29">
        <v>271</v>
      </c>
      <c r="D11" s="32">
        <v>153308</v>
      </c>
      <c r="E11" s="32">
        <v>88822</v>
      </c>
    </row>
    <row r="12" spans="1:6" ht="20.100000000000001" customHeight="1">
      <c r="A12" s="31" t="s">
        <v>5</v>
      </c>
      <c r="B12" s="29">
        <v>266</v>
      </c>
      <c r="C12" s="29">
        <v>280</v>
      </c>
      <c r="D12" s="32">
        <v>190183</v>
      </c>
      <c r="E12" s="32">
        <v>106816</v>
      </c>
    </row>
    <row r="13" spans="1:6" ht="20.100000000000001" customHeight="1">
      <c r="A13" s="31" t="s">
        <v>6</v>
      </c>
      <c r="B13" s="29">
        <v>542</v>
      </c>
      <c r="C13" s="29">
        <v>575</v>
      </c>
      <c r="D13" s="32">
        <v>411511</v>
      </c>
      <c r="E13" s="32">
        <v>256503</v>
      </c>
    </row>
    <row r="14" spans="1:6" ht="20.100000000000001" customHeight="1">
      <c r="A14" s="31" t="s">
        <v>7</v>
      </c>
      <c r="B14" s="29">
        <v>72</v>
      </c>
      <c r="C14" s="29">
        <v>71</v>
      </c>
      <c r="D14" s="32">
        <v>60349</v>
      </c>
      <c r="E14" s="32">
        <v>30431</v>
      </c>
    </row>
    <row r="15" spans="1:6" ht="20.100000000000001" customHeight="1">
      <c r="A15" s="31" t="s">
        <v>8</v>
      </c>
      <c r="B15" s="29">
        <v>170</v>
      </c>
      <c r="C15" s="29">
        <v>180</v>
      </c>
      <c r="D15" s="32">
        <v>110334</v>
      </c>
      <c r="E15" s="32">
        <v>60949</v>
      </c>
    </row>
    <row r="16" spans="1:6" ht="20.100000000000001" customHeight="1">
      <c r="A16" s="31" t="s">
        <v>9</v>
      </c>
      <c r="B16" s="29">
        <v>106</v>
      </c>
      <c r="C16" s="29">
        <v>109</v>
      </c>
      <c r="D16" s="32">
        <v>76224</v>
      </c>
      <c r="E16" s="32">
        <v>40343</v>
      </c>
    </row>
    <row r="17" spans="1:5" ht="20.100000000000001" customHeight="1">
      <c r="A17" s="31" t="s">
        <v>10</v>
      </c>
      <c r="B17" s="29">
        <v>176</v>
      </c>
      <c r="C17" s="29">
        <v>187</v>
      </c>
      <c r="D17" s="32">
        <v>158264</v>
      </c>
      <c r="E17" s="32">
        <v>86295</v>
      </c>
    </row>
    <row r="18" spans="1:5" ht="20.100000000000001" customHeight="1">
      <c r="A18" s="31" t="s">
        <v>11</v>
      </c>
      <c r="B18" s="29">
        <v>480</v>
      </c>
      <c r="C18" s="29">
        <v>505</v>
      </c>
      <c r="D18" s="32">
        <v>327650</v>
      </c>
      <c r="E18" s="32">
        <v>167870</v>
      </c>
    </row>
    <row r="19" spans="1:5" ht="20.100000000000001" customHeight="1">
      <c r="A19" s="31" t="s">
        <v>12</v>
      </c>
      <c r="B19" s="29">
        <v>120</v>
      </c>
      <c r="C19" s="29">
        <v>139</v>
      </c>
      <c r="D19" s="32">
        <v>62600</v>
      </c>
      <c r="E19" s="32">
        <v>31685</v>
      </c>
    </row>
    <row r="20" spans="1:5" ht="20.100000000000001" customHeight="1">
      <c r="A20" s="31" t="s">
        <v>13</v>
      </c>
      <c r="B20" s="29">
        <v>126</v>
      </c>
      <c r="C20" s="29">
        <v>126</v>
      </c>
      <c r="D20" s="32">
        <v>79543</v>
      </c>
      <c r="E20" s="32">
        <v>47221</v>
      </c>
    </row>
    <row r="21" spans="1:5" ht="20.100000000000001" customHeight="1">
      <c r="A21" s="31" t="s">
        <v>14</v>
      </c>
      <c r="B21" s="29">
        <v>244</v>
      </c>
      <c r="C21" s="29">
        <v>253</v>
      </c>
      <c r="D21" s="32">
        <v>178334</v>
      </c>
      <c r="E21" s="32">
        <v>103917</v>
      </c>
    </row>
    <row r="22" spans="1:5" ht="20.100000000000001" customHeight="1">
      <c r="A22" s="31" t="s">
        <v>15</v>
      </c>
      <c r="B22" s="29">
        <v>177</v>
      </c>
      <c r="C22" s="29">
        <v>178</v>
      </c>
      <c r="D22" s="32">
        <v>112645</v>
      </c>
      <c r="E22" s="32">
        <v>58928</v>
      </c>
    </row>
    <row r="23" spans="1:5" ht="7.8" customHeight="1">
      <c r="A23" s="31"/>
      <c r="B23" s="52"/>
      <c r="C23" s="52"/>
      <c r="D23" s="116"/>
      <c r="E23" s="116"/>
    </row>
    <row r="24" spans="1:5" ht="13.8" customHeight="1">
      <c r="A24" s="366" t="s">
        <v>560</v>
      </c>
      <c r="B24" s="364"/>
      <c r="C24" s="364"/>
      <c r="D24" s="364"/>
      <c r="E24" s="364"/>
    </row>
    <row r="25" spans="1:5" ht="13.5" customHeight="1">
      <c r="A25" s="371" t="s">
        <v>128</v>
      </c>
      <c r="B25" s="364"/>
      <c r="C25" s="364"/>
      <c r="D25" s="364"/>
    </row>
    <row r="26" spans="1:5" ht="13.5" customHeight="1">
      <c r="A26" s="527" t="s">
        <v>561</v>
      </c>
      <c r="B26" s="381"/>
      <c r="C26" s="381"/>
      <c r="D26" s="381"/>
      <c r="E26" s="381"/>
    </row>
    <row r="27" spans="1:5" ht="13.95" customHeight="1">
      <c r="A27" s="366" t="s">
        <v>129</v>
      </c>
      <c r="B27" s="364"/>
      <c r="C27" s="364"/>
      <c r="D27" s="364"/>
    </row>
    <row r="28" spans="1:5" ht="18" customHeight="1">
      <c r="A28" s="366"/>
      <c r="B28" s="367"/>
      <c r="C28" s="367"/>
      <c r="D28" s="367"/>
    </row>
    <row r="29" spans="1:5" ht="14.1" customHeight="1">
      <c r="A29" s="289"/>
      <c r="B29" s="33"/>
      <c r="C29" s="33"/>
      <c r="D29" s="59"/>
    </row>
    <row r="30" spans="1:5" ht="15.75" customHeight="1"/>
  </sheetData>
  <mergeCells count="15">
    <mergeCell ref="A28:D28"/>
    <mergeCell ref="A3:A5"/>
    <mergeCell ref="A27:D27"/>
    <mergeCell ref="B5:C5"/>
    <mergeCell ref="B3:B4"/>
    <mergeCell ref="C3:C4"/>
    <mergeCell ref="A25:D25"/>
    <mergeCell ref="A24:E24"/>
    <mergeCell ref="A26:E26"/>
    <mergeCell ref="F3:F5"/>
    <mergeCell ref="D3:E3"/>
    <mergeCell ref="D4:D5"/>
    <mergeCell ref="E4:E5"/>
    <mergeCell ref="A1:E1"/>
    <mergeCell ref="A2:E2"/>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zoomScaleNormal="100" workbookViewId="0">
      <selection activeCell="H21" sqref="H21"/>
    </sheetView>
  </sheetViews>
  <sheetFormatPr defaultColWidth="9" defaultRowHeight="13.8"/>
  <cols>
    <col min="1" max="1" width="22" style="142" customWidth="1"/>
    <col min="2" max="2" width="10.59765625" style="142" customWidth="1"/>
    <col min="3" max="3" width="9.69921875" style="142" customWidth="1"/>
    <col min="4" max="4" width="10.59765625" style="142" customWidth="1"/>
    <col min="5" max="5" width="9.69921875" style="142" customWidth="1"/>
    <col min="6" max="6" width="10.19921875" style="142" customWidth="1"/>
    <col min="7" max="7" width="9" style="141"/>
    <col min="8" max="16384" width="9" style="142"/>
  </cols>
  <sheetData>
    <row r="1" spans="1:7" s="139" customFormat="1" ht="18.600000000000001" customHeight="1">
      <c r="A1" s="291" t="s">
        <v>389</v>
      </c>
      <c r="B1" s="373"/>
      <c r="C1" s="373"/>
      <c r="D1" s="373"/>
      <c r="E1" s="373"/>
      <c r="F1" s="373"/>
      <c r="G1" s="138"/>
    </row>
    <row r="2" spans="1:7" ht="14.4">
      <c r="A2" s="306" t="s">
        <v>390</v>
      </c>
      <c r="B2" s="293"/>
      <c r="C2" s="293"/>
      <c r="D2" s="293"/>
      <c r="E2" s="293"/>
      <c r="F2" s="293"/>
    </row>
    <row r="3" spans="1:7" ht="33" customHeight="1">
      <c r="A3" s="327" t="s">
        <v>391</v>
      </c>
      <c r="B3" s="374" t="s">
        <v>392</v>
      </c>
      <c r="C3" s="304" t="s">
        <v>393</v>
      </c>
      <c r="D3" s="375"/>
      <c r="E3" s="322" t="s">
        <v>394</v>
      </c>
      <c r="F3" s="376"/>
    </row>
    <row r="4" spans="1:7" ht="69" customHeight="1">
      <c r="A4" s="377"/>
      <c r="B4" s="316"/>
      <c r="C4" s="7" t="s">
        <v>395</v>
      </c>
      <c r="D4" s="143" t="s">
        <v>396</v>
      </c>
      <c r="E4" s="7" t="s">
        <v>395</v>
      </c>
      <c r="F4" s="143" t="s">
        <v>396</v>
      </c>
    </row>
    <row r="5" spans="1:7" ht="20.399999999999999" customHeight="1">
      <c r="A5" s="144" t="s">
        <v>397</v>
      </c>
      <c r="B5" s="4">
        <v>1597</v>
      </c>
      <c r="C5" s="145">
        <v>1126128</v>
      </c>
      <c r="D5" s="4">
        <v>8351</v>
      </c>
      <c r="E5" s="4">
        <v>21391</v>
      </c>
      <c r="F5" s="146">
        <v>160</v>
      </c>
    </row>
    <row r="6" spans="1:7" ht="16.95" customHeight="1">
      <c r="A6" s="144">
        <v>2014</v>
      </c>
      <c r="B6" s="147">
        <v>1691</v>
      </c>
      <c r="C6" s="148">
        <v>1123591</v>
      </c>
      <c r="D6" s="147">
        <v>13849</v>
      </c>
      <c r="E6" s="147">
        <v>20003</v>
      </c>
      <c r="F6" s="149">
        <v>263</v>
      </c>
    </row>
    <row r="7" spans="1:7" ht="20.100000000000001" customHeight="1">
      <c r="A7" s="150" t="s">
        <v>16</v>
      </c>
      <c r="B7" s="4">
        <v>140</v>
      </c>
      <c r="C7" s="145">
        <v>93855</v>
      </c>
      <c r="D7" s="4">
        <v>811</v>
      </c>
      <c r="E7" s="4">
        <v>2802</v>
      </c>
      <c r="F7" s="146">
        <v>8</v>
      </c>
    </row>
    <row r="8" spans="1:7" ht="20.100000000000001" customHeight="1">
      <c r="A8" s="150" t="s">
        <v>17</v>
      </c>
      <c r="B8" s="4">
        <v>100</v>
      </c>
      <c r="C8" s="145">
        <v>66597</v>
      </c>
      <c r="D8" s="4">
        <v>10</v>
      </c>
      <c r="E8" s="4">
        <v>1268</v>
      </c>
      <c r="F8" s="146">
        <v>6</v>
      </c>
    </row>
    <row r="9" spans="1:7" ht="20.100000000000001" customHeight="1">
      <c r="A9" s="150" t="s">
        <v>18</v>
      </c>
      <c r="B9" s="4">
        <v>34</v>
      </c>
      <c r="C9" s="145">
        <v>23400</v>
      </c>
      <c r="D9" s="4">
        <v>467</v>
      </c>
      <c r="E9" s="4">
        <v>183</v>
      </c>
      <c r="F9" s="146">
        <v>10</v>
      </c>
    </row>
    <row r="10" spans="1:7" ht="20.100000000000001" customHeight="1">
      <c r="A10" s="150" t="s">
        <v>19</v>
      </c>
      <c r="B10" s="4">
        <v>59</v>
      </c>
      <c r="C10" s="145">
        <v>42926</v>
      </c>
      <c r="D10" s="4">
        <v>166</v>
      </c>
      <c r="E10" s="4">
        <v>510</v>
      </c>
      <c r="F10" s="146">
        <v>2</v>
      </c>
    </row>
    <row r="11" spans="1:7" ht="20.100000000000001" customHeight="1">
      <c r="A11" s="150" t="s">
        <v>20</v>
      </c>
      <c r="B11" s="4">
        <v>117</v>
      </c>
      <c r="C11" s="145">
        <v>61593</v>
      </c>
      <c r="D11" s="4">
        <v>310</v>
      </c>
      <c r="E11" s="4">
        <v>791</v>
      </c>
      <c r="F11" s="146">
        <v>3</v>
      </c>
    </row>
    <row r="12" spans="1:7" ht="20.100000000000001" customHeight="1">
      <c r="A12" s="150" t="s">
        <v>21</v>
      </c>
      <c r="B12" s="4">
        <v>90</v>
      </c>
      <c r="C12" s="145">
        <v>72229</v>
      </c>
      <c r="D12" s="4">
        <v>222</v>
      </c>
      <c r="E12" s="4">
        <v>1404</v>
      </c>
      <c r="F12" s="146">
        <v>5</v>
      </c>
    </row>
    <row r="13" spans="1:7" ht="20.100000000000001" customHeight="1">
      <c r="A13" s="150" t="s">
        <v>22</v>
      </c>
      <c r="B13" s="4">
        <v>263</v>
      </c>
      <c r="C13" s="145">
        <v>178881</v>
      </c>
      <c r="D13" s="4">
        <v>1450</v>
      </c>
      <c r="E13" s="4">
        <v>4206</v>
      </c>
      <c r="F13" s="146">
        <v>71</v>
      </c>
    </row>
    <row r="14" spans="1:7" ht="20.100000000000001" customHeight="1">
      <c r="A14" s="150" t="s">
        <v>23</v>
      </c>
      <c r="B14" s="4">
        <v>52</v>
      </c>
      <c r="C14" s="145">
        <v>29329</v>
      </c>
      <c r="D14" s="4">
        <v>124</v>
      </c>
      <c r="E14" s="4">
        <v>713</v>
      </c>
      <c r="F14" s="146">
        <v>1</v>
      </c>
    </row>
    <row r="15" spans="1:7" ht="20.100000000000001" customHeight="1">
      <c r="A15" s="150" t="s">
        <v>24</v>
      </c>
      <c r="B15" s="4">
        <v>110</v>
      </c>
      <c r="C15" s="145">
        <v>73411</v>
      </c>
      <c r="D15" s="4">
        <v>437</v>
      </c>
      <c r="E15" s="4">
        <v>837</v>
      </c>
      <c r="F15" s="146">
        <v>4</v>
      </c>
    </row>
    <row r="16" spans="1:7" ht="20.100000000000001" customHeight="1">
      <c r="A16" s="150" t="s">
        <v>25</v>
      </c>
      <c r="B16" s="4">
        <v>87</v>
      </c>
      <c r="C16" s="145">
        <v>53016</v>
      </c>
      <c r="D16" s="4">
        <v>150</v>
      </c>
      <c r="E16" s="4">
        <v>479</v>
      </c>
      <c r="F16" s="146">
        <v>1</v>
      </c>
    </row>
    <row r="17" spans="1:6" ht="20.100000000000001" customHeight="1">
      <c r="A17" s="150" t="s">
        <v>26</v>
      </c>
      <c r="B17" s="4">
        <v>85</v>
      </c>
      <c r="C17" s="145">
        <v>58229</v>
      </c>
      <c r="D17" s="4">
        <v>1774</v>
      </c>
      <c r="E17" s="4">
        <v>1294</v>
      </c>
      <c r="F17" s="146">
        <v>14</v>
      </c>
    </row>
    <row r="18" spans="1:6" ht="20.100000000000001" customHeight="1">
      <c r="A18" s="150" t="s">
        <v>27</v>
      </c>
      <c r="B18" s="4">
        <v>305</v>
      </c>
      <c r="C18" s="145">
        <v>196167</v>
      </c>
      <c r="D18" s="4">
        <v>1209</v>
      </c>
      <c r="E18" s="4">
        <v>2430</v>
      </c>
      <c r="F18" s="146">
        <v>19</v>
      </c>
    </row>
    <row r="19" spans="1:6" ht="20.100000000000001" customHeight="1">
      <c r="A19" s="150" t="s">
        <v>28</v>
      </c>
      <c r="B19" s="4">
        <v>57</v>
      </c>
      <c r="C19" s="145">
        <v>43797</v>
      </c>
      <c r="D19" s="4">
        <v>0</v>
      </c>
      <c r="E19" s="4">
        <v>360</v>
      </c>
      <c r="F19" s="146">
        <v>0</v>
      </c>
    </row>
    <row r="20" spans="1:6" ht="20.100000000000001" customHeight="1">
      <c r="A20" s="150" t="s">
        <v>29</v>
      </c>
      <c r="B20" s="4">
        <v>30</v>
      </c>
      <c r="C20" s="145">
        <v>18668</v>
      </c>
      <c r="D20" s="4">
        <v>0</v>
      </c>
      <c r="E20" s="4">
        <v>540</v>
      </c>
      <c r="F20" s="146">
        <v>0</v>
      </c>
    </row>
    <row r="21" spans="1:6" ht="20.100000000000001" customHeight="1">
      <c r="A21" s="150" t="s">
        <v>30</v>
      </c>
      <c r="B21" s="4">
        <v>84</v>
      </c>
      <c r="C21" s="145">
        <v>69187</v>
      </c>
      <c r="D21" s="4">
        <v>6345</v>
      </c>
      <c r="E21" s="4">
        <v>1126</v>
      </c>
      <c r="F21" s="146">
        <v>81</v>
      </c>
    </row>
    <row r="22" spans="1:6" ht="19.95" customHeight="1">
      <c r="A22" s="150" t="s">
        <v>31</v>
      </c>
      <c r="B22" s="4">
        <v>78</v>
      </c>
      <c r="C22" s="145">
        <v>42306</v>
      </c>
      <c r="D22" s="4">
        <v>374</v>
      </c>
      <c r="E22" s="4">
        <v>1060</v>
      </c>
      <c r="F22" s="146">
        <v>38</v>
      </c>
    </row>
    <row r="23" spans="1:6" ht="6" customHeight="1">
      <c r="A23" s="150"/>
      <c r="B23" s="164"/>
      <c r="C23" s="164"/>
      <c r="D23" s="164"/>
      <c r="E23" s="164"/>
      <c r="F23" s="164"/>
    </row>
    <row r="24" spans="1:6" ht="23.4" customHeight="1">
      <c r="A24" s="378" t="s">
        <v>322</v>
      </c>
      <c r="B24" s="298"/>
      <c r="C24" s="298"/>
      <c r="D24" s="298"/>
      <c r="E24" s="298"/>
      <c r="F24" s="298"/>
    </row>
    <row r="25" spans="1:6" ht="15" customHeight="1">
      <c r="A25" s="332" t="s">
        <v>128</v>
      </c>
      <c r="B25" s="332"/>
      <c r="C25" s="332"/>
      <c r="D25" s="332"/>
      <c r="E25" s="332"/>
      <c r="F25" s="332"/>
    </row>
    <row r="26" spans="1:6" ht="27" customHeight="1">
      <c r="A26" s="379" t="s">
        <v>323</v>
      </c>
      <c r="B26" s="298"/>
      <c r="C26" s="298"/>
      <c r="D26" s="298"/>
      <c r="E26" s="298"/>
      <c r="F26" s="298"/>
    </row>
    <row r="27" spans="1:6" ht="15.9" customHeight="1">
      <c r="A27" s="311" t="s">
        <v>129</v>
      </c>
      <c r="B27" s="372"/>
      <c r="C27" s="372"/>
      <c r="D27" s="372"/>
      <c r="E27" s="372"/>
      <c r="F27" s="372"/>
    </row>
  </sheetData>
  <mergeCells count="10">
    <mergeCell ref="A25:F25"/>
    <mergeCell ref="A27:F27"/>
    <mergeCell ref="A1:F1"/>
    <mergeCell ref="A2:F2"/>
    <mergeCell ref="B3:B4"/>
    <mergeCell ref="C3:D3"/>
    <mergeCell ref="E3:F3"/>
    <mergeCell ref="A3:A4"/>
    <mergeCell ref="A24:F24"/>
    <mergeCell ref="A26:F26"/>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topLeftCell="A4" workbookViewId="0">
      <selection activeCell="H8" sqref="H8"/>
    </sheetView>
  </sheetViews>
  <sheetFormatPr defaultColWidth="9" defaultRowHeight="12"/>
  <cols>
    <col min="1" max="1" width="22.69921875" style="1" customWidth="1"/>
    <col min="2" max="4" width="13.09765625" style="1" customWidth="1"/>
    <col min="5" max="5" width="12.69921875" style="1" customWidth="1"/>
    <col min="6" max="6" width="9" style="152"/>
    <col min="7" max="16384" width="9" style="1"/>
  </cols>
  <sheetData>
    <row r="1" spans="1:5" ht="25.5" customHeight="1">
      <c r="A1" s="383" t="s">
        <v>398</v>
      </c>
      <c r="B1" s="383"/>
      <c r="C1" s="383"/>
      <c r="D1" s="383"/>
      <c r="E1" s="383"/>
    </row>
    <row r="2" spans="1:5" ht="13.8">
      <c r="A2" s="386" t="s">
        <v>399</v>
      </c>
      <c r="B2" s="386"/>
      <c r="C2" s="386"/>
      <c r="D2" s="386"/>
      <c r="E2" s="386"/>
    </row>
    <row r="3" spans="1:5" ht="51.75" customHeight="1">
      <c r="A3" s="327" t="s">
        <v>391</v>
      </c>
      <c r="B3" s="385" t="s">
        <v>400</v>
      </c>
      <c r="C3" s="385"/>
      <c r="D3" s="385" t="s">
        <v>67</v>
      </c>
      <c r="E3" s="322"/>
    </row>
    <row r="4" spans="1:5" ht="61.2" customHeight="1">
      <c r="A4" s="328"/>
      <c r="B4" s="374" t="s">
        <v>401</v>
      </c>
      <c r="C4" s="374" t="s">
        <v>402</v>
      </c>
      <c r="D4" s="154" t="s">
        <v>401</v>
      </c>
      <c r="E4" s="155" t="s">
        <v>403</v>
      </c>
    </row>
    <row r="5" spans="1:5" ht="11.4" customHeight="1">
      <c r="A5" s="308"/>
      <c r="B5" s="384"/>
      <c r="C5" s="316"/>
      <c r="D5" s="382" t="s">
        <v>404</v>
      </c>
      <c r="E5" s="323"/>
    </row>
    <row r="6" spans="1:5" ht="20.100000000000001" customHeight="1">
      <c r="A6" s="156" t="s">
        <v>405</v>
      </c>
      <c r="B6" s="157">
        <v>5118</v>
      </c>
      <c r="C6" s="157">
        <v>1924</v>
      </c>
      <c r="D6" s="158">
        <v>2615.4389999999999</v>
      </c>
      <c r="E6" s="159">
        <v>1811.2929999999999</v>
      </c>
    </row>
    <row r="7" spans="1:5" ht="20.100000000000001" customHeight="1">
      <c r="A7" s="160" t="s">
        <v>0</v>
      </c>
      <c r="B7" s="4">
        <v>380</v>
      </c>
      <c r="C7" s="4">
        <v>85</v>
      </c>
      <c r="D7" s="161">
        <v>364.16800000000001</v>
      </c>
      <c r="E7" s="162">
        <v>222.005</v>
      </c>
    </row>
    <row r="8" spans="1:5" ht="20.100000000000001" customHeight="1">
      <c r="A8" s="160" t="s">
        <v>65</v>
      </c>
      <c r="B8" s="4">
        <v>131</v>
      </c>
      <c r="C8" s="4">
        <v>21</v>
      </c>
      <c r="D8" s="161">
        <v>94.787999999999997</v>
      </c>
      <c r="E8" s="162">
        <v>79.391999999999996</v>
      </c>
    </row>
    <row r="9" spans="1:5" ht="20.100000000000001" customHeight="1">
      <c r="A9" s="160" t="s">
        <v>18</v>
      </c>
      <c r="B9" s="4">
        <v>209</v>
      </c>
      <c r="C9" s="4">
        <v>139</v>
      </c>
      <c r="D9" s="161">
        <v>61.610999999999997</v>
      </c>
      <c r="E9" s="162">
        <v>57.06</v>
      </c>
    </row>
    <row r="10" spans="1:5" ht="20.100000000000001" customHeight="1">
      <c r="A10" s="160" t="s">
        <v>3</v>
      </c>
      <c r="B10" s="4">
        <v>170</v>
      </c>
      <c r="C10" s="4">
        <v>21</v>
      </c>
      <c r="D10" s="161">
        <v>60.359000000000002</v>
      </c>
      <c r="E10" s="162">
        <v>0.65900000000000003</v>
      </c>
    </row>
    <row r="11" spans="1:5" ht="20.100000000000001" customHeight="1">
      <c r="A11" s="160" t="s">
        <v>4</v>
      </c>
      <c r="B11" s="4">
        <v>216</v>
      </c>
      <c r="C11" s="4">
        <v>93</v>
      </c>
      <c r="D11" s="161">
        <v>38.366</v>
      </c>
      <c r="E11" s="162">
        <v>26.308</v>
      </c>
    </row>
    <row r="12" spans="1:5" ht="20.100000000000001" customHeight="1">
      <c r="A12" s="160" t="s">
        <v>5</v>
      </c>
      <c r="B12" s="4">
        <v>367</v>
      </c>
      <c r="C12" s="4">
        <v>125</v>
      </c>
      <c r="D12" s="161">
        <v>221.059</v>
      </c>
      <c r="E12" s="162">
        <v>198.345</v>
      </c>
    </row>
    <row r="13" spans="1:5" ht="20.100000000000001" customHeight="1">
      <c r="A13" s="160" t="s">
        <v>6</v>
      </c>
      <c r="B13" s="163">
        <v>474</v>
      </c>
      <c r="C13" s="163">
        <v>328</v>
      </c>
      <c r="D13" s="161">
        <v>530.60400000000004</v>
      </c>
      <c r="E13" s="162">
        <v>502.25</v>
      </c>
    </row>
    <row r="14" spans="1:5" ht="20.100000000000001" customHeight="1">
      <c r="A14" s="160" t="s">
        <v>7</v>
      </c>
      <c r="B14" s="4">
        <v>221</v>
      </c>
      <c r="C14" s="4">
        <v>43</v>
      </c>
      <c r="D14" s="161">
        <v>93.774000000000001</v>
      </c>
      <c r="E14" s="162">
        <v>6.8019999999999996</v>
      </c>
    </row>
    <row r="15" spans="1:5" ht="20.100000000000001" customHeight="1">
      <c r="A15" s="160" t="s">
        <v>8</v>
      </c>
      <c r="B15" s="4">
        <v>316</v>
      </c>
      <c r="C15" s="4">
        <v>55</v>
      </c>
      <c r="D15" s="161">
        <v>137.22300000000001</v>
      </c>
      <c r="E15" s="162">
        <v>63.737000000000002</v>
      </c>
    </row>
    <row r="16" spans="1:5" ht="20.100000000000001" customHeight="1">
      <c r="A16" s="160" t="s">
        <v>9</v>
      </c>
      <c r="B16" s="4">
        <v>229</v>
      </c>
      <c r="C16" s="4">
        <v>204</v>
      </c>
      <c r="D16" s="161">
        <v>18.106999999999999</v>
      </c>
      <c r="E16" s="162">
        <v>17.786000000000001</v>
      </c>
    </row>
    <row r="17" spans="1:6" ht="20.100000000000001" customHeight="1">
      <c r="A17" s="160" t="s">
        <v>10</v>
      </c>
      <c r="B17" s="4">
        <v>449</v>
      </c>
      <c r="C17" s="4">
        <v>306</v>
      </c>
      <c r="D17" s="161">
        <v>323.892</v>
      </c>
      <c r="E17" s="162">
        <v>226.11</v>
      </c>
    </row>
    <row r="18" spans="1:6" ht="20.100000000000001" customHeight="1">
      <c r="A18" s="160" t="s">
        <v>11</v>
      </c>
      <c r="B18" s="4">
        <v>635</v>
      </c>
      <c r="C18" s="4">
        <v>138</v>
      </c>
      <c r="D18" s="161">
        <v>224.89099999999999</v>
      </c>
      <c r="E18" s="162">
        <v>181.58699999999999</v>
      </c>
    </row>
    <row r="19" spans="1:6" ht="20.100000000000001" customHeight="1">
      <c r="A19" s="160" t="s">
        <v>12</v>
      </c>
      <c r="B19" s="4">
        <v>145</v>
      </c>
      <c r="C19" s="4">
        <v>32</v>
      </c>
      <c r="D19" s="161">
        <v>30.969000000000001</v>
      </c>
      <c r="E19" s="162">
        <v>21.92</v>
      </c>
    </row>
    <row r="20" spans="1:6" ht="20.100000000000001" customHeight="1">
      <c r="A20" s="160" t="s">
        <v>13</v>
      </c>
      <c r="B20" s="4">
        <v>319</v>
      </c>
      <c r="C20" s="4">
        <v>62</v>
      </c>
      <c r="D20" s="161">
        <v>97.834000000000003</v>
      </c>
      <c r="E20" s="162">
        <v>19.361000000000001</v>
      </c>
    </row>
    <row r="21" spans="1:6" ht="20.100000000000001" customHeight="1">
      <c r="A21" s="160" t="s">
        <v>14</v>
      </c>
      <c r="B21" s="4">
        <v>626</v>
      </c>
      <c r="C21" s="4">
        <v>129</v>
      </c>
      <c r="D21" s="161">
        <v>199.17099999999999</v>
      </c>
      <c r="E21" s="162">
        <v>150.34800000000001</v>
      </c>
    </row>
    <row r="22" spans="1:6" ht="20.100000000000001" customHeight="1">
      <c r="A22" s="160" t="s">
        <v>66</v>
      </c>
      <c r="B22" s="4">
        <v>231</v>
      </c>
      <c r="C22" s="4">
        <v>143</v>
      </c>
      <c r="D22" s="161">
        <v>118.623</v>
      </c>
      <c r="E22" s="162">
        <v>37.622999999999998</v>
      </c>
    </row>
    <row r="23" spans="1:6" ht="8.4" customHeight="1">
      <c r="A23" s="150"/>
      <c r="B23" s="164"/>
      <c r="C23" s="164"/>
      <c r="D23" s="164"/>
      <c r="E23" s="164"/>
    </row>
    <row r="24" spans="1:6" ht="15.9" customHeight="1">
      <c r="A24" s="380" t="s">
        <v>221</v>
      </c>
      <c r="B24" s="380"/>
      <c r="C24" s="380"/>
      <c r="D24" s="380"/>
      <c r="E24" s="380"/>
    </row>
    <row r="25" spans="1:6" ht="15.9" customHeight="1">
      <c r="A25" s="380" t="s">
        <v>128</v>
      </c>
      <c r="B25" s="380"/>
      <c r="C25" s="380"/>
      <c r="D25" s="380"/>
      <c r="E25" s="380"/>
      <c r="F25" s="165"/>
    </row>
    <row r="26" spans="1:6" ht="15.9" customHeight="1">
      <c r="A26" s="306" t="s">
        <v>222</v>
      </c>
      <c r="B26" s="306"/>
      <c r="C26" s="306"/>
      <c r="D26" s="306"/>
      <c r="E26" s="306"/>
    </row>
    <row r="27" spans="1:6" ht="15.9" customHeight="1">
      <c r="A27" s="306" t="s">
        <v>129</v>
      </c>
      <c r="B27" s="381"/>
      <c r="C27" s="381"/>
      <c r="D27" s="381"/>
      <c r="E27" s="381"/>
      <c r="F27" s="165"/>
    </row>
  </sheetData>
  <mergeCells count="12">
    <mergeCell ref="A1:E1"/>
    <mergeCell ref="A3:A5"/>
    <mergeCell ref="B4:B5"/>
    <mergeCell ref="B3:C3"/>
    <mergeCell ref="D3:E3"/>
    <mergeCell ref="C4:C5"/>
    <mergeCell ref="A2:E2"/>
    <mergeCell ref="A24:E24"/>
    <mergeCell ref="A25:E25"/>
    <mergeCell ref="A26:E26"/>
    <mergeCell ref="A27:E27"/>
    <mergeCell ref="D5:E5"/>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0"/>
  <sheetViews>
    <sheetView zoomScale="107" zoomScaleNormal="107" workbookViewId="0">
      <selection activeCell="A8" sqref="A8"/>
    </sheetView>
  </sheetViews>
  <sheetFormatPr defaultColWidth="9" defaultRowHeight="13.8"/>
  <cols>
    <col min="1" max="1" width="19.59765625" style="11" customWidth="1"/>
    <col min="2" max="7" width="7.3984375" style="11" customWidth="1"/>
    <col min="8" max="8" width="7.3984375" style="34" customWidth="1"/>
    <col min="9" max="9" width="7.3984375" style="11" customWidth="1"/>
    <col min="10" max="10" width="4.09765625" style="11" customWidth="1"/>
    <col min="11" max="16384" width="9" style="11"/>
  </cols>
  <sheetData>
    <row r="1" spans="1:12">
      <c r="A1" s="390" t="s">
        <v>382</v>
      </c>
      <c r="B1" s="391"/>
      <c r="C1" s="391"/>
      <c r="D1" s="391"/>
      <c r="E1" s="391"/>
      <c r="F1" s="391"/>
      <c r="G1" s="391"/>
      <c r="H1" s="391"/>
      <c r="I1" s="391"/>
    </row>
    <row r="2" spans="1:12" ht="14.4">
      <c r="A2" s="359" t="s">
        <v>244</v>
      </c>
      <c r="B2" s="360"/>
      <c r="C2" s="360"/>
      <c r="D2" s="360"/>
      <c r="E2" s="360"/>
      <c r="F2" s="360"/>
      <c r="G2" s="360"/>
      <c r="H2" s="360"/>
      <c r="I2" s="360"/>
    </row>
    <row r="3" spans="1:12" ht="75" customHeight="1">
      <c r="A3" s="346" t="s">
        <v>245</v>
      </c>
      <c r="B3" s="349" t="s">
        <v>246</v>
      </c>
      <c r="C3" s="361" t="s">
        <v>247</v>
      </c>
      <c r="D3" s="361"/>
      <c r="E3" s="361"/>
      <c r="F3" s="393" t="s">
        <v>248</v>
      </c>
      <c r="G3" s="393"/>
      <c r="H3" s="396" t="s">
        <v>249</v>
      </c>
      <c r="I3" s="394" t="s">
        <v>250</v>
      </c>
    </row>
    <row r="4" spans="1:12" ht="14.25" customHeight="1">
      <c r="A4" s="347"/>
      <c r="B4" s="392"/>
      <c r="C4" s="349" t="s">
        <v>209</v>
      </c>
      <c r="D4" s="361" t="s">
        <v>251</v>
      </c>
      <c r="E4" s="361"/>
      <c r="F4" s="349" t="s">
        <v>209</v>
      </c>
      <c r="G4" s="349" t="s">
        <v>252</v>
      </c>
      <c r="H4" s="392"/>
      <c r="I4" s="352"/>
    </row>
    <row r="5" spans="1:12" ht="107.25" customHeight="1">
      <c r="A5" s="347"/>
      <c r="B5" s="350"/>
      <c r="C5" s="395"/>
      <c r="D5" s="36" t="s">
        <v>253</v>
      </c>
      <c r="E5" s="37" t="s">
        <v>254</v>
      </c>
      <c r="F5" s="350"/>
      <c r="G5" s="350"/>
      <c r="H5" s="350"/>
      <c r="I5" s="352"/>
      <c r="K5" s="61"/>
    </row>
    <row r="6" spans="1:12">
      <c r="A6" s="370"/>
      <c r="B6" s="361" t="s">
        <v>223</v>
      </c>
      <c r="C6" s="361"/>
      <c r="D6" s="361"/>
      <c r="E6" s="361"/>
      <c r="F6" s="369" t="s">
        <v>255</v>
      </c>
      <c r="G6" s="397"/>
      <c r="H6" s="348"/>
      <c r="I6" s="353"/>
    </row>
    <row r="7" spans="1:12">
      <c r="A7" s="48" t="s">
        <v>316</v>
      </c>
      <c r="B7" s="528">
        <v>7063</v>
      </c>
      <c r="C7" s="62">
        <v>188116</v>
      </c>
      <c r="D7" s="528">
        <v>31260</v>
      </c>
      <c r="E7" s="62">
        <v>17884</v>
      </c>
      <c r="F7" s="529">
        <v>8459.098</v>
      </c>
      <c r="G7" s="63">
        <v>1444.6759999999999</v>
      </c>
      <c r="H7" s="529">
        <v>46172.474999999999</v>
      </c>
      <c r="I7" s="64">
        <v>5.4582955142710761</v>
      </c>
      <c r="K7" s="65"/>
      <c r="L7" s="65"/>
    </row>
    <row r="8" spans="1:12" ht="14.25" customHeight="1">
      <c r="A8" s="66" t="s">
        <v>32</v>
      </c>
      <c r="B8" s="50">
        <v>88</v>
      </c>
      <c r="C8" s="43">
        <v>2114</v>
      </c>
      <c r="D8" s="50">
        <v>2094</v>
      </c>
      <c r="E8" s="43">
        <v>353</v>
      </c>
      <c r="F8" s="65">
        <v>137.589</v>
      </c>
      <c r="G8" s="67">
        <v>137.22999999999999</v>
      </c>
      <c r="H8" s="65">
        <v>422.42599999999999</v>
      </c>
      <c r="I8" s="68">
        <v>3.0702018329953704</v>
      </c>
      <c r="K8" s="65"/>
      <c r="L8" s="65"/>
    </row>
    <row r="9" spans="1:12" ht="14.25" customHeight="1">
      <c r="A9" s="66" t="s">
        <v>33</v>
      </c>
      <c r="B9" s="50">
        <v>762</v>
      </c>
      <c r="C9" s="43">
        <v>21424</v>
      </c>
      <c r="D9" s="50">
        <v>368</v>
      </c>
      <c r="E9" s="43">
        <v>2026</v>
      </c>
      <c r="F9" s="65">
        <v>1080.069</v>
      </c>
      <c r="G9" s="67">
        <v>16.748999999999999</v>
      </c>
      <c r="H9" s="65">
        <v>4831.6899999999996</v>
      </c>
      <c r="I9" s="68">
        <v>4.4735012300140085</v>
      </c>
      <c r="K9" s="65"/>
      <c r="L9" s="65"/>
    </row>
    <row r="10" spans="1:12" ht="24" customHeight="1">
      <c r="A10" s="69" t="s">
        <v>64</v>
      </c>
      <c r="B10" s="50">
        <v>32</v>
      </c>
      <c r="C10" s="43">
        <v>489</v>
      </c>
      <c r="D10" s="50" t="s">
        <v>136</v>
      </c>
      <c r="E10" s="43">
        <v>203</v>
      </c>
      <c r="F10" s="65">
        <v>20.686</v>
      </c>
      <c r="G10" s="67">
        <v>0.83899999999999997</v>
      </c>
      <c r="H10" s="65">
        <v>78.888000000000005</v>
      </c>
      <c r="I10" s="68">
        <v>3.8135937348931646</v>
      </c>
      <c r="K10" s="65"/>
      <c r="L10" s="65"/>
    </row>
    <row r="11" spans="1:12" ht="14.25" customHeight="1">
      <c r="A11" s="66" t="s">
        <v>34</v>
      </c>
      <c r="B11" s="50">
        <v>415</v>
      </c>
      <c r="C11" s="43">
        <v>10762</v>
      </c>
      <c r="D11" s="50">
        <v>759</v>
      </c>
      <c r="E11" s="43">
        <v>748</v>
      </c>
      <c r="F11" s="65">
        <v>449.78899999999999</v>
      </c>
      <c r="G11" s="67">
        <v>34.256999999999998</v>
      </c>
      <c r="H11" s="65">
        <v>2345.5749999999998</v>
      </c>
      <c r="I11" s="68">
        <v>5.2148340666401358</v>
      </c>
      <c r="K11" s="65"/>
      <c r="L11" s="65"/>
    </row>
    <row r="12" spans="1:12" ht="14.25" customHeight="1">
      <c r="A12" s="66" t="s">
        <v>35</v>
      </c>
      <c r="B12" s="50">
        <v>638</v>
      </c>
      <c r="C12" s="43">
        <v>25476</v>
      </c>
      <c r="D12" s="50">
        <v>403</v>
      </c>
      <c r="E12" s="43">
        <v>972</v>
      </c>
      <c r="F12" s="65">
        <v>1108.7919999999999</v>
      </c>
      <c r="G12" s="67">
        <v>25.12</v>
      </c>
      <c r="H12" s="65">
        <v>7019.6809999999996</v>
      </c>
      <c r="I12" s="68">
        <v>6.3309268104387479</v>
      </c>
      <c r="K12" s="65"/>
      <c r="L12" s="65"/>
    </row>
    <row r="13" spans="1:12" ht="14.25" customHeight="1">
      <c r="A13" s="66" t="s">
        <v>36</v>
      </c>
      <c r="B13" s="50">
        <v>56</v>
      </c>
      <c r="C13" s="43">
        <v>1605</v>
      </c>
      <c r="D13" s="50">
        <v>243</v>
      </c>
      <c r="E13" s="43">
        <v>489</v>
      </c>
      <c r="F13" s="65">
        <v>68.861000000000004</v>
      </c>
      <c r="G13" s="67">
        <v>11.085000000000001</v>
      </c>
      <c r="H13" s="65">
        <v>388.05599999999998</v>
      </c>
      <c r="I13" s="68">
        <v>5.635352376526626</v>
      </c>
      <c r="K13" s="65"/>
      <c r="L13" s="65"/>
    </row>
    <row r="14" spans="1:12" ht="14.25" customHeight="1">
      <c r="A14" s="66" t="s">
        <v>37</v>
      </c>
      <c r="B14" s="50">
        <v>76</v>
      </c>
      <c r="C14" s="43">
        <v>1670</v>
      </c>
      <c r="D14" s="50">
        <v>102</v>
      </c>
      <c r="E14" s="43">
        <v>323</v>
      </c>
      <c r="F14" s="65">
        <v>61.554000000000002</v>
      </c>
      <c r="G14" s="67">
        <v>4.0140000000000002</v>
      </c>
      <c r="H14" s="65">
        <v>392.59899999999999</v>
      </c>
      <c r="I14" s="68">
        <v>6.3781232738733467</v>
      </c>
      <c r="K14" s="65"/>
      <c r="L14" s="65"/>
    </row>
    <row r="15" spans="1:12" ht="14.25" customHeight="1">
      <c r="A15" s="66" t="s">
        <v>38</v>
      </c>
      <c r="B15" s="50">
        <v>68</v>
      </c>
      <c r="C15" s="43">
        <v>1455</v>
      </c>
      <c r="D15" s="50">
        <v>336</v>
      </c>
      <c r="E15" s="43">
        <v>498</v>
      </c>
      <c r="F15" s="65">
        <v>89.757999999999996</v>
      </c>
      <c r="G15" s="67">
        <v>26.992999999999999</v>
      </c>
      <c r="H15" s="65">
        <v>379.15199999999999</v>
      </c>
      <c r="I15" s="68">
        <v>4.2241582922970657</v>
      </c>
      <c r="K15" s="65"/>
      <c r="L15" s="65"/>
    </row>
    <row r="16" spans="1:12" ht="14.25" customHeight="1">
      <c r="A16" s="66" t="s">
        <v>39</v>
      </c>
      <c r="B16" s="50">
        <v>71</v>
      </c>
      <c r="C16" s="43">
        <v>1679</v>
      </c>
      <c r="D16" s="50">
        <v>352</v>
      </c>
      <c r="E16" s="43">
        <v>533</v>
      </c>
      <c r="F16" s="65">
        <v>105.851</v>
      </c>
      <c r="G16" s="67">
        <v>23.913</v>
      </c>
      <c r="H16" s="65">
        <v>476.34800000000001</v>
      </c>
      <c r="I16" s="68">
        <v>4.500174773974738</v>
      </c>
      <c r="K16" s="65"/>
      <c r="L16" s="65"/>
    </row>
    <row r="17" spans="1:12" ht="14.25" customHeight="1">
      <c r="A17" s="66" t="s">
        <v>40</v>
      </c>
      <c r="B17" s="50">
        <v>38</v>
      </c>
      <c r="C17" s="43">
        <v>853</v>
      </c>
      <c r="D17" s="50" t="s">
        <v>136</v>
      </c>
      <c r="E17" s="43">
        <v>32</v>
      </c>
      <c r="F17" s="65">
        <v>21.786999999999999</v>
      </c>
      <c r="G17" s="67" t="s">
        <v>136</v>
      </c>
      <c r="H17" s="65">
        <v>182.65199999999999</v>
      </c>
      <c r="I17" s="68">
        <v>8.3835314637168956</v>
      </c>
      <c r="K17" s="65"/>
      <c r="L17" s="65"/>
    </row>
    <row r="18" spans="1:12" ht="14.25" customHeight="1">
      <c r="A18" s="66" t="s">
        <v>41</v>
      </c>
      <c r="B18" s="50">
        <v>513</v>
      </c>
      <c r="C18" s="43">
        <v>18192</v>
      </c>
      <c r="D18" s="50">
        <v>469</v>
      </c>
      <c r="E18" s="43">
        <v>1382</v>
      </c>
      <c r="F18" s="65">
        <v>1126.6300000000001</v>
      </c>
      <c r="G18" s="67">
        <v>26.495999999999999</v>
      </c>
      <c r="H18" s="65">
        <v>3991.5010000000002</v>
      </c>
      <c r="I18" s="68">
        <v>3.5428676672909472</v>
      </c>
      <c r="K18" s="65"/>
      <c r="L18" s="65"/>
    </row>
    <row r="19" spans="1:12" ht="14.25" customHeight="1">
      <c r="A19" s="66" t="s">
        <v>42</v>
      </c>
      <c r="B19" s="50">
        <v>202</v>
      </c>
      <c r="C19" s="43">
        <v>8044</v>
      </c>
      <c r="D19" s="50">
        <v>752</v>
      </c>
      <c r="E19" s="43">
        <v>394</v>
      </c>
      <c r="F19" s="65">
        <v>246.16399999999999</v>
      </c>
      <c r="G19" s="67">
        <v>22.792000000000002</v>
      </c>
      <c r="H19" s="65">
        <v>2073.732</v>
      </c>
      <c r="I19" s="68">
        <v>8.424188752213972</v>
      </c>
      <c r="K19" s="65"/>
      <c r="L19" s="65"/>
    </row>
    <row r="20" spans="1:12" ht="14.25" customHeight="1">
      <c r="A20" s="66" t="s">
        <v>43</v>
      </c>
      <c r="B20" s="50">
        <v>41</v>
      </c>
      <c r="C20" s="43">
        <v>1342</v>
      </c>
      <c r="D20" s="50">
        <v>113</v>
      </c>
      <c r="E20" s="43">
        <v>516</v>
      </c>
      <c r="F20" s="65">
        <v>76.378</v>
      </c>
      <c r="G20" s="67">
        <v>7.4960000000000004</v>
      </c>
      <c r="H20" s="65">
        <v>445.64600000000002</v>
      </c>
      <c r="I20" s="68">
        <v>5.8347429888187694</v>
      </c>
      <c r="K20" s="65"/>
      <c r="L20" s="65"/>
    </row>
    <row r="21" spans="1:12" ht="14.25" customHeight="1">
      <c r="A21" s="66" t="s">
        <v>44</v>
      </c>
      <c r="B21" s="50">
        <v>496</v>
      </c>
      <c r="C21" s="43">
        <v>3587</v>
      </c>
      <c r="D21" s="50">
        <v>476</v>
      </c>
      <c r="E21" s="43">
        <v>465</v>
      </c>
      <c r="F21" s="65">
        <v>103.613</v>
      </c>
      <c r="G21" s="67">
        <v>10.853999999999999</v>
      </c>
      <c r="H21" s="65">
        <v>903.09299999999996</v>
      </c>
      <c r="I21" s="68">
        <v>8.7160201905166339</v>
      </c>
      <c r="K21" s="65"/>
      <c r="L21" s="65"/>
    </row>
    <row r="22" spans="1:12" ht="14.25" customHeight="1">
      <c r="A22" s="66" t="s">
        <v>45</v>
      </c>
      <c r="B22" s="50">
        <v>43</v>
      </c>
      <c r="C22" s="43">
        <v>1136</v>
      </c>
      <c r="D22" s="50">
        <v>116</v>
      </c>
      <c r="E22" s="43">
        <v>392</v>
      </c>
      <c r="F22" s="65">
        <v>42.604999999999997</v>
      </c>
      <c r="G22" s="67">
        <v>3.5129999999999999</v>
      </c>
      <c r="H22" s="65">
        <v>287.93200000000002</v>
      </c>
      <c r="I22" s="68">
        <v>6.758173923248445</v>
      </c>
      <c r="K22" s="65"/>
      <c r="L22" s="65"/>
    </row>
    <row r="23" spans="1:12" ht="14.25" customHeight="1">
      <c r="A23" s="66" t="s">
        <v>46</v>
      </c>
      <c r="B23" s="50">
        <v>344</v>
      </c>
      <c r="C23" s="43">
        <v>9075</v>
      </c>
      <c r="D23" s="50">
        <v>378</v>
      </c>
      <c r="E23" s="43">
        <v>1284</v>
      </c>
      <c r="F23" s="65">
        <v>583.67700000000002</v>
      </c>
      <c r="G23" s="67">
        <v>21.23</v>
      </c>
      <c r="H23" s="65">
        <v>2442.4050000000002</v>
      </c>
      <c r="I23" s="68">
        <v>4.1845147230403112</v>
      </c>
      <c r="K23" s="65"/>
      <c r="L23" s="65"/>
    </row>
    <row r="24" spans="1:12" ht="14.25" customHeight="1">
      <c r="A24" s="66" t="s">
        <v>47</v>
      </c>
      <c r="B24" s="50">
        <v>94</v>
      </c>
      <c r="C24" s="43">
        <v>1904</v>
      </c>
      <c r="D24" s="50">
        <v>253</v>
      </c>
      <c r="E24" s="43">
        <v>508</v>
      </c>
      <c r="F24" s="65">
        <v>87.188999999999993</v>
      </c>
      <c r="G24" s="67">
        <v>19.579000000000001</v>
      </c>
      <c r="H24" s="65">
        <v>534.23699999999997</v>
      </c>
      <c r="I24" s="68">
        <v>6.1273440456938379</v>
      </c>
      <c r="K24" s="65"/>
      <c r="L24" s="65"/>
    </row>
    <row r="25" spans="1:12" ht="14.25" customHeight="1">
      <c r="A25" s="66" t="s">
        <v>48</v>
      </c>
      <c r="B25" s="50">
        <v>382</v>
      </c>
      <c r="C25" s="43">
        <v>9195</v>
      </c>
      <c r="D25" s="50">
        <v>9072</v>
      </c>
      <c r="E25" s="43">
        <v>659</v>
      </c>
      <c r="F25" s="65">
        <v>369.14299999999997</v>
      </c>
      <c r="G25" s="67">
        <v>365.24900000000002</v>
      </c>
      <c r="H25" s="65">
        <v>1723.086</v>
      </c>
      <c r="I25" s="68">
        <v>4.6678008251544796</v>
      </c>
      <c r="K25" s="65"/>
      <c r="L25" s="65"/>
    </row>
    <row r="26" spans="1:12" ht="14.25" customHeight="1">
      <c r="A26" s="66" t="s">
        <v>49</v>
      </c>
      <c r="B26" s="50">
        <v>88</v>
      </c>
      <c r="C26" s="43">
        <v>2161</v>
      </c>
      <c r="D26" s="50">
        <v>127</v>
      </c>
      <c r="E26" s="43">
        <v>476</v>
      </c>
      <c r="F26" s="65">
        <v>81.488</v>
      </c>
      <c r="G26" s="67">
        <v>5.4530000000000003</v>
      </c>
      <c r="H26" s="65">
        <v>545.50599999999997</v>
      </c>
      <c r="I26" s="68">
        <v>6.6943108187708615</v>
      </c>
      <c r="K26" s="65"/>
      <c r="L26" s="65"/>
    </row>
    <row r="27" spans="1:12" ht="14.25" customHeight="1">
      <c r="A27" s="66" t="s">
        <v>50</v>
      </c>
      <c r="B27" s="50">
        <v>308</v>
      </c>
      <c r="C27" s="43">
        <v>8160</v>
      </c>
      <c r="D27" s="50">
        <v>493</v>
      </c>
      <c r="E27" s="43">
        <v>641</v>
      </c>
      <c r="F27" s="65">
        <v>337.4</v>
      </c>
      <c r="G27" s="67">
        <v>24.477</v>
      </c>
      <c r="H27" s="65">
        <v>2263.5059999999999</v>
      </c>
      <c r="I27" s="68">
        <v>6.7086721991701248</v>
      </c>
      <c r="K27" s="65"/>
      <c r="L27" s="65"/>
    </row>
    <row r="28" spans="1:12" ht="14.25" customHeight="1">
      <c r="A28" s="66" t="s">
        <v>51</v>
      </c>
      <c r="B28" s="50">
        <v>64</v>
      </c>
      <c r="C28" s="43">
        <v>1655</v>
      </c>
      <c r="D28" s="50">
        <v>388</v>
      </c>
      <c r="E28" s="43">
        <v>232</v>
      </c>
      <c r="F28" s="65">
        <v>66.617000000000004</v>
      </c>
      <c r="G28" s="67">
        <v>22.007999999999999</v>
      </c>
      <c r="H28" s="65">
        <v>376.35300000000001</v>
      </c>
      <c r="I28" s="68">
        <v>5.649503880390891</v>
      </c>
      <c r="K28" s="65"/>
      <c r="L28" s="65"/>
    </row>
    <row r="29" spans="1:12" ht="14.25" customHeight="1">
      <c r="A29" s="66" t="s">
        <v>52</v>
      </c>
      <c r="B29" s="50">
        <v>44</v>
      </c>
      <c r="C29" s="43">
        <v>1002</v>
      </c>
      <c r="D29" s="50" t="s">
        <v>136</v>
      </c>
      <c r="E29" s="43">
        <v>24</v>
      </c>
      <c r="F29" s="65">
        <v>17.062999999999999</v>
      </c>
      <c r="G29" s="67">
        <v>6.0000000000000001E-3</v>
      </c>
      <c r="H29" s="65">
        <v>312.209</v>
      </c>
      <c r="I29" s="68">
        <v>18.29742718162105</v>
      </c>
      <c r="K29" s="65"/>
      <c r="L29" s="65"/>
    </row>
    <row r="30" spans="1:12" ht="14.25" customHeight="1">
      <c r="A30" s="66" t="s">
        <v>53</v>
      </c>
      <c r="B30" s="50">
        <v>184</v>
      </c>
      <c r="C30" s="43">
        <v>3325</v>
      </c>
      <c r="D30" s="50">
        <v>279</v>
      </c>
      <c r="E30" s="43">
        <v>305</v>
      </c>
      <c r="F30" s="65">
        <v>267.024</v>
      </c>
      <c r="G30" s="67">
        <v>18.295999999999999</v>
      </c>
      <c r="H30" s="65">
        <v>547.59699999999998</v>
      </c>
      <c r="I30" s="68">
        <v>2.0507407573851038</v>
      </c>
      <c r="K30" s="65"/>
      <c r="L30" s="65"/>
    </row>
    <row r="31" spans="1:12" ht="14.25" customHeight="1">
      <c r="A31" s="66" t="s">
        <v>54</v>
      </c>
      <c r="B31" s="50">
        <v>194</v>
      </c>
      <c r="C31" s="43">
        <v>5860</v>
      </c>
      <c r="D31" s="50">
        <v>392</v>
      </c>
      <c r="E31" s="43">
        <v>1063</v>
      </c>
      <c r="F31" s="65">
        <v>351.75599999999997</v>
      </c>
      <c r="G31" s="67">
        <v>17.811</v>
      </c>
      <c r="H31" s="65">
        <v>1563.5609999999999</v>
      </c>
      <c r="I31" s="68">
        <v>4.445015863268857</v>
      </c>
      <c r="K31" s="65"/>
      <c r="L31" s="65"/>
    </row>
    <row r="32" spans="1:12" ht="14.25" customHeight="1">
      <c r="A32" s="66" t="s">
        <v>55</v>
      </c>
      <c r="B32" s="50">
        <v>220</v>
      </c>
      <c r="C32" s="43">
        <v>4105</v>
      </c>
      <c r="D32" s="50">
        <v>663</v>
      </c>
      <c r="E32" s="43">
        <v>648</v>
      </c>
      <c r="F32" s="65">
        <v>258.48599999999999</v>
      </c>
      <c r="G32" s="67">
        <v>83.495999999999995</v>
      </c>
      <c r="H32" s="65">
        <v>784.93600000000004</v>
      </c>
      <c r="I32" s="68">
        <v>3.0366673630293324</v>
      </c>
      <c r="K32" s="65"/>
      <c r="L32" s="65"/>
    </row>
    <row r="33" spans="1:12" ht="14.25" customHeight="1">
      <c r="A33" s="66" t="s">
        <v>56</v>
      </c>
      <c r="B33" s="50">
        <v>390</v>
      </c>
      <c r="C33" s="43">
        <v>10109</v>
      </c>
      <c r="D33" s="50">
        <v>10019</v>
      </c>
      <c r="E33" s="43">
        <v>579</v>
      </c>
      <c r="F33" s="65">
        <v>466.79700000000003</v>
      </c>
      <c r="G33" s="67">
        <v>459.68599999999998</v>
      </c>
      <c r="H33" s="65">
        <v>1934.8</v>
      </c>
      <c r="I33" s="68">
        <v>4.1448424047283936</v>
      </c>
      <c r="K33" s="65"/>
      <c r="L33" s="65"/>
    </row>
    <row r="34" spans="1:12" ht="14.25" customHeight="1">
      <c r="A34" s="66" t="s">
        <v>57</v>
      </c>
      <c r="B34" s="50">
        <v>11</v>
      </c>
      <c r="C34" s="43">
        <v>164</v>
      </c>
      <c r="D34" s="50">
        <v>4</v>
      </c>
      <c r="E34" s="43">
        <v>4</v>
      </c>
      <c r="F34" s="65">
        <v>2.0760000000000001</v>
      </c>
      <c r="G34" s="67" t="s">
        <v>136</v>
      </c>
      <c r="H34" s="65">
        <v>47.585999999999999</v>
      </c>
      <c r="I34" s="68">
        <v>22.921965317919074</v>
      </c>
      <c r="K34" s="65"/>
      <c r="L34" s="65"/>
    </row>
    <row r="35" spans="1:12" ht="14.25" customHeight="1">
      <c r="A35" s="66" t="s">
        <v>58</v>
      </c>
      <c r="B35" s="50">
        <v>141</v>
      </c>
      <c r="C35" s="43">
        <v>5777</v>
      </c>
      <c r="D35" s="50">
        <v>377</v>
      </c>
      <c r="E35" s="43">
        <v>842</v>
      </c>
      <c r="F35" s="65">
        <v>68.305999999999997</v>
      </c>
      <c r="G35" s="67">
        <v>3.2759999999999998</v>
      </c>
      <c r="H35" s="65">
        <v>1920.846</v>
      </c>
      <c r="I35" s="68">
        <v>28.121189939390391</v>
      </c>
      <c r="K35" s="65"/>
      <c r="L35" s="65"/>
    </row>
    <row r="36" spans="1:12" ht="14.25" customHeight="1">
      <c r="A36" s="66" t="s">
        <v>59</v>
      </c>
      <c r="B36" s="50">
        <v>560</v>
      </c>
      <c r="C36" s="43">
        <v>17532</v>
      </c>
      <c r="D36" s="50">
        <v>1940</v>
      </c>
      <c r="E36" s="43">
        <v>321</v>
      </c>
      <c r="F36" s="65">
        <v>224.65600000000001</v>
      </c>
      <c r="G36" s="67">
        <v>26.291</v>
      </c>
      <c r="H36" s="65">
        <v>5153.8389999999999</v>
      </c>
      <c r="I36" s="68">
        <v>22.941025389929493</v>
      </c>
      <c r="K36" s="65"/>
      <c r="L36" s="65"/>
    </row>
    <row r="37" spans="1:12" ht="14.25" customHeight="1">
      <c r="A37" s="66" t="s">
        <v>60</v>
      </c>
      <c r="B37" s="50">
        <v>86</v>
      </c>
      <c r="C37" s="43">
        <v>2366</v>
      </c>
      <c r="D37" s="50">
        <v>97</v>
      </c>
      <c r="E37" s="43">
        <v>58</v>
      </c>
      <c r="F37" s="65">
        <v>80.320999999999998</v>
      </c>
      <c r="G37" s="67">
        <v>3.0569999999999999</v>
      </c>
      <c r="H37" s="65">
        <v>594.55499999999995</v>
      </c>
      <c r="I37" s="68">
        <v>7.4022360279378994</v>
      </c>
      <c r="K37" s="65"/>
      <c r="L37" s="65"/>
    </row>
    <row r="38" spans="1:12" ht="14.25" customHeight="1">
      <c r="A38" s="66" t="s">
        <v>61</v>
      </c>
      <c r="B38" s="50">
        <v>10</v>
      </c>
      <c r="C38" s="43">
        <v>261</v>
      </c>
      <c r="D38" s="50" t="s">
        <v>136</v>
      </c>
      <c r="E38" s="43">
        <v>61</v>
      </c>
      <c r="F38" s="65">
        <v>14.6</v>
      </c>
      <c r="G38" s="67">
        <v>0.53400000000000003</v>
      </c>
      <c r="H38" s="65">
        <v>64.352999999999994</v>
      </c>
      <c r="I38" s="68">
        <v>4.4077397260273976</v>
      </c>
      <c r="K38" s="65"/>
      <c r="L38" s="65"/>
    </row>
    <row r="39" spans="1:12" ht="14.25" customHeight="1">
      <c r="A39" s="66" t="s">
        <v>62</v>
      </c>
      <c r="B39" s="50">
        <v>27</v>
      </c>
      <c r="C39" s="43">
        <v>539</v>
      </c>
      <c r="D39" s="50">
        <v>35</v>
      </c>
      <c r="E39" s="43">
        <v>267</v>
      </c>
      <c r="F39" s="65">
        <v>18.86</v>
      </c>
      <c r="G39" s="67">
        <v>0.63300000000000001</v>
      </c>
      <c r="H39" s="65">
        <v>145.26599999999999</v>
      </c>
      <c r="I39" s="68">
        <v>7.7023329798515379</v>
      </c>
      <c r="K39" s="65"/>
      <c r="L39" s="65"/>
    </row>
    <row r="40" spans="1:12" ht="14.25" customHeight="1">
      <c r="A40" s="66" t="s">
        <v>63</v>
      </c>
      <c r="B40" s="50">
        <v>165</v>
      </c>
      <c r="C40" s="43">
        <v>3607</v>
      </c>
      <c r="D40" s="50">
        <v>88</v>
      </c>
      <c r="E40" s="43">
        <v>457</v>
      </c>
      <c r="F40" s="65">
        <v>246.01499999999999</v>
      </c>
      <c r="G40" s="67">
        <v>5.2190000000000003</v>
      </c>
      <c r="H40" s="65">
        <v>826.58699999999999</v>
      </c>
      <c r="I40" s="68">
        <v>3.3599048838485457</v>
      </c>
      <c r="K40" s="65"/>
      <c r="L40" s="65"/>
    </row>
    <row r="41" spans="1:12" ht="14.25" customHeight="1">
      <c r="A41" s="66" t="s">
        <v>256</v>
      </c>
      <c r="B41" s="50">
        <v>150</v>
      </c>
      <c r="C41" s="43">
        <v>1039</v>
      </c>
      <c r="D41" s="50">
        <v>39</v>
      </c>
      <c r="E41" s="43">
        <v>52</v>
      </c>
      <c r="F41" s="65">
        <v>160.16999999999999</v>
      </c>
      <c r="G41" s="67">
        <v>16.327000000000002</v>
      </c>
      <c r="H41" s="65">
        <v>101.771</v>
      </c>
      <c r="I41" s="68">
        <v>0.63539364425298117</v>
      </c>
      <c r="K41" s="65"/>
      <c r="L41" s="65"/>
    </row>
    <row r="42" spans="1:12" ht="14.4">
      <c r="A42" s="70" t="s">
        <v>257</v>
      </c>
      <c r="B42" s="50">
        <v>18</v>
      </c>
      <c r="C42" s="43">
        <v>260</v>
      </c>
      <c r="D42" s="50" t="s">
        <v>136</v>
      </c>
      <c r="E42" s="43">
        <v>77</v>
      </c>
      <c r="F42" s="65">
        <v>12.244</v>
      </c>
      <c r="G42" s="67">
        <v>3.7999999999999999E-2</v>
      </c>
      <c r="H42" s="65">
        <v>65.168000000000006</v>
      </c>
      <c r="I42" s="68">
        <v>5.3224436458673638</v>
      </c>
      <c r="K42" s="65"/>
      <c r="L42" s="65"/>
    </row>
    <row r="43" spans="1:12" ht="12.75" customHeight="1">
      <c r="A43" s="66" t="s">
        <v>194</v>
      </c>
      <c r="B43" s="71">
        <v>44</v>
      </c>
      <c r="C43" s="71">
        <v>192</v>
      </c>
      <c r="D43" s="71">
        <v>33</v>
      </c>
      <c r="E43" s="43" t="s">
        <v>136</v>
      </c>
      <c r="F43" s="65">
        <v>5.0839999999999996</v>
      </c>
      <c r="G43" s="65">
        <v>0.65900000000000003</v>
      </c>
      <c r="H43" s="65">
        <v>5.3369999999999997</v>
      </c>
      <c r="I43" s="68">
        <v>1.0415690866510539</v>
      </c>
    </row>
    <row r="44" spans="1:12" ht="30" customHeight="1">
      <c r="A44" s="354" t="s">
        <v>327</v>
      </c>
      <c r="B44" s="355"/>
      <c r="C44" s="355"/>
      <c r="D44" s="355"/>
      <c r="E44" s="355"/>
      <c r="F44" s="355"/>
      <c r="G44" s="355"/>
      <c r="H44" s="355"/>
      <c r="I44" s="355"/>
    </row>
    <row r="45" spans="1:12" ht="12.75" customHeight="1">
      <c r="A45" s="387" t="s">
        <v>128</v>
      </c>
      <c r="B45" s="364"/>
      <c r="C45" s="364"/>
      <c r="D45" s="364"/>
      <c r="E45" s="364"/>
      <c r="F45" s="364"/>
      <c r="G45" s="364"/>
      <c r="H45" s="364"/>
      <c r="I45" s="364"/>
    </row>
    <row r="46" spans="1:12" ht="31.2" customHeight="1">
      <c r="A46" s="339" t="s">
        <v>562</v>
      </c>
      <c r="B46" s="356"/>
      <c r="C46" s="356"/>
      <c r="D46" s="356"/>
      <c r="E46" s="356"/>
      <c r="F46" s="356"/>
      <c r="G46" s="356"/>
      <c r="H46" s="356"/>
      <c r="I46" s="356"/>
    </row>
    <row r="47" spans="1:12" ht="12" customHeight="1">
      <c r="A47" s="388" t="s">
        <v>129</v>
      </c>
      <c r="B47" s="389"/>
      <c r="C47" s="389"/>
      <c r="D47" s="389"/>
      <c r="E47" s="389"/>
      <c r="F47" s="389"/>
      <c r="G47" s="389"/>
      <c r="H47" s="389"/>
      <c r="I47" s="389"/>
    </row>
    <row r="50" spans="1:1">
      <c r="A50" s="72"/>
    </row>
  </sheetData>
  <mergeCells count="18">
    <mergeCell ref="H3:H5"/>
    <mergeCell ref="F6:H6"/>
    <mergeCell ref="A46:I46"/>
    <mergeCell ref="A45:I45"/>
    <mergeCell ref="A47:I47"/>
    <mergeCell ref="A44:I44"/>
    <mergeCell ref="A1:I1"/>
    <mergeCell ref="A2:I2"/>
    <mergeCell ref="A3:A6"/>
    <mergeCell ref="B3:B5"/>
    <mergeCell ref="C3:E3"/>
    <mergeCell ref="F3:G3"/>
    <mergeCell ref="I3:I6"/>
    <mergeCell ref="C4:C5"/>
    <mergeCell ref="D4:E4"/>
    <mergeCell ref="B6:E6"/>
    <mergeCell ref="F4:F5"/>
    <mergeCell ref="G4:G5"/>
  </mergeCells>
  <pageMargins left="0.78740157480314965" right="0.78740157480314965" top="0.78740157480314965" bottom="0.78740157480314965" header="0.51181102362204722" footer="0.51181102362204722"/>
  <pageSetup paperSize="9" scale="86"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workbookViewId="0">
      <selection activeCell="B2" sqref="B2"/>
    </sheetView>
  </sheetViews>
  <sheetFormatPr defaultColWidth="8.69921875" defaultRowHeight="13.8"/>
  <cols>
    <col min="1" max="1" width="28.19921875" style="132" customWidth="1"/>
    <col min="2" max="2" width="31.09765625" style="132" customWidth="1"/>
    <col min="3" max="3" width="8.69921875" style="531"/>
    <col min="4" max="16384" width="8.69921875" style="132"/>
  </cols>
  <sheetData>
    <row r="1" spans="1:3" ht="14.4">
      <c r="A1" s="533" t="s">
        <v>563</v>
      </c>
    </row>
    <row r="3" spans="1:3" ht="29.4" customHeight="1">
      <c r="A3" s="135" t="s">
        <v>375</v>
      </c>
      <c r="B3" s="135" t="s">
        <v>374</v>
      </c>
    </row>
    <row r="4" spans="1:3">
      <c r="A4" s="134" t="s">
        <v>32</v>
      </c>
      <c r="B4" s="134" t="s">
        <v>373</v>
      </c>
    </row>
    <row r="5" spans="1:3">
      <c r="A5" s="133" t="s">
        <v>93</v>
      </c>
      <c r="B5" s="133" t="s">
        <v>372</v>
      </c>
    </row>
    <row r="6" spans="1:3">
      <c r="A6" s="133" t="s">
        <v>371</v>
      </c>
      <c r="B6" s="133" t="s">
        <v>370</v>
      </c>
    </row>
    <row r="7" spans="1:3">
      <c r="A7" s="133" t="s">
        <v>369</v>
      </c>
      <c r="B7" s="133" t="s">
        <v>368</v>
      </c>
      <c r="C7" s="532"/>
    </row>
    <row r="8" spans="1:3">
      <c r="A8" s="133" t="s">
        <v>95</v>
      </c>
      <c r="B8" s="133" t="s">
        <v>367</v>
      </c>
    </row>
    <row r="9" spans="1:3">
      <c r="A9" s="133" t="s">
        <v>134</v>
      </c>
      <c r="B9" s="133" t="s">
        <v>366</v>
      </c>
    </row>
    <row r="10" spans="1:3">
      <c r="A10" s="133" t="s">
        <v>133</v>
      </c>
      <c r="B10" s="133" t="s">
        <v>365</v>
      </c>
    </row>
    <row r="11" spans="1:3">
      <c r="A11" s="133" t="s">
        <v>326</v>
      </c>
      <c r="B11" s="133" t="s">
        <v>364</v>
      </c>
      <c r="C11" s="532"/>
    </row>
    <row r="12" spans="1:3">
      <c r="A12" s="133" t="s">
        <v>70</v>
      </c>
      <c r="B12" s="133" t="s">
        <v>363</v>
      </c>
    </row>
    <row r="13" spans="1:3">
      <c r="A13" s="133" t="s">
        <v>71</v>
      </c>
      <c r="B13" s="133" t="s">
        <v>362</v>
      </c>
    </row>
    <row r="14" spans="1:3">
      <c r="A14" s="133" t="s">
        <v>72</v>
      </c>
      <c r="B14" s="133" t="s">
        <v>361</v>
      </c>
    </row>
    <row r="15" spans="1:3">
      <c r="A15" s="133" t="s">
        <v>102</v>
      </c>
      <c r="B15" s="133" t="s">
        <v>360</v>
      </c>
    </row>
    <row r="16" spans="1:3">
      <c r="A16" s="133" t="s">
        <v>74</v>
      </c>
      <c r="B16" s="133" t="s">
        <v>359</v>
      </c>
    </row>
    <row r="17" spans="1:2">
      <c r="A17" s="133" t="s">
        <v>75</v>
      </c>
      <c r="B17" s="133" t="s">
        <v>358</v>
      </c>
    </row>
    <row r="18" spans="1:2">
      <c r="A18" s="133" t="s">
        <v>76</v>
      </c>
      <c r="B18" s="133" t="s">
        <v>357</v>
      </c>
    </row>
    <row r="19" spans="1:2">
      <c r="A19" s="133" t="s">
        <v>77</v>
      </c>
      <c r="B19" s="133" t="s">
        <v>356</v>
      </c>
    </row>
    <row r="20" spans="1:2">
      <c r="A20" s="133" t="s">
        <v>78</v>
      </c>
      <c r="B20" s="133" t="s">
        <v>355</v>
      </c>
    </row>
    <row r="21" spans="1:2">
      <c r="A21" s="133" t="s">
        <v>79</v>
      </c>
      <c r="B21" s="133" t="s">
        <v>354</v>
      </c>
    </row>
    <row r="22" spans="1:2">
      <c r="A22" s="133" t="s">
        <v>108</v>
      </c>
      <c r="B22" s="133" t="s">
        <v>353</v>
      </c>
    </row>
    <row r="23" spans="1:2">
      <c r="A23" s="133" t="s">
        <v>81</v>
      </c>
      <c r="B23" s="133" t="s">
        <v>352</v>
      </c>
    </row>
    <row r="24" spans="1:2">
      <c r="A24" s="133" t="s">
        <v>82</v>
      </c>
      <c r="B24" s="133" t="s">
        <v>351</v>
      </c>
    </row>
    <row r="25" spans="1:2">
      <c r="A25" s="133" t="s">
        <v>83</v>
      </c>
      <c r="B25" s="133" t="s">
        <v>350</v>
      </c>
    </row>
    <row r="26" spans="1:2">
      <c r="A26" s="133" t="s">
        <v>84</v>
      </c>
      <c r="B26" s="133" t="s">
        <v>349</v>
      </c>
    </row>
    <row r="27" spans="1:2">
      <c r="A27" s="133" t="s">
        <v>85</v>
      </c>
      <c r="B27" s="133" t="s">
        <v>348</v>
      </c>
    </row>
    <row r="28" spans="1:2">
      <c r="A28" s="133" t="s">
        <v>86</v>
      </c>
      <c r="B28" s="133" t="s">
        <v>347</v>
      </c>
    </row>
    <row r="29" spans="1:2">
      <c r="A29" s="133" t="s">
        <v>87</v>
      </c>
      <c r="B29" s="133" t="s">
        <v>346</v>
      </c>
    </row>
    <row r="30" spans="1:2">
      <c r="A30" s="133" t="s">
        <v>88</v>
      </c>
      <c r="B30" s="133" t="s">
        <v>345</v>
      </c>
    </row>
    <row r="31" spans="1:2">
      <c r="A31" s="133" t="s">
        <v>89</v>
      </c>
      <c r="B31" s="133" t="s">
        <v>344</v>
      </c>
    </row>
    <row r="32" spans="1:2">
      <c r="A32" s="133" t="s">
        <v>343</v>
      </c>
      <c r="B32" s="133" t="s">
        <v>342</v>
      </c>
    </row>
    <row r="33" spans="1:2">
      <c r="A33" s="133" t="s">
        <v>91</v>
      </c>
      <c r="B33" s="133" t="s">
        <v>341</v>
      </c>
    </row>
    <row r="34" spans="1:2">
      <c r="A34" s="133" t="s">
        <v>135</v>
      </c>
      <c r="B34" s="133" t="s">
        <v>340</v>
      </c>
    </row>
    <row r="35" spans="1:2">
      <c r="A35" s="133" t="s">
        <v>132</v>
      </c>
      <c r="B35" s="133" t="s">
        <v>339</v>
      </c>
    </row>
    <row r="36" spans="1:2">
      <c r="A36" s="133" t="s">
        <v>123</v>
      </c>
      <c r="B36" s="133" t="s">
        <v>338</v>
      </c>
    </row>
    <row r="37" spans="1:2">
      <c r="A37" s="133" t="s">
        <v>337</v>
      </c>
      <c r="B37" s="133" t="s">
        <v>336</v>
      </c>
    </row>
    <row r="38" spans="1:2">
      <c r="A38" s="530" t="s">
        <v>335</v>
      </c>
      <c r="B38" s="530" t="s">
        <v>334</v>
      </c>
    </row>
    <row r="39" spans="1:2">
      <c r="A39" s="531"/>
      <c r="B39" s="531"/>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6"/>
  <sheetViews>
    <sheetView workbookViewId="0">
      <selection activeCell="K5" sqref="K5"/>
    </sheetView>
  </sheetViews>
  <sheetFormatPr defaultColWidth="9" defaultRowHeight="12"/>
  <cols>
    <col min="1" max="1" width="18.8984375" style="1" customWidth="1"/>
    <col min="2" max="9" width="7.3984375" style="1" customWidth="1"/>
    <col min="10" max="10" width="14.69921875" style="1" customWidth="1"/>
    <col min="11" max="16384" width="9" style="1"/>
  </cols>
  <sheetData>
    <row r="1" spans="1:9" ht="26.25" customHeight="1">
      <c r="A1" s="291" t="s">
        <v>406</v>
      </c>
      <c r="B1" s="292"/>
      <c r="C1" s="292"/>
      <c r="D1" s="292"/>
      <c r="E1" s="292"/>
      <c r="F1" s="292"/>
      <c r="G1" s="292"/>
      <c r="H1" s="292"/>
      <c r="I1" s="292"/>
    </row>
    <row r="2" spans="1:9" ht="13.8">
      <c r="A2" s="398" t="s">
        <v>201</v>
      </c>
      <c r="B2" s="399"/>
      <c r="C2" s="399"/>
      <c r="D2" s="399"/>
      <c r="E2" s="399"/>
      <c r="F2" s="399"/>
      <c r="G2" s="399"/>
      <c r="H2" s="399"/>
      <c r="I2" s="399"/>
    </row>
    <row r="3" spans="1:9" ht="75.75" customHeight="1">
      <c r="A3" s="327" t="s">
        <v>407</v>
      </c>
      <c r="B3" s="314" t="s">
        <v>408</v>
      </c>
      <c r="C3" s="385" t="s">
        <v>409</v>
      </c>
      <c r="D3" s="385"/>
      <c r="E3" s="385"/>
      <c r="F3" s="303" t="s">
        <v>410</v>
      </c>
      <c r="G3" s="303"/>
      <c r="H3" s="403" t="s">
        <v>411</v>
      </c>
      <c r="I3" s="317" t="s">
        <v>412</v>
      </c>
    </row>
    <row r="4" spans="1:9" ht="15" customHeight="1">
      <c r="A4" s="400"/>
      <c r="B4" s="315"/>
      <c r="C4" s="314" t="s">
        <v>413</v>
      </c>
      <c r="D4" s="385" t="s">
        <v>414</v>
      </c>
      <c r="E4" s="385"/>
      <c r="F4" s="314" t="s">
        <v>413</v>
      </c>
      <c r="G4" s="314" t="s">
        <v>415</v>
      </c>
      <c r="H4" s="315"/>
      <c r="I4" s="402"/>
    </row>
    <row r="5" spans="1:9" ht="101.25" customHeight="1">
      <c r="A5" s="400"/>
      <c r="B5" s="316"/>
      <c r="C5" s="401"/>
      <c r="D5" s="7" t="s">
        <v>416</v>
      </c>
      <c r="E5" s="166" t="s">
        <v>417</v>
      </c>
      <c r="F5" s="316"/>
      <c r="G5" s="316"/>
      <c r="H5" s="316"/>
      <c r="I5" s="402"/>
    </row>
    <row r="6" spans="1:9" ht="12" customHeight="1">
      <c r="A6" s="377"/>
      <c r="B6" s="385" t="s">
        <v>418</v>
      </c>
      <c r="C6" s="385"/>
      <c r="D6" s="385"/>
      <c r="E6" s="385"/>
      <c r="F6" s="404" t="s">
        <v>419</v>
      </c>
      <c r="G6" s="405"/>
      <c r="H6" s="308"/>
      <c r="I6" s="319"/>
    </row>
    <row r="7" spans="1:9" ht="12" customHeight="1">
      <c r="A7" s="167" t="s">
        <v>420</v>
      </c>
      <c r="B7" s="168" t="s">
        <v>421</v>
      </c>
      <c r="C7" s="168">
        <v>14907</v>
      </c>
      <c r="D7" s="168">
        <v>2400</v>
      </c>
      <c r="E7" s="168">
        <v>151</v>
      </c>
      <c r="F7" s="169">
        <v>656.23800000000006</v>
      </c>
      <c r="G7" s="169">
        <v>112.157</v>
      </c>
      <c r="H7" s="169">
        <v>3634.5219999999999</v>
      </c>
      <c r="I7" s="170">
        <v>5.5</v>
      </c>
    </row>
    <row r="8" spans="1:9" ht="12" customHeight="1">
      <c r="A8" s="171" t="s">
        <v>422</v>
      </c>
      <c r="B8" s="172"/>
      <c r="C8" s="168"/>
      <c r="D8" s="168"/>
      <c r="E8" s="168"/>
      <c r="F8" s="173"/>
      <c r="G8" s="173"/>
      <c r="H8" s="173"/>
      <c r="I8" s="170"/>
    </row>
    <row r="9" spans="1:9" ht="12" customHeight="1">
      <c r="A9" s="174" t="s">
        <v>32</v>
      </c>
      <c r="B9" s="172">
        <v>6</v>
      </c>
      <c r="C9" s="172">
        <v>163</v>
      </c>
      <c r="D9" s="172">
        <v>163</v>
      </c>
      <c r="E9" s="172" t="s">
        <v>136</v>
      </c>
      <c r="F9" s="175">
        <v>10.686999999999999</v>
      </c>
      <c r="G9" s="176">
        <v>10.686999999999999</v>
      </c>
      <c r="H9" s="176">
        <v>36.378999999999998</v>
      </c>
      <c r="I9" s="177">
        <v>3.1704019921736037</v>
      </c>
    </row>
    <row r="10" spans="1:9" ht="12" customHeight="1">
      <c r="A10" s="174" t="s">
        <v>33</v>
      </c>
      <c r="B10" s="172">
        <v>65</v>
      </c>
      <c r="C10" s="172">
        <v>1753</v>
      </c>
      <c r="D10" s="172">
        <v>51</v>
      </c>
      <c r="E10" s="172">
        <v>23</v>
      </c>
      <c r="F10" s="175">
        <v>93.965000000000003</v>
      </c>
      <c r="G10" s="176">
        <v>1.675</v>
      </c>
      <c r="H10" s="176">
        <v>377.529</v>
      </c>
      <c r="I10" s="177">
        <v>3.926817389798591</v>
      </c>
    </row>
    <row r="11" spans="1:9" ht="23.25" customHeight="1">
      <c r="A11" s="178" t="s">
        <v>69</v>
      </c>
      <c r="B11" s="179">
        <v>4</v>
      </c>
      <c r="C11" s="179">
        <v>38</v>
      </c>
      <c r="D11" s="172" t="s">
        <v>136</v>
      </c>
      <c r="E11" s="172" t="s">
        <v>136</v>
      </c>
      <c r="F11" s="180">
        <v>1.9570000000000001</v>
      </c>
      <c r="G11" s="181">
        <v>0.14699999999999999</v>
      </c>
      <c r="H11" s="181">
        <v>7.9189999999999996</v>
      </c>
      <c r="I11" s="182">
        <v>3.5169263836646962</v>
      </c>
    </row>
    <row r="12" spans="1:9" ht="12" customHeight="1">
      <c r="A12" s="174" t="s">
        <v>120</v>
      </c>
      <c r="B12" s="172">
        <v>26</v>
      </c>
      <c r="C12" s="172">
        <v>699</v>
      </c>
      <c r="D12" s="172">
        <v>20</v>
      </c>
      <c r="E12" s="172" t="s">
        <v>136</v>
      </c>
      <c r="F12" s="175">
        <v>30.632999999999999</v>
      </c>
      <c r="G12" s="176">
        <v>1.204</v>
      </c>
      <c r="H12" s="176">
        <v>151.023</v>
      </c>
      <c r="I12" s="177">
        <v>5.0326076593039888</v>
      </c>
    </row>
    <row r="13" spans="1:9" ht="12" customHeight="1">
      <c r="A13" s="174" t="s">
        <v>35</v>
      </c>
      <c r="B13" s="172">
        <v>54</v>
      </c>
      <c r="C13" s="172">
        <v>1961</v>
      </c>
      <c r="D13" s="172">
        <v>44</v>
      </c>
      <c r="E13" s="172">
        <v>26</v>
      </c>
      <c r="F13" s="175">
        <v>92.245999999999995</v>
      </c>
      <c r="G13" s="176">
        <v>4.2619999999999996</v>
      </c>
      <c r="H13" s="176">
        <v>526.69600000000003</v>
      </c>
      <c r="I13" s="177">
        <v>5.5844839392112178</v>
      </c>
    </row>
    <row r="14" spans="1:9" ht="12" customHeight="1">
      <c r="A14" s="174" t="s">
        <v>36</v>
      </c>
      <c r="B14" s="172">
        <v>5</v>
      </c>
      <c r="C14" s="172">
        <v>152</v>
      </c>
      <c r="D14" s="172">
        <v>27</v>
      </c>
      <c r="E14" s="172">
        <v>38</v>
      </c>
      <c r="F14" s="175">
        <v>5.74</v>
      </c>
      <c r="G14" s="176">
        <v>1.1779999999999999</v>
      </c>
      <c r="H14" s="176">
        <v>31.706</v>
      </c>
      <c r="I14" s="177">
        <v>5.2037789157690266</v>
      </c>
    </row>
    <row r="15" spans="1:9" ht="12" customHeight="1">
      <c r="A15" s="174" t="s">
        <v>37</v>
      </c>
      <c r="B15" s="172">
        <v>4</v>
      </c>
      <c r="C15" s="172">
        <v>113</v>
      </c>
      <c r="D15" s="172">
        <v>8</v>
      </c>
      <c r="E15" s="172" t="s">
        <v>136</v>
      </c>
      <c r="F15" s="175">
        <v>5.3730000000000002</v>
      </c>
      <c r="G15" s="176">
        <v>0.38200000000000001</v>
      </c>
      <c r="H15" s="176">
        <v>31.451000000000001</v>
      </c>
      <c r="I15" s="177">
        <v>5.2322018624211477</v>
      </c>
    </row>
    <row r="16" spans="1:9" ht="12" customHeight="1">
      <c r="A16" s="174" t="s">
        <v>38</v>
      </c>
      <c r="B16" s="172">
        <v>7</v>
      </c>
      <c r="C16" s="172">
        <v>145</v>
      </c>
      <c r="D16" s="172">
        <v>25</v>
      </c>
      <c r="E16" s="172" t="s">
        <v>136</v>
      </c>
      <c r="F16" s="175">
        <v>8.4260000000000002</v>
      </c>
      <c r="G16" s="176">
        <v>1.798</v>
      </c>
      <c r="H16" s="176">
        <v>43.875999999999998</v>
      </c>
      <c r="I16" s="177">
        <v>4.2376347495244131</v>
      </c>
    </row>
    <row r="17" spans="1:9" ht="12" customHeight="1">
      <c r="A17" s="174" t="s">
        <v>39</v>
      </c>
      <c r="B17" s="172">
        <v>8</v>
      </c>
      <c r="C17" s="172">
        <v>180</v>
      </c>
      <c r="D17" s="172">
        <v>40</v>
      </c>
      <c r="E17" s="172" t="s">
        <v>136</v>
      </c>
      <c r="F17" s="175">
        <v>10.292999999999999</v>
      </c>
      <c r="G17" s="176">
        <v>1.95</v>
      </c>
      <c r="H17" s="176">
        <v>51.39</v>
      </c>
      <c r="I17" s="177">
        <v>4.047395976853128</v>
      </c>
    </row>
    <row r="18" spans="1:9" ht="12" customHeight="1">
      <c r="A18" s="174" t="s">
        <v>40</v>
      </c>
      <c r="B18" s="172">
        <v>4</v>
      </c>
      <c r="C18" s="172">
        <v>57</v>
      </c>
      <c r="D18" s="172" t="s">
        <v>136</v>
      </c>
      <c r="E18" s="172" t="s">
        <v>136</v>
      </c>
      <c r="F18" s="175">
        <v>1.1160000000000001</v>
      </c>
      <c r="G18" s="172" t="s">
        <v>136</v>
      </c>
      <c r="H18" s="176">
        <v>7.6870000000000003</v>
      </c>
      <c r="I18" s="177">
        <v>5.992565055762082</v>
      </c>
    </row>
    <row r="19" spans="1:9" ht="12" customHeight="1">
      <c r="A19" s="174" t="s">
        <v>41</v>
      </c>
      <c r="B19" s="172">
        <v>40</v>
      </c>
      <c r="C19" s="172">
        <v>1362</v>
      </c>
      <c r="D19" s="172">
        <v>30</v>
      </c>
      <c r="E19" s="172" t="s">
        <v>136</v>
      </c>
      <c r="F19" s="175">
        <v>74.646000000000001</v>
      </c>
      <c r="G19" s="176">
        <v>1.4950000000000001</v>
      </c>
      <c r="H19" s="176">
        <v>289.42599999999999</v>
      </c>
      <c r="I19" s="177">
        <v>3.7179874521972263</v>
      </c>
    </row>
    <row r="20" spans="1:9" ht="12" customHeight="1">
      <c r="A20" s="174" t="s">
        <v>42</v>
      </c>
      <c r="B20" s="172">
        <v>18</v>
      </c>
      <c r="C20" s="172">
        <v>744</v>
      </c>
      <c r="D20" s="172">
        <v>122</v>
      </c>
      <c r="E20" s="172">
        <v>30</v>
      </c>
      <c r="F20" s="175">
        <v>24.661000000000001</v>
      </c>
      <c r="G20" s="176">
        <v>5.1319999999999997</v>
      </c>
      <c r="H20" s="176">
        <v>181.42699999999999</v>
      </c>
      <c r="I20" s="177">
        <v>7.7894181183254148</v>
      </c>
    </row>
    <row r="21" spans="1:9" ht="12" customHeight="1">
      <c r="A21" s="174" t="s">
        <v>43</v>
      </c>
      <c r="B21" s="172">
        <v>4</v>
      </c>
      <c r="C21" s="172">
        <v>110</v>
      </c>
      <c r="D21" s="172">
        <v>12</v>
      </c>
      <c r="E21" s="172" t="s">
        <v>136</v>
      </c>
      <c r="F21" s="175">
        <v>4.7089999999999996</v>
      </c>
      <c r="G21" s="176">
        <v>0.56599999999999995</v>
      </c>
      <c r="H21" s="176">
        <v>41.719000000000001</v>
      </c>
      <c r="I21" s="177">
        <v>7.8571885494962421</v>
      </c>
    </row>
    <row r="22" spans="1:9" ht="12" customHeight="1">
      <c r="A22" s="174" t="s">
        <v>44</v>
      </c>
      <c r="B22" s="172">
        <v>33</v>
      </c>
      <c r="C22" s="172">
        <v>245</v>
      </c>
      <c r="D22" s="172">
        <v>49</v>
      </c>
      <c r="E22" s="172" t="s">
        <v>136</v>
      </c>
      <c r="F22" s="175">
        <v>7.3620000000000001</v>
      </c>
      <c r="G22" s="176">
        <v>0.78500000000000003</v>
      </c>
      <c r="H22" s="176">
        <v>68.337000000000003</v>
      </c>
      <c r="I22" s="177">
        <v>9.0326248815486672</v>
      </c>
    </row>
    <row r="23" spans="1:9" ht="12" customHeight="1">
      <c r="A23" s="174" t="s">
        <v>45</v>
      </c>
      <c r="B23" s="172">
        <v>4</v>
      </c>
      <c r="C23" s="172">
        <v>87</v>
      </c>
      <c r="D23" s="172">
        <v>4</v>
      </c>
      <c r="E23" s="172" t="s">
        <v>136</v>
      </c>
      <c r="F23" s="175">
        <v>3.4569999999999999</v>
      </c>
      <c r="G23" s="176">
        <v>0.16300000000000001</v>
      </c>
      <c r="H23" s="176">
        <v>21.934999999999999</v>
      </c>
      <c r="I23" s="177">
        <v>6.564650851987972</v>
      </c>
    </row>
    <row r="24" spans="1:9" ht="12" customHeight="1">
      <c r="A24" s="174" t="s">
        <v>46</v>
      </c>
      <c r="B24" s="172">
        <v>16</v>
      </c>
      <c r="C24" s="172">
        <v>599</v>
      </c>
      <c r="D24" s="172">
        <v>41</v>
      </c>
      <c r="E24" s="172" t="s">
        <v>136</v>
      </c>
      <c r="F24" s="175">
        <v>38.497</v>
      </c>
      <c r="G24" s="176">
        <v>1.538</v>
      </c>
      <c r="H24" s="176">
        <v>164.66300000000001</v>
      </c>
      <c r="I24" s="177">
        <v>4.2835996680853343</v>
      </c>
    </row>
    <row r="25" spans="1:9" ht="12" customHeight="1">
      <c r="A25" s="174" t="s">
        <v>47</v>
      </c>
      <c r="B25" s="172">
        <v>5</v>
      </c>
      <c r="C25" s="172">
        <v>143</v>
      </c>
      <c r="D25" s="172">
        <v>14</v>
      </c>
      <c r="E25" s="172" t="s">
        <v>136</v>
      </c>
      <c r="F25" s="175">
        <v>7.1660000000000004</v>
      </c>
      <c r="G25" s="176">
        <v>2.548</v>
      </c>
      <c r="H25" s="176">
        <v>44.396000000000001</v>
      </c>
      <c r="I25" s="177">
        <v>6.0703971119133575</v>
      </c>
    </row>
    <row r="26" spans="1:9" ht="12" customHeight="1">
      <c r="A26" s="174" t="s">
        <v>48</v>
      </c>
      <c r="B26" s="172">
        <v>30</v>
      </c>
      <c r="C26" s="172">
        <v>667</v>
      </c>
      <c r="D26" s="172">
        <v>657</v>
      </c>
      <c r="E26" s="172" t="s">
        <v>136</v>
      </c>
      <c r="F26" s="175">
        <v>28.841999999999999</v>
      </c>
      <c r="G26" s="176">
        <v>28.841999999999999</v>
      </c>
      <c r="H26" s="176">
        <v>140.84200000000001</v>
      </c>
      <c r="I26" s="177">
        <v>4.9651640822214205</v>
      </c>
    </row>
    <row r="27" spans="1:9" ht="12" customHeight="1">
      <c r="A27" s="174" t="s">
        <v>49</v>
      </c>
      <c r="B27" s="172">
        <v>7</v>
      </c>
      <c r="C27" s="172">
        <v>166</v>
      </c>
      <c r="D27" s="172" t="s">
        <v>136</v>
      </c>
      <c r="E27" s="172" t="s">
        <v>136</v>
      </c>
      <c r="F27" s="175">
        <v>6.21</v>
      </c>
      <c r="G27" s="176">
        <v>5.8999999999999997E-2</v>
      </c>
      <c r="H27" s="176">
        <v>46.930999999999997</v>
      </c>
      <c r="I27" s="177">
        <v>7.7868185516680226</v>
      </c>
    </row>
    <row r="28" spans="1:9" ht="12" customHeight="1">
      <c r="A28" s="174" t="s">
        <v>50</v>
      </c>
      <c r="B28" s="172">
        <v>18</v>
      </c>
      <c r="C28" s="172">
        <v>538</v>
      </c>
      <c r="D28" s="172">
        <v>83</v>
      </c>
      <c r="E28" s="172" t="s">
        <v>136</v>
      </c>
      <c r="F28" s="175">
        <v>25.802</v>
      </c>
      <c r="G28" s="176">
        <v>3.831</v>
      </c>
      <c r="H28" s="176">
        <v>160.49799999999999</v>
      </c>
      <c r="I28" s="177">
        <v>6.0740099009900987</v>
      </c>
    </row>
    <row r="29" spans="1:9" ht="12" customHeight="1">
      <c r="A29" s="174" t="s">
        <v>52</v>
      </c>
      <c r="B29" s="172">
        <v>3</v>
      </c>
      <c r="C29" s="172">
        <v>69</v>
      </c>
      <c r="D29" s="172" t="s">
        <v>136</v>
      </c>
      <c r="E29" s="172" t="s">
        <v>136</v>
      </c>
      <c r="F29" s="175">
        <v>0.85499999999999998</v>
      </c>
      <c r="G29" s="172" t="s">
        <v>136</v>
      </c>
      <c r="H29" s="176">
        <v>21.07</v>
      </c>
      <c r="I29" s="177">
        <v>19.894026974951831</v>
      </c>
    </row>
    <row r="30" spans="1:9" ht="12" customHeight="1">
      <c r="A30" s="174" t="s">
        <v>53</v>
      </c>
      <c r="B30" s="172">
        <v>15</v>
      </c>
      <c r="C30" s="172">
        <v>255</v>
      </c>
      <c r="D30" s="172">
        <v>14</v>
      </c>
      <c r="E30" s="172" t="s">
        <v>136</v>
      </c>
      <c r="F30" s="175">
        <v>26.475000000000001</v>
      </c>
      <c r="G30" s="176">
        <v>0.73299999999999998</v>
      </c>
      <c r="H30" s="176">
        <v>51.573999999999998</v>
      </c>
      <c r="I30" s="177">
        <v>2.2093124645768847</v>
      </c>
    </row>
    <row r="31" spans="1:9" ht="12" customHeight="1">
      <c r="A31" s="174" t="s">
        <v>54</v>
      </c>
      <c r="B31" s="172">
        <v>20</v>
      </c>
      <c r="C31" s="172">
        <v>496</v>
      </c>
      <c r="D31" s="172">
        <v>27</v>
      </c>
      <c r="E31" s="172">
        <v>34</v>
      </c>
      <c r="F31" s="175">
        <v>34.228000000000002</v>
      </c>
      <c r="G31" s="176">
        <v>0.78600000000000003</v>
      </c>
      <c r="H31" s="176">
        <v>130.17599999999999</v>
      </c>
      <c r="I31" s="177">
        <v>3.89341875364007</v>
      </c>
    </row>
    <row r="32" spans="1:9" ht="12" customHeight="1">
      <c r="A32" s="174" t="s">
        <v>55</v>
      </c>
      <c r="B32" s="172">
        <v>16</v>
      </c>
      <c r="C32" s="172">
        <v>275</v>
      </c>
      <c r="D32" s="172">
        <v>27</v>
      </c>
      <c r="E32" s="172" t="s">
        <v>136</v>
      </c>
      <c r="F32" s="175">
        <v>20.937999999999999</v>
      </c>
      <c r="G32" s="176">
        <v>7.3170000000000002</v>
      </c>
      <c r="H32" s="176">
        <v>54.426000000000002</v>
      </c>
      <c r="I32" s="177">
        <v>2.4916919520300533</v>
      </c>
    </row>
    <row r="33" spans="1:9" ht="12" customHeight="1">
      <c r="A33" s="174" t="s">
        <v>56</v>
      </c>
      <c r="B33" s="172">
        <v>30</v>
      </c>
      <c r="C33" s="172">
        <v>719</v>
      </c>
      <c r="D33" s="172">
        <v>719</v>
      </c>
      <c r="E33" s="172" t="s">
        <v>136</v>
      </c>
      <c r="F33" s="175">
        <v>31.073</v>
      </c>
      <c r="G33" s="176">
        <v>31.073</v>
      </c>
      <c r="H33" s="176">
        <v>116.431</v>
      </c>
      <c r="I33" s="177">
        <v>3.9549690932966084</v>
      </c>
    </row>
    <row r="34" spans="1:9" ht="12" customHeight="1">
      <c r="A34" s="174" t="s">
        <v>57</v>
      </c>
      <c r="B34" s="172">
        <v>1</v>
      </c>
      <c r="C34" s="172">
        <v>15</v>
      </c>
      <c r="D34" s="172" t="s">
        <v>136</v>
      </c>
      <c r="E34" s="172" t="s">
        <v>136</v>
      </c>
      <c r="F34" s="175">
        <v>0.26800000000000002</v>
      </c>
      <c r="G34" s="176" t="s">
        <v>136</v>
      </c>
      <c r="H34" s="176">
        <v>4.665</v>
      </c>
      <c r="I34" s="177">
        <v>14.09433962264151</v>
      </c>
    </row>
    <row r="35" spans="1:9" ht="12" customHeight="1">
      <c r="A35" s="174" t="s">
        <v>58</v>
      </c>
      <c r="B35" s="172">
        <v>12</v>
      </c>
      <c r="C35" s="172">
        <v>513</v>
      </c>
      <c r="D35" s="172">
        <v>25</v>
      </c>
      <c r="E35" s="172" t="s">
        <v>136</v>
      </c>
      <c r="F35" s="175">
        <v>5.0590000000000002</v>
      </c>
      <c r="G35" s="176">
        <v>0.47099999999999997</v>
      </c>
      <c r="H35" s="176">
        <v>166.672</v>
      </c>
      <c r="I35" s="177">
        <v>31.668972972972973</v>
      </c>
    </row>
    <row r="36" spans="1:9" ht="12" customHeight="1">
      <c r="A36" s="174" t="s">
        <v>59</v>
      </c>
      <c r="B36" s="172">
        <v>56</v>
      </c>
      <c r="C36" s="172">
        <v>1977</v>
      </c>
      <c r="D36" s="172">
        <v>161</v>
      </c>
      <c r="E36" s="172" t="s">
        <v>136</v>
      </c>
      <c r="F36" s="175">
        <v>22.428000000000001</v>
      </c>
      <c r="G36" s="176">
        <v>2.4540000000000002</v>
      </c>
      <c r="H36" s="176">
        <v>515.16999999999996</v>
      </c>
      <c r="I36" s="177">
        <v>23.193410507569013</v>
      </c>
    </row>
    <row r="37" spans="1:9" ht="12" customHeight="1">
      <c r="A37" s="174" t="s">
        <v>60</v>
      </c>
      <c r="B37" s="172">
        <v>7</v>
      </c>
      <c r="C37" s="172">
        <v>210</v>
      </c>
      <c r="D37" s="172">
        <v>4</v>
      </c>
      <c r="E37" s="172" t="s">
        <v>136</v>
      </c>
      <c r="F37" s="175">
        <v>9.3529999999999998</v>
      </c>
      <c r="G37" s="176">
        <v>8.0000000000000002E-3</v>
      </c>
      <c r="H37" s="176">
        <v>58.694000000000003</v>
      </c>
      <c r="I37" s="177">
        <v>8.2173293204498652</v>
      </c>
    </row>
    <row r="38" spans="1:9" ht="12" customHeight="1">
      <c r="A38" s="174" t="s">
        <v>61</v>
      </c>
      <c r="B38" s="172">
        <v>1</v>
      </c>
      <c r="C38" s="172">
        <v>28</v>
      </c>
      <c r="D38" s="172" t="s">
        <v>136</v>
      </c>
      <c r="E38" s="172" t="s">
        <v>136</v>
      </c>
      <c r="F38" s="175">
        <v>1.4790000000000001</v>
      </c>
      <c r="G38" s="176">
        <v>0.04</v>
      </c>
      <c r="H38" s="176">
        <v>5.5330000000000004</v>
      </c>
      <c r="I38" s="177">
        <v>3.9259554140127388</v>
      </c>
    </row>
    <row r="39" spans="1:9" ht="12" customHeight="1">
      <c r="A39" s="174" t="s">
        <v>62</v>
      </c>
      <c r="B39" s="172">
        <v>5</v>
      </c>
      <c r="C39" s="172">
        <v>64</v>
      </c>
      <c r="D39" s="172">
        <v>12</v>
      </c>
      <c r="E39" s="172" t="s">
        <v>136</v>
      </c>
      <c r="F39" s="175">
        <v>2.2050000000000001</v>
      </c>
      <c r="G39" s="176">
        <v>0.29599999999999999</v>
      </c>
      <c r="H39" s="176">
        <v>18.186</v>
      </c>
      <c r="I39" s="177">
        <v>8.863141524105755</v>
      </c>
    </row>
    <row r="40" spans="1:9" ht="12" customHeight="1">
      <c r="A40" s="174" t="s">
        <v>63</v>
      </c>
      <c r="B40" s="172">
        <v>11</v>
      </c>
      <c r="C40" s="172">
        <v>202</v>
      </c>
      <c r="D40" s="172">
        <v>21</v>
      </c>
      <c r="E40" s="172" t="s">
        <v>136</v>
      </c>
      <c r="F40" s="175">
        <v>15.363</v>
      </c>
      <c r="G40" s="176">
        <v>0.60399999999999998</v>
      </c>
      <c r="H40" s="176">
        <v>45.109000000000002</v>
      </c>
      <c r="I40" s="177">
        <v>2.5994144264040457</v>
      </c>
    </row>
    <row r="41" spans="1:9" ht="14.25" customHeight="1">
      <c r="A41" s="406" t="s">
        <v>196</v>
      </c>
      <c r="B41" s="292"/>
      <c r="C41" s="292"/>
      <c r="D41" s="292"/>
      <c r="E41" s="292"/>
      <c r="F41" s="292"/>
      <c r="G41" s="292"/>
      <c r="H41" s="292"/>
      <c r="I41" s="292"/>
    </row>
    <row r="42" spans="1:9" ht="15.6" customHeight="1">
      <c r="A42" s="406" t="s">
        <v>128</v>
      </c>
      <c r="B42" s="292"/>
      <c r="C42" s="292"/>
      <c r="D42" s="292"/>
      <c r="E42" s="292"/>
      <c r="F42" s="292"/>
      <c r="G42" s="292"/>
      <c r="H42" s="292"/>
      <c r="I42" s="292"/>
    </row>
    <row r="43" spans="1:9" ht="14.25" customHeight="1">
      <c r="A43" s="311" t="s">
        <v>195</v>
      </c>
      <c r="B43" s="372"/>
      <c r="C43" s="372"/>
      <c r="D43" s="372"/>
      <c r="E43" s="372"/>
      <c r="F43" s="372"/>
      <c r="G43" s="372"/>
      <c r="H43" s="372"/>
      <c r="I43" s="372"/>
    </row>
    <row r="44" spans="1:9" ht="14.4" customHeight="1">
      <c r="A44" s="407" t="s">
        <v>129</v>
      </c>
      <c r="B44" s="381"/>
      <c r="C44" s="381"/>
      <c r="D44" s="381"/>
      <c r="E44" s="381"/>
      <c r="F44" s="381"/>
      <c r="G44" s="381"/>
      <c r="H44" s="381"/>
      <c r="I44" s="381"/>
    </row>
    <row r="45" spans="1:9" ht="15" customHeight="1">
      <c r="A45" s="407"/>
      <c r="B45" s="407"/>
      <c r="C45" s="407"/>
      <c r="D45" s="407"/>
      <c r="E45" s="407"/>
      <c r="F45" s="407"/>
      <c r="G45" s="407"/>
      <c r="H45" s="407"/>
      <c r="I45" s="407"/>
    </row>
    <row r="46" spans="1:9" ht="3.75" customHeight="1"/>
  </sheetData>
  <mergeCells count="19">
    <mergeCell ref="A42:I42"/>
    <mergeCell ref="A41:I41"/>
    <mergeCell ref="A43:I43"/>
    <mergeCell ref="A44:I44"/>
    <mergeCell ref="A45:I45"/>
    <mergeCell ref="A1:I1"/>
    <mergeCell ref="A2:I2"/>
    <mergeCell ref="A3:A6"/>
    <mergeCell ref="B3:B5"/>
    <mergeCell ref="C4:C5"/>
    <mergeCell ref="I3:I6"/>
    <mergeCell ref="F3:G3"/>
    <mergeCell ref="D4:E4"/>
    <mergeCell ref="B6:E6"/>
    <mergeCell ref="C3:E3"/>
    <mergeCell ref="H3:H5"/>
    <mergeCell ref="F4:F5"/>
    <mergeCell ref="G4:G5"/>
    <mergeCell ref="F6:H6"/>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7"/>
  <sheetViews>
    <sheetView workbookViewId="0">
      <selection activeCell="K3" sqref="K3"/>
    </sheetView>
  </sheetViews>
  <sheetFormatPr defaultColWidth="9" defaultRowHeight="12"/>
  <cols>
    <col min="1" max="1" width="19.69921875" style="1" customWidth="1"/>
    <col min="2" max="9" width="7.3984375" style="1" customWidth="1"/>
    <col min="10" max="16384" width="9" style="1"/>
  </cols>
  <sheetData>
    <row r="1" spans="1:9" ht="26.25" customHeight="1">
      <c r="A1" s="291" t="s">
        <v>423</v>
      </c>
      <c r="B1" s="292"/>
      <c r="C1" s="292"/>
      <c r="D1" s="292"/>
      <c r="E1" s="292"/>
      <c r="F1" s="292"/>
      <c r="G1" s="292"/>
      <c r="H1" s="292"/>
      <c r="I1" s="292"/>
    </row>
    <row r="2" spans="1:9" ht="24.75" customHeight="1">
      <c r="A2" s="398" t="s">
        <v>564</v>
      </c>
      <c r="B2" s="399"/>
      <c r="C2" s="399"/>
      <c r="D2" s="399"/>
      <c r="E2" s="399"/>
      <c r="F2" s="399"/>
      <c r="G2" s="399"/>
      <c r="H2" s="399"/>
      <c r="I2" s="399"/>
    </row>
    <row r="3" spans="1:9" ht="75.75" customHeight="1">
      <c r="A3" s="327" t="s">
        <v>407</v>
      </c>
      <c r="B3" s="314" t="s">
        <v>408</v>
      </c>
      <c r="C3" s="385" t="s">
        <v>409</v>
      </c>
      <c r="D3" s="385"/>
      <c r="E3" s="385"/>
      <c r="F3" s="303" t="s">
        <v>410</v>
      </c>
      <c r="G3" s="303"/>
      <c r="H3" s="403" t="s">
        <v>411</v>
      </c>
      <c r="I3" s="317" t="s">
        <v>412</v>
      </c>
    </row>
    <row r="4" spans="1:9" ht="15" customHeight="1">
      <c r="A4" s="400"/>
      <c r="B4" s="315"/>
      <c r="C4" s="314" t="s">
        <v>413</v>
      </c>
      <c r="D4" s="385" t="s">
        <v>414</v>
      </c>
      <c r="E4" s="385"/>
      <c r="F4" s="314" t="s">
        <v>413</v>
      </c>
      <c r="G4" s="314" t="s">
        <v>415</v>
      </c>
      <c r="H4" s="315"/>
      <c r="I4" s="402"/>
    </row>
    <row r="5" spans="1:9" ht="101.25" customHeight="1">
      <c r="A5" s="400"/>
      <c r="B5" s="316"/>
      <c r="C5" s="401"/>
      <c r="D5" s="7" t="s">
        <v>416</v>
      </c>
      <c r="E5" s="166" t="s">
        <v>417</v>
      </c>
      <c r="F5" s="316"/>
      <c r="G5" s="316"/>
      <c r="H5" s="316"/>
      <c r="I5" s="402"/>
    </row>
    <row r="6" spans="1:9" ht="12" customHeight="1">
      <c r="A6" s="377"/>
      <c r="B6" s="385" t="s">
        <v>418</v>
      </c>
      <c r="C6" s="385"/>
      <c r="D6" s="385"/>
      <c r="E6" s="385"/>
      <c r="F6" s="404" t="s">
        <v>419</v>
      </c>
      <c r="G6" s="405"/>
      <c r="H6" s="308"/>
      <c r="I6" s="319"/>
    </row>
    <row r="7" spans="1:9" ht="16.5" customHeight="1">
      <c r="A7" s="167" t="s">
        <v>424</v>
      </c>
      <c r="B7" s="168" t="s">
        <v>425</v>
      </c>
      <c r="C7" s="168">
        <v>9891</v>
      </c>
      <c r="D7" s="168">
        <v>1909</v>
      </c>
      <c r="E7" s="168">
        <v>2065</v>
      </c>
      <c r="F7" s="173">
        <v>414.47800000000001</v>
      </c>
      <c r="G7" s="173">
        <v>79.599000000000004</v>
      </c>
      <c r="H7" s="173">
        <v>2264.7539999999999</v>
      </c>
      <c r="I7" s="170">
        <v>5.4641114848073959</v>
      </c>
    </row>
    <row r="8" spans="1:9" ht="12" customHeight="1">
      <c r="A8" s="171" t="s">
        <v>426</v>
      </c>
      <c r="B8" s="172"/>
      <c r="C8" s="168"/>
      <c r="D8" s="168"/>
      <c r="E8" s="168"/>
      <c r="F8" s="173"/>
      <c r="G8" s="173"/>
      <c r="H8" s="183"/>
      <c r="I8" s="177"/>
    </row>
    <row r="9" spans="1:9" ht="12" customHeight="1">
      <c r="A9" s="150" t="s">
        <v>92</v>
      </c>
      <c r="B9" s="172">
        <v>7</v>
      </c>
      <c r="C9" s="172">
        <v>162</v>
      </c>
      <c r="D9" s="172">
        <v>162</v>
      </c>
      <c r="E9" s="172">
        <v>40</v>
      </c>
      <c r="F9" s="183">
        <v>6.8280000000000003</v>
      </c>
      <c r="G9" s="183">
        <v>6.7279999999999998</v>
      </c>
      <c r="H9" s="183">
        <v>23.155000000000001</v>
      </c>
      <c r="I9" s="177">
        <v>3.3911833626244876</v>
      </c>
    </row>
    <row r="10" spans="1:9" ht="12" customHeight="1">
      <c r="A10" s="150" t="s">
        <v>93</v>
      </c>
      <c r="B10" s="172">
        <v>45</v>
      </c>
      <c r="C10" s="172">
        <v>1250</v>
      </c>
      <c r="D10" s="172">
        <v>24</v>
      </c>
      <c r="E10" s="172">
        <v>270</v>
      </c>
      <c r="F10" s="183">
        <v>57.651000000000003</v>
      </c>
      <c r="G10" s="183">
        <v>2.1869999999999998</v>
      </c>
      <c r="H10" s="183">
        <v>258.33300000000003</v>
      </c>
      <c r="I10" s="177">
        <v>4.4809803819534784</v>
      </c>
    </row>
    <row r="11" spans="1:9" ht="23.25" customHeight="1">
      <c r="A11" s="184" t="s">
        <v>69</v>
      </c>
      <c r="B11" s="172">
        <v>3</v>
      </c>
      <c r="C11" s="172">
        <v>27</v>
      </c>
      <c r="D11" s="172" t="s">
        <v>136</v>
      </c>
      <c r="E11" s="172">
        <v>14</v>
      </c>
      <c r="F11" s="183">
        <v>1.1779999999999999</v>
      </c>
      <c r="G11" s="183">
        <v>8.6999999999999994E-2</v>
      </c>
      <c r="H11" s="183">
        <v>3.1739999999999999</v>
      </c>
      <c r="I11" s="177">
        <v>2.6943972835314089</v>
      </c>
    </row>
    <row r="12" spans="1:9" ht="12" customHeight="1">
      <c r="A12" s="150" t="s">
        <v>94</v>
      </c>
      <c r="B12" s="172">
        <v>13</v>
      </c>
      <c r="C12" s="172">
        <v>371</v>
      </c>
      <c r="D12" s="172">
        <v>39</v>
      </c>
      <c r="E12" s="172">
        <v>46</v>
      </c>
      <c r="F12" s="183">
        <v>15.422000000000001</v>
      </c>
      <c r="G12" s="183">
        <v>1.2010000000000001</v>
      </c>
      <c r="H12" s="183">
        <v>82.134</v>
      </c>
      <c r="I12" s="177">
        <v>5.3257683828297235</v>
      </c>
    </row>
    <row r="13" spans="1:9" ht="12" customHeight="1">
      <c r="A13" s="150" t="s">
        <v>95</v>
      </c>
      <c r="B13" s="172">
        <v>28</v>
      </c>
      <c r="C13" s="172">
        <v>1056</v>
      </c>
      <c r="D13" s="172" t="s">
        <v>136</v>
      </c>
      <c r="E13" s="172">
        <v>35</v>
      </c>
      <c r="F13" s="183">
        <v>49.427</v>
      </c>
      <c r="G13" s="183">
        <v>9.9000000000000005E-2</v>
      </c>
      <c r="H13" s="183">
        <v>274.43400000000003</v>
      </c>
      <c r="I13" s="177">
        <v>5.5523094664859292</v>
      </c>
    </row>
    <row r="14" spans="1:9" ht="12" customHeight="1">
      <c r="A14" s="150" t="s">
        <v>96</v>
      </c>
      <c r="B14" s="172">
        <v>4</v>
      </c>
      <c r="C14" s="172">
        <v>110</v>
      </c>
      <c r="D14" s="172">
        <v>24</v>
      </c>
      <c r="E14" s="172">
        <v>28</v>
      </c>
      <c r="F14" s="183">
        <v>4.226</v>
      </c>
      <c r="G14" s="183">
        <v>0.70199999999999996</v>
      </c>
      <c r="H14" s="183">
        <v>23.914999999999999</v>
      </c>
      <c r="I14" s="177">
        <v>5.6590156176053004</v>
      </c>
    </row>
    <row r="15" spans="1:9" ht="12" customHeight="1">
      <c r="A15" s="150" t="s">
        <v>97</v>
      </c>
      <c r="B15" s="172">
        <v>4</v>
      </c>
      <c r="C15" s="172">
        <v>83</v>
      </c>
      <c r="D15" s="172" t="s">
        <v>136</v>
      </c>
      <c r="E15" s="172">
        <v>20</v>
      </c>
      <c r="F15" s="183">
        <v>3.355</v>
      </c>
      <c r="G15" s="183">
        <v>0.155</v>
      </c>
      <c r="H15" s="183">
        <v>20.931999999999999</v>
      </c>
      <c r="I15" s="177">
        <v>6.2390461997019377</v>
      </c>
    </row>
    <row r="16" spans="1:9" ht="12" customHeight="1">
      <c r="A16" s="150" t="s">
        <v>98</v>
      </c>
      <c r="B16" s="172">
        <v>4</v>
      </c>
      <c r="C16" s="172">
        <v>77</v>
      </c>
      <c r="D16" s="172">
        <v>24</v>
      </c>
      <c r="E16" s="172">
        <v>20</v>
      </c>
      <c r="F16" s="183">
        <v>4.66</v>
      </c>
      <c r="G16" s="183">
        <v>1.9370000000000001</v>
      </c>
      <c r="H16" s="183">
        <v>21.102</v>
      </c>
      <c r="I16" s="177">
        <v>4.528326180257511</v>
      </c>
    </row>
    <row r="17" spans="1:9" ht="12" customHeight="1">
      <c r="A17" s="150" t="s">
        <v>99</v>
      </c>
      <c r="B17" s="172">
        <v>3</v>
      </c>
      <c r="C17" s="172">
        <v>57</v>
      </c>
      <c r="D17" s="172" t="s">
        <v>136</v>
      </c>
      <c r="E17" s="172">
        <v>21</v>
      </c>
      <c r="F17" s="183">
        <v>3.3980000000000001</v>
      </c>
      <c r="G17" s="183">
        <v>1.2999999999999999E-2</v>
      </c>
      <c r="H17" s="183">
        <v>17.702000000000002</v>
      </c>
      <c r="I17" s="177">
        <v>5.2095350206003532</v>
      </c>
    </row>
    <row r="18" spans="1:9" ht="12" customHeight="1">
      <c r="A18" s="150" t="s">
        <v>100</v>
      </c>
      <c r="B18" s="172">
        <v>1</v>
      </c>
      <c r="C18" s="172">
        <v>21</v>
      </c>
      <c r="D18" s="172" t="s">
        <v>136</v>
      </c>
      <c r="E18" s="172">
        <v>21</v>
      </c>
      <c r="F18" s="183">
        <v>0.95</v>
      </c>
      <c r="G18" s="183" t="s">
        <v>136</v>
      </c>
      <c r="H18" s="183">
        <v>6.5289999999999999</v>
      </c>
      <c r="I18" s="177">
        <v>6.8726315789473684</v>
      </c>
    </row>
    <row r="19" spans="1:9" ht="12" customHeight="1">
      <c r="A19" s="150" t="s">
        <v>101</v>
      </c>
      <c r="B19" s="172">
        <v>27</v>
      </c>
      <c r="C19" s="172">
        <v>1049</v>
      </c>
      <c r="D19" s="172">
        <v>69</v>
      </c>
      <c r="E19" s="172">
        <v>290</v>
      </c>
      <c r="F19" s="183">
        <v>53.828000000000003</v>
      </c>
      <c r="G19" s="183">
        <v>3.4329999999999998</v>
      </c>
      <c r="H19" s="183">
        <v>204.68799999999999</v>
      </c>
      <c r="I19" s="177">
        <v>3.8026306011741102</v>
      </c>
    </row>
    <row r="20" spans="1:9" ht="12" customHeight="1">
      <c r="A20" s="150" t="s">
        <v>102</v>
      </c>
      <c r="B20" s="172">
        <v>13</v>
      </c>
      <c r="C20" s="172">
        <v>503</v>
      </c>
      <c r="D20" s="172">
        <v>37</v>
      </c>
      <c r="E20" s="172">
        <v>26</v>
      </c>
      <c r="F20" s="183">
        <v>17.62</v>
      </c>
      <c r="G20" s="183">
        <v>2.23</v>
      </c>
      <c r="H20" s="183">
        <v>114.47499999999999</v>
      </c>
      <c r="I20" s="177">
        <v>6.4968785471055615</v>
      </c>
    </row>
    <row r="21" spans="1:9" ht="12" customHeight="1">
      <c r="A21" s="150" t="s">
        <v>103</v>
      </c>
      <c r="B21" s="172">
        <v>3</v>
      </c>
      <c r="C21" s="172">
        <v>98</v>
      </c>
      <c r="D21" s="172">
        <v>52</v>
      </c>
      <c r="E21" s="172">
        <v>74</v>
      </c>
      <c r="F21" s="183">
        <v>4.8579999999999997</v>
      </c>
      <c r="G21" s="183">
        <v>2.181</v>
      </c>
      <c r="H21" s="183">
        <v>28.581</v>
      </c>
      <c r="I21" s="177">
        <v>5.8832853025936602</v>
      </c>
    </row>
    <row r="22" spans="1:9" ht="12" customHeight="1">
      <c r="A22" s="150" t="s">
        <v>104</v>
      </c>
      <c r="B22" s="172">
        <v>27</v>
      </c>
      <c r="C22" s="172">
        <v>189</v>
      </c>
      <c r="D22" s="172">
        <v>31</v>
      </c>
      <c r="E22" s="172">
        <v>38</v>
      </c>
      <c r="F22" s="183">
        <v>5.1779999999999999</v>
      </c>
      <c r="G22" s="183">
        <v>0.45600000000000002</v>
      </c>
      <c r="H22" s="183">
        <v>45.728999999999999</v>
      </c>
      <c r="I22" s="177">
        <v>8.8314020857473921</v>
      </c>
    </row>
    <row r="23" spans="1:9" ht="12" customHeight="1">
      <c r="A23" s="150" t="s">
        <v>105</v>
      </c>
      <c r="B23" s="172">
        <v>3</v>
      </c>
      <c r="C23" s="172">
        <v>88</v>
      </c>
      <c r="D23" s="172" t="s">
        <v>136</v>
      </c>
      <c r="E23" s="172">
        <v>41</v>
      </c>
      <c r="F23" s="183">
        <v>2.2530000000000001</v>
      </c>
      <c r="G23" s="183">
        <v>1E-3</v>
      </c>
      <c r="H23" s="183">
        <v>15.144</v>
      </c>
      <c r="I23" s="177">
        <v>6.7217043941411454</v>
      </c>
    </row>
    <row r="24" spans="1:9" ht="12" customHeight="1">
      <c r="A24" s="150" t="s">
        <v>106</v>
      </c>
      <c r="B24" s="172">
        <v>17</v>
      </c>
      <c r="C24" s="172">
        <v>542</v>
      </c>
      <c r="D24" s="172">
        <v>22</v>
      </c>
      <c r="E24" s="172">
        <v>138</v>
      </c>
      <c r="F24" s="183">
        <v>31.513000000000002</v>
      </c>
      <c r="G24" s="183">
        <v>1.5760000000000001</v>
      </c>
      <c r="H24" s="183">
        <v>137.52799999999999</v>
      </c>
      <c r="I24" s="177">
        <v>4.3641671691048138</v>
      </c>
    </row>
    <row r="25" spans="1:9" ht="12" customHeight="1">
      <c r="A25" s="150" t="s">
        <v>107</v>
      </c>
      <c r="B25" s="172">
        <v>6</v>
      </c>
      <c r="C25" s="172">
        <v>98</v>
      </c>
      <c r="D25" s="172">
        <v>10</v>
      </c>
      <c r="E25" s="172">
        <v>86</v>
      </c>
      <c r="F25" s="183">
        <v>4.5460000000000003</v>
      </c>
      <c r="G25" s="183">
        <v>0.51800000000000002</v>
      </c>
      <c r="H25" s="183">
        <v>28.184999999999999</v>
      </c>
      <c r="I25" s="177">
        <v>6.1999560052793665</v>
      </c>
    </row>
    <row r="26" spans="1:9" ht="12" customHeight="1">
      <c r="A26" s="150" t="s">
        <v>48</v>
      </c>
      <c r="B26" s="172">
        <v>18</v>
      </c>
      <c r="C26" s="172">
        <v>498</v>
      </c>
      <c r="D26" s="172">
        <v>498</v>
      </c>
      <c r="E26" s="172">
        <v>113</v>
      </c>
      <c r="F26" s="183">
        <v>17.23</v>
      </c>
      <c r="G26" s="183">
        <v>17.23</v>
      </c>
      <c r="H26" s="183">
        <v>80.974000000000004</v>
      </c>
      <c r="I26" s="177">
        <v>4.6995937318630299</v>
      </c>
    </row>
    <row r="27" spans="1:9" ht="12" customHeight="1">
      <c r="A27" s="150" t="s">
        <v>108</v>
      </c>
      <c r="B27" s="172">
        <v>7</v>
      </c>
      <c r="C27" s="172">
        <v>187</v>
      </c>
      <c r="D27" s="172">
        <v>2</v>
      </c>
      <c r="E27" s="172">
        <v>38</v>
      </c>
      <c r="F27" s="183">
        <v>8.0990000000000002</v>
      </c>
      <c r="G27" s="183">
        <v>5.5E-2</v>
      </c>
      <c r="H27" s="183">
        <v>44.543999999999997</v>
      </c>
      <c r="I27" s="177">
        <v>5.499938263983208</v>
      </c>
    </row>
    <row r="28" spans="1:9" ht="12" customHeight="1">
      <c r="A28" s="150" t="s">
        <v>109</v>
      </c>
      <c r="B28" s="172">
        <v>19</v>
      </c>
      <c r="C28" s="172">
        <v>382</v>
      </c>
      <c r="D28" s="172">
        <v>21</v>
      </c>
      <c r="E28" s="172">
        <v>50</v>
      </c>
      <c r="F28" s="183">
        <v>17.512</v>
      </c>
      <c r="G28" s="183">
        <v>1.2889999999999999</v>
      </c>
      <c r="H28" s="183">
        <v>109.563</v>
      </c>
      <c r="I28" s="177">
        <v>6.2564527181361349</v>
      </c>
    </row>
    <row r="29" spans="1:9" ht="12" customHeight="1">
      <c r="A29" s="150" t="s">
        <v>110</v>
      </c>
      <c r="B29" s="172">
        <v>5</v>
      </c>
      <c r="C29" s="172">
        <v>141</v>
      </c>
      <c r="D29" s="172">
        <v>30</v>
      </c>
      <c r="E29" s="172">
        <v>58</v>
      </c>
      <c r="F29" s="183">
        <v>5.976</v>
      </c>
      <c r="G29" s="183">
        <v>1.3140000000000001</v>
      </c>
      <c r="H29" s="183">
        <v>32.750999999999998</v>
      </c>
      <c r="I29" s="177">
        <v>5.4804216867469879</v>
      </c>
    </row>
    <row r="30" spans="1:9" ht="12" customHeight="1">
      <c r="A30" s="150" t="s">
        <v>111</v>
      </c>
      <c r="B30" s="172">
        <v>4</v>
      </c>
      <c r="C30" s="172">
        <v>79</v>
      </c>
      <c r="D30" s="172" t="s">
        <v>136</v>
      </c>
      <c r="E30" s="172">
        <v>24</v>
      </c>
      <c r="F30" s="183">
        <v>1.0129999999999999</v>
      </c>
      <c r="G30" s="183" t="s">
        <v>136</v>
      </c>
      <c r="H30" s="183">
        <v>24.527999999999999</v>
      </c>
      <c r="I30" s="177">
        <v>24.213228035538005</v>
      </c>
    </row>
    <row r="31" spans="1:9" ht="12" customHeight="1">
      <c r="A31" s="150" t="s">
        <v>112</v>
      </c>
      <c r="B31" s="172">
        <v>7</v>
      </c>
      <c r="C31" s="172">
        <v>160</v>
      </c>
      <c r="D31" s="172">
        <v>14</v>
      </c>
      <c r="E31" s="172">
        <v>35</v>
      </c>
      <c r="F31" s="183">
        <v>10.952999999999999</v>
      </c>
      <c r="G31" s="183">
        <v>0.97299999999999998</v>
      </c>
      <c r="H31" s="183">
        <v>24.588000000000001</v>
      </c>
      <c r="I31" s="177">
        <v>2.2448644207066559</v>
      </c>
    </row>
    <row r="32" spans="1:9" ht="12" customHeight="1">
      <c r="A32" s="150" t="s">
        <v>113</v>
      </c>
      <c r="B32" s="172">
        <v>8</v>
      </c>
      <c r="C32" s="172">
        <v>217</v>
      </c>
      <c r="D32" s="172" t="s">
        <v>136</v>
      </c>
      <c r="E32" s="172">
        <v>76</v>
      </c>
      <c r="F32" s="183">
        <v>15.157999999999999</v>
      </c>
      <c r="G32" s="183" t="s">
        <v>136</v>
      </c>
      <c r="H32" s="183">
        <v>73.13</v>
      </c>
      <c r="I32" s="177">
        <v>4.8245151075339754</v>
      </c>
    </row>
    <row r="33" spans="1:9" ht="12" customHeight="1">
      <c r="A33" s="150" t="s">
        <v>114</v>
      </c>
      <c r="B33" s="172">
        <v>11</v>
      </c>
      <c r="C33" s="172">
        <v>194</v>
      </c>
      <c r="D33" s="172">
        <v>47</v>
      </c>
      <c r="E33" s="172">
        <v>42</v>
      </c>
      <c r="F33" s="183">
        <v>10.585000000000001</v>
      </c>
      <c r="G33" s="183">
        <v>3.5369999999999999</v>
      </c>
      <c r="H33" s="183">
        <v>36.151000000000003</v>
      </c>
      <c r="I33" s="177">
        <v>3.4153046764289088</v>
      </c>
    </row>
    <row r="34" spans="1:9" ht="12" customHeight="1">
      <c r="A34" s="150" t="s">
        <v>115</v>
      </c>
      <c r="B34" s="172">
        <v>25</v>
      </c>
      <c r="C34" s="172">
        <v>722</v>
      </c>
      <c r="D34" s="172">
        <v>722</v>
      </c>
      <c r="E34" s="172">
        <v>78</v>
      </c>
      <c r="F34" s="183">
        <v>31.599</v>
      </c>
      <c r="G34" s="183">
        <v>30.844999999999999</v>
      </c>
      <c r="H34" s="183">
        <v>138.57300000000001</v>
      </c>
      <c r="I34" s="177">
        <v>4.3853602962119052</v>
      </c>
    </row>
    <row r="35" spans="1:9" ht="12" customHeight="1">
      <c r="A35" s="150" t="s">
        <v>116</v>
      </c>
      <c r="B35" s="172">
        <v>1</v>
      </c>
      <c r="C35" s="172">
        <v>12</v>
      </c>
      <c r="D35" s="172" t="s">
        <v>136</v>
      </c>
      <c r="E35" s="172" t="s">
        <v>136</v>
      </c>
      <c r="F35" s="183">
        <v>8.5999999999999993E-2</v>
      </c>
      <c r="G35" s="183" t="s">
        <v>136</v>
      </c>
      <c r="H35" s="183">
        <v>1.996</v>
      </c>
      <c r="I35" s="177">
        <v>23.209302325581394</v>
      </c>
    </row>
    <row r="36" spans="1:9" ht="12" customHeight="1">
      <c r="A36" s="150" t="s">
        <v>117</v>
      </c>
      <c r="B36" s="172">
        <v>17</v>
      </c>
      <c r="C36" s="172">
        <v>552</v>
      </c>
      <c r="D36" s="172">
        <v>70</v>
      </c>
      <c r="E36" s="172">
        <v>145</v>
      </c>
      <c r="F36" s="183">
        <v>6.1050000000000004</v>
      </c>
      <c r="G36" s="183">
        <v>0.65400000000000003</v>
      </c>
      <c r="H36" s="183">
        <v>188.13200000000001</v>
      </c>
      <c r="I36" s="177">
        <v>30.816052416052415</v>
      </c>
    </row>
    <row r="37" spans="1:9" ht="12" customHeight="1">
      <c r="A37" s="160" t="s">
        <v>59</v>
      </c>
      <c r="B37" s="172">
        <v>27</v>
      </c>
      <c r="C37" s="172">
        <v>558</v>
      </c>
      <c r="D37" s="172" t="s">
        <v>136</v>
      </c>
      <c r="E37" s="172">
        <v>46</v>
      </c>
      <c r="F37" s="183">
        <v>5.5330000000000004</v>
      </c>
      <c r="G37" s="183">
        <v>0.04</v>
      </c>
      <c r="H37" s="183">
        <v>127.92</v>
      </c>
      <c r="I37" s="177">
        <v>23.119465028013735</v>
      </c>
    </row>
    <row r="38" spans="1:9" ht="12" customHeight="1">
      <c r="A38" s="150" t="s">
        <v>118</v>
      </c>
      <c r="B38" s="172">
        <v>4</v>
      </c>
      <c r="C38" s="172">
        <v>90</v>
      </c>
      <c r="D38" s="172" t="s">
        <v>136</v>
      </c>
      <c r="E38" s="172">
        <v>25</v>
      </c>
      <c r="F38" s="183">
        <v>2.9950000000000001</v>
      </c>
      <c r="G38" s="183">
        <v>1.9E-2</v>
      </c>
      <c r="H38" s="183">
        <v>18.260000000000002</v>
      </c>
      <c r="I38" s="177">
        <v>6.0968280467445739</v>
      </c>
    </row>
    <row r="39" spans="1:9" ht="12" customHeight="1">
      <c r="A39" s="150" t="s">
        <v>119</v>
      </c>
      <c r="B39" s="172">
        <v>2</v>
      </c>
      <c r="C39" s="172">
        <v>27</v>
      </c>
      <c r="D39" s="172">
        <v>5</v>
      </c>
      <c r="E39" s="172">
        <v>27</v>
      </c>
      <c r="F39" s="183">
        <v>0.78200000000000003</v>
      </c>
      <c r="G39" s="183">
        <v>3.3000000000000002E-2</v>
      </c>
      <c r="H39" s="183">
        <v>6.08</v>
      </c>
      <c r="I39" s="177">
        <v>7.7749360613810738</v>
      </c>
    </row>
    <row r="40" spans="1:9" ht="12" customHeight="1">
      <c r="A40" s="160" t="s">
        <v>123</v>
      </c>
      <c r="B40" s="172">
        <v>9</v>
      </c>
      <c r="C40" s="172">
        <v>201</v>
      </c>
      <c r="D40" s="172">
        <v>1</v>
      </c>
      <c r="E40" s="172">
        <v>57</v>
      </c>
      <c r="F40" s="183">
        <v>10.804</v>
      </c>
      <c r="G40" s="183">
        <v>8.3000000000000004E-2</v>
      </c>
      <c r="H40" s="183">
        <v>40.945999999999998</v>
      </c>
      <c r="I40" s="177">
        <v>3.7898926323583857</v>
      </c>
    </row>
    <row r="41" spans="1:9" ht="15.9" customHeight="1">
      <c r="A41" s="406" t="s">
        <v>196</v>
      </c>
      <c r="B41" s="292"/>
      <c r="C41" s="292"/>
      <c r="D41" s="292"/>
      <c r="E41" s="292"/>
      <c r="F41" s="292"/>
      <c r="G41" s="292"/>
      <c r="H41" s="292"/>
      <c r="I41" s="292"/>
    </row>
    <row r="42" spans="1:9" ht="15.9" customHeight="1">
      <c r="A42" s="406" t="s">
        <v>128</v>
      </c>
      <c r="B42" s="292"/>
      <c r="C42" s="292"/>
      <c r="D42" s="292"/>
      <c r="E42" s="292"/>
      <c r="F42" s="292"/>
      <c r="G42" s="292"/>
      <c r="H42" s="292"/>
      <c r="I42" s="292"/>
    </row>
    <row r="43" spans="1:9" ht="15.9" customHeight="1">
      <c r="A43" s="311" t="s">
        <v>195</v>
      </c>
      <c r="B43" s="372"/>
      <c r="C43" s="372"/>
      <c r="D43" s="372"/>
      <c r="E43" s="372"/>
      <c r="F43" s="372"/>
      <c r="G43" s="372"/>
      <c r="H43" s="372"/>
      <c r="I43" s="372"/>
    </row>
    <row r="44" spans="1:9" ht="15.9" customHeight="1">
      <c r="A44" s="407" t="s">
        <v>129</v>
      </c>
      <c r="B44" s="381"/>
      <c r="C44" s="381"/>
      <c r="D44" s="381"/>
      <c r="E44" s="381"/>
      <c r="F44" s="381"/>
      <c r="G44" s="381"/>
      <c r="H44" s="381"/>
      <c r="I44" s="381"/>
    </row>
    <row r="45" spans="1:9" ht="13.8">
      <c r="A45" s="407"/>
      <c r="B45" s="293"/>
      <c r="C45" s="293"/>
      <c r="D45" s="293"/>
      <c r="E45" s="293"/>
      <c r="F45" s="293"/>
      <c r="G45" s="293"/>
      <c r="H45" s="293"/>
      <c r="I45" s="293"/>
    </row>
    <row r="47" spans="1:9" ht="14.25" customHeight="1"/>
  </sheetData>
  <mergeCells count="19">
    <mergeCell ref="A42:I42"/>
    <mergeCell ref="A44:I44"/>
    <mergeCell ref="A45:I45"/>
    <mergeCell ref="B6:E6"/>
    <mergeCell ref="A41:I41"/>
    <mergeCell ref="A43:I43"/>
    <mergeCell ref="H3:H5"/>
    <mergeCell ref="F4:F5"/>
    <mergeCell ref="G4:G5"/>
    <mergeCell ref="F6:H6"/>
    <mergeCell ref="A1:I1"/>
    <mergeCell ref="A2:I2"/>
    <mergeCell ref="A3:A6"/>
    <mergeCell ref="B3:B5"/>
    <mergeCell ref="C3:E3"/>
    <mergeCell ref="F3:G3"/>
    <mergeCell ref="I3:I6"/>
    <mergeCell ref="C4:C5"/>
    <mergeCell ref="D4:E4"/>
  </mergeCells>
  <pageMargins left="0.78740157480314965" right="0.78740157480314965" top="0.78740157480314965" bottom="0.78740157480314965" header="0.51181102362204722" footer="0.51181102362204722"/>
  <pageSetup paperSize="9" scale="98"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5"/>
  <sheetViews>
    <sheetView workbookViewId="0">
      <selection activeCell="K31" sqref="K31"/>
    </sheetView>
  </sheetViews>
  <sheetFormatPr defaultColWidth="9" defaultRowHeight="12"/>
  <cols>
    <col min="1" max="1" width="19.69921875" style="1" customWidth="1"/>
    <col min="2" max="9" width="7.3984375" style="1" customWidth="1"/>
    <col min="10" max="16384" width="9" style="1"/>
  </cols>
  <sheetData>
    <row r="1" spans="1:14" ht="26.25" customHeight="1">
      <c r="A1" s="291" t="s">
        <v>427</v>
      </c>
      <c r="B1" s="408"/>
      <c r="C1" s="408"/>
      <c r="D1" s="408"/>
      <c r="E1" s="408"/>
      <c r="F1" s="408"/>
      <c r="G1" s="408"/>
      <c r="H1" s="408"/>
      <c r="I1" s="408"/>
    </row>
    <row r="2" spans="1:14" ht="24.75" customHeight="1">
      <c r="A2" s="398" t="s">
        <v>202</v>
      </c>
      <c r="B2" s="409"/>
      <c r="C2" s="409"/>
      <c r="D2" s="409"/>
      <c r="E2" s="409"/>
      <c r="F2" s="409"/>
      <c r="G2" s="409"/>
      <c r="H2" s="409"/>
      <c r="I2" s="409"/>
    </row>
    <row r="3" spans="1:14" ht="75.75" customHeight="1">
      <c r="A3" s="327" t="s">
        <v>407</v>
      </c>
      <c r="B3" s="314" t="s">
        <v>408</v>
      </c>
      <c r="C3" s="385" t="s">
        <v>409</v>
      </c>
      <c r="D3" s="385"/>
      <c r="E3" s="385"/>
      <c r="F3" s="303" t="s">
        <v>410</v>
      </c>
      <c r="G3" s="303"/>
      <c r="H3" s="403" t="s">
        <v>411</v>
      </c>
      <c r="I3" s="317" t="s">
        <v>412</v>
      </c>
    </row>
    <row r="4" spans="1:14" ht="15" customHeight="1">
      <c r="A4" s="400"/>
      <c r="B4" s="315"/>
      <c r="C4" s="314" t="s">
        <v>413</v>
      </c>
      <c r="D4" s="385" t="s">
        <v>414</v>
      </c>
      <c r="E4" s="385"/>
      <c r="F4" s="314" t="s">
        <v>413</v>
      </c>
      <c r="G4" s="314" t="s">
        <v>415</v>
      </c>
      <c r="H4" s="315"/>
      <c r="I4" s="402"/>
    </row>
    <row r="5" spans="1:14" ht="101.25" customHeight="1">
      <c r="A5" s="400"/>
      <c r="B5" s="316"/>
      <c r="C5" s="401"/>
      <c r="D5" s="7" t="s">
        <v>416</v>
      </c>
      <c r="E5" s="166" t="s">
        <v>417</v>
      </c>
      <c r="F5" s="316"/>
      <c r="G5" s="316"/>
      <c r="H5" s="316"/>
      <c r="I5" s="402"/>
    </row>
    <row r="6" spans="1:14" ht="12" customHeight="1">
      <c r="A6" s="377"/>
      <c r="B6" s="385" t="s">
        <v>418</v>
      </c>
      <c r="C6" s="385"/>
      <c r="D6" s="385"/>
      <c r="E6" s="385"/>
      <c r="F6" s="404" t="s">
        <v>419</v>
      </c>
      <c r="G6" s="405"/>
      <c r="H6" s="308"/>
      <c r="I6" s="319"/>
      <c r="N6" s="185"/>
    </row>
    <row r="7" spans="1:14" ht="16.5" customHeight="1">
      <c r="A7" s="186" t="s">
        <v>324</v>
      </c>
      <c r="B7" s="187" t="s">
        <v>428</v>
      </c>
      <c r="C7" s="168">
        <v>11367</v>
      </c>
      <c r="D7" s="168">
        <v>1558</v>
      </c>
      <c r="E7" s="168" t="s">
        <v>136</v>
      </c>
      <c r="F7" s="173">
        <v>487.58199999999999</v>
      </c>
      <c r="G7" s="173">
        <v>70.858000000000004</v>
      </c>
      <c r="H7" s="173">
        <v>2974.9989999999998</v>
      </c>
      <c r="I7" s="170">
        <f>H7/F7</f>
        <v>6.1015357416803733</v>
      </c>
    </row>
    <row r="8" spans="1:14" ht="12" customHeight="1">
      <c r="A8" s="6" t="s">
        <v>325</v>
      </c>
      <c r="B8" s="188"/>
      <c r="C8" s="168"/>
      <c r="D8" s="168"/>
      <c r="E8" s="168"/>
      <c r="F8" s="189"/>
      <c r="G8" s="189"/>
      <c r="H8" s="189"/>
      <c r="I8" s="177">
        <v>6.1015357416803742</v>
      </c>
    </row>
    <row r="9" spans="1:14" ht="12" customHeight="1">
      <c r="A9" s="190" t="s">
        <v>32</v>
      </c>
      <c r="B9" s="188">
        <v>3</v>
      </c>
      <c r="C9" s="172">
        <v>72</v>
      </c>
      <c r="D9" s="172">
        <v>72</v>
      </c>
      <c r="E9" s="172" t="s">
        <v>136</v>
      </c>
      <c r="F9" s="183">
        <v>3.7759999999999998</v>
      </c>
      <c r="G9" s="183">
        <v>3.7730000000000001</v>
      </c>
      <c r="H9" s="183">
        <v>15.332000000000001</v>
      </c>
      <c r="I9" s="177">
        <v>4.0603813559322033</v>
      </c>
    </row>
    <row r="10" spans="1:14" ht="12" customHeight="1">
      <c r="A10" s="190" t="s">
        <v>33</v>
      </c>
      <c r="B10" s="188">
        <v>46</v>
      </c>
      <c r="C10" s="172">
        <v>1247</v>
      </c>
      <c r="D10" s="172">
        <v>36</v>
      </c>
      <c r="E10" s="172" t="s">
        <v>136</v>
      </c>
      <c r="F10" s="183">
        <v>59.363</v>
      </c>
      <c r="G10" s="183">
        <v>1.8919999999999999</v>
      </c>
      <c r="H10" s="183">
        <v>296.27</v>
      </c>
      <c r="I10" s="177">
        <v>4.9908191971430016</v>
      </c>
    </row>
    <row r="11" spans="1:14" ht="24" customHeight="1">
      <c r="A11" s="191" t="s">
        <v>121</v>
      </c>
      <c r="B11" s="188">
        <v>2</v>
      </c>
      <c r="C11" s="172">
        <v>19</v>
      </c>
      <c r="D11" s="172" t="s">
        <v>136</v>
      </c>
      <c r="E11" s="172" t="s">
        <v>136</v>
      </c>
      <c r="F11" s="183">
        <v>0.89300000000000002</v>
      </c>
      <c r="G11" s="183">
        <v>8.8999999999999996E-2</v>
      </c>
      <c r="H11" s="183">
        <v>5.4359999999999999</v>
      </c>
      <c r="I11" s="177">
        <v>6.0873460246360587</v>
      </c>
    </row>
    <row r="12" spans="1:14" ht="12" customHeight="1">
      <c r="A12" s="190" t="s">
        <v>120</v>
      </c>
      <c r="B12" s="188">
        <v>24</v>
      </c>
      <c r="C12" s="172">
        <v>487</v>
      </c>
      <c r="D12" s="172">
        <v>53</v>
      </c>
      <c r="E12" s="172" t="s">
        <v>136</v>
      </c>
      <c r="F12" s="183">
        <v>22.841999999999999</v>
      </c>
      <c r="G12" s="183">
        <v>2.8370000000000002</v>
      </c>
      <c r="H12" s="183">
        <v>134.70099999999999</v>
      </c>
      <c r="I12" s="177">
        <v>5.8970755625601958</v>
      </c>
    </row>
    <row r="13" spans="1:14" ht="12" customHeight="1">
      <c r="A13" s="190" t="s">
        <v>35</v>
      </c>
      <c r="B13" s="188">
        <v>41</v>
      </c>
      <c r="C13" s="172">
        <v>1769</v>
      </c>
      <c r="D13" s="172">
        <v>20</v>
      </c>
      <c r="E13" s="172" t="s">
        <v>136</v>
      </c>
      <c r="F13" s="183">
        <v>71.826999999999998</v>
      </c>
      <c r="G13" s="183">
        <v>0.99</v>
      </c>
      <c r="H13" s="183">
        <v>484.678</v>
      </c>
      <c r="I13" s="177">
        <v>6.7478524788728471</v>
      </c>
    </row>
    <row r="14" spans="1:14" ht="12" customHeight="1">
      <c r="A14" s="190" t="s">
        <v>36</v>
      </c>
      <c r="B14" s="188">
        <v>2</v>
      </c>
      <c r="C14" s="172">
        <v>68</v>
      </c>
      <c r="D14" s="172">
        <v>30</v>
      </c>
      <c r="E14" s="172" t="s">
        <v>136</v>
      </c>
      <c r="F14" s="183">
        <v>3.2919999999999998</v>
      </c>
      <c r="G14" s="183">
        <v>1.76</v>
      </c>
      <c r="H14" s="183">
        <v>14.71</v>
      </c>
      <c r="I14" s="177">
        <v>4.4684082624544352</v>
      </c>
    </row>
    <row r="15" spans="1:14" ht="12" customHeight="1">
      <c r="A15" s="190" t="s">
        <v>37</v>
      </c>
      <c r="B15" s="188">
        <v>6</v>
      </c>
      <c r="C15" s="172">
        <v>81</v>
      </c>
      <c r="D15" s="172">
        <v>8</v>
      </c>
      <c r="E15" s="172" t="s">
        <v>136</v>
      </c>
      <c r="F15" s="183">
        <v>3.327</v>
      </c>
      <c r="G15" s="183">
        <v>0.17199999999999999</v>
      </c>
      <c r="H15" s="183">
        <v>23.247</v>
      </c>
      <c r="I15" s="177">
        <v>6.9873760144274124</v>
      </c>
    </row>
    <row r="16" spans="1:14" ht="12" customHeight="1">
      <c r="A16" s="190" t="s">
        <v>38</v>
      </c>
      <c r="B16" s="188">
        <v>5</v>
      </c>
      <c r="C16" s="172">
        <v>94</v>
      </c>
      <c r="D16" s="172">
        <v>25</v>
      </c>
      <c r="E16" s="172" t="s">
        <v>136</v>
      </c>
      <c r="F16" s="183">
        <v>3.3849999999999998</v>
      </c>
      <c r="G16" s="183">
        <v>1.423</v>
      </c>
      <c r="H16" s="183">
        <v>20.231999999999999</v>
      </c>
      <c r="I16" s="177">
        <v>5.976957163958641</v>
      </c>
    </row>
    <row r="17" spans="1:9" ht="12" customHeight="1">
      <c r="A17" s="190" t="s">
        <v>39</v>
      </c>
      <c r="B17" s="188">
        <v>3</v>
      </c>
      <c r="C17" s="172">
        <v>78</v>
      </c>
      <c r="D17" s="172" t="s">
        <v>136</v>
      </c>
      <c r="E17" s="172" t="s">
        <v>136</v>
      </c>
      <c r="F17" s="183">
        <v>4.1630000000000003</v>
      </c>
      <c r="G17" s="183">
        <v>1.4999999999999999E-2</v>
      </c>
      <c r="H17" s="183">
        <v>25.579000000000001</v>
      </c>
      <c r="I17" s="177">
        <v>6.1443670429978381</v>
      </c>
    </row>
    <row r="18" spans="1:9" ht="12" customHeight="1">
      <c r="A18" s="190" t="s">
        <v>40</v>
      </c>
      <c r="B18" s="188">
        <v>4</v>
      </c>
      <c r="C18" s="172">
        <v>103</v>
      </c>
      <c r="D18" s="172" t="s">
        <v>136</v>
      </c>
      <c r="E18" s="172" t="s">
        <v>136</v>
      </c>
      <c r="F18" s="183">
        <v>2.8690000000000002</v>
      </c>
      <c r="G18" s="183" t="s">
        <v>136</v>
      </c>
      <c r="H18" s="183">
        <v>24.253</v>
      </c>
      <c r="I18" s="177">
        <v>8.4534681073544782</v>
      </c>
    </row>
    <row r="19" spans="1:9" ht="12" customHeight="1">
      <c r="A19" s="190" t="s">
        <v>41</v>
      </c>
      <c r="B19" s="188">
        <v>34</v>
      </c>
      <c r="C19" s="172">
        <v>1129</v>
      </c>
      <c r="D19" s="172">
        <v>54</v>
      </c>
      <c r="E19" s="172" t="s">
        <v>136</v>
      </c>
      <c r="F19" s="183">
        <v>61.515999999999998</v>
      </c>
      <c r="G19" s="183">
        <v>2.4079999999999999</v>
      </c>
      <c r="H19" s="183">
        <v>268.423</v>
      </c>
      <c r="I19" s="177">
        <v>4.3634664152415628</v>
      </c>
    </row>
    <row r="20" spans="1:9" ht="12" customHeight="1">
      <c r="A20" s="190" t="s">
        <v>42</v>
      </c>
      <c r="B20" s="188">
        <v>20</v>
      </c>
      <c r="C20" s="172">
        <v>701</v>
      </c>
      <c r="D20" s="172">
        <v>24</v>
      </c>
      <c r="E20" s="172" t="s">
        <v>136</v>
      </c>
      <c r="F20" s="183">
        <v>18.975000000000001</v>
      </c>
      <c r="G20" s="183">
        <v>1.147</v>
      </c>
      <c r="H20" s="183">
        <v>173.845</v>
      </c>
      <c r="I20" s="177">
        <v>9.1617918313570481</v>
      </c>
    </row>
    <row r="21" spans="1:9" ht="12" customHeight="1">
      <c r="A21" s="190" t="s">
        <v>43</v>
      </c>
      <c r="B21" s="188">
        <v>3</v>
      </c>
      <c r="C21" s="172">
        <v>81</v>
      </c>
      <c r="D21" s="172" t="s">
        <v>136</v>
      </c>
      <c r="E21" s="172" t="s">
        <v>136</v>
      </c>
      <c r="F21" s="183">
        <v>2.2839999999999998</v>
      </c>
      <c r="G21" s="183">
        <v>4.0000000000000001E-3</v>
      </c>
      <c r="H21" s="183">
        <v>25.07</v>
      </c>
      <c r="I21" s="177">
        <v>10.976357267950963</v>
      </c>
    </row>
    <row r="22" spans="1:9" ht="12" customHeight="1">
      <c r="A22" s="190" t="s">
        <v>44</v>
      </c>
      <c r="B22" s="188">
        <v>26</v>
      </c>
      <c r="C22" s="172">
        <v>172</v>
      </c>
      <c r="D22" s="172">
        <v>17</v>
      </c>
      <c r="E22" s="172" t="s">
        <v>136</v>
      </c>
      <c r="F22" s="183">
        <v>3.3769999999999998</v>
      </c>
      <c r="G22" s="183">
        <v>0.34499999999999997</v>
      </c>
      <c r="H22" s="183">
        <v>46.64</v>
      </c>
      <c r="I22" s="177">
        <v>13.811074918566776</v>
      </c>
    </row>
    <row r="23" spans="1:9" ht="12" customHeight="1">
      <c r="A23" s="190" t="s">
        <v>45</v>
      </c>
      <c r="B23" s="188">
        <v>2</v>
      </c>
      <c r="C23" s="172">
        <v>41</v>
      </c>
      <c r="D23" s="172" t="s">
        <v>136</v>
      </c>
      <c r="E23" s="172" t="s">
        <v>136</v>
      </c>
      <c r="F23" s="183">
        <v>1.141</v>
      </c>
      <c r="G23" s="183">
        <v>1E-3</v>
      </c>
      <c r="H23" s="183">
        <v>11.154</v>
      </c>
      <c r="I23" s="177">
        <v>9.7756354075372478</v>
      </c>
    </row>
    <row r="24" spans="1:9" ht="12" customHeight="1">
      <c r="A24" s="190" t="s">
        <v>46</v>
      </c>
      <c r="B24" s="188">
        <v>17</v>
      </c>
      <c r="C24" s="172">
        <v>517</v>
      </c>
      <c r="D24" s="172">
        <v>20</v>
      </c>
      <c r="E24" s="172" t="s">
        <v>136</v>
      </c>
      <c r="F24" s="183">
        <v>38.164000000000001</v>
      </c>
      <c r="G24" s="183">
        <v>1.0089999999999999</v>
      </c>
      <c r="H24" s="183">
        <v>162.90299999999999</v>
      </c>
      <c r="I24" s="177">
        <v>4.2684991091080597</v>
      </c>
    </row>
    <row r="25" spans="1:9" ht="12" customHeight="1">
      <c r="A25" s="190" t="s">
        <v>47</v>
      </c>
      <c r="B25" s="188">
        <v>4</v>
      </c>
      <c r="C25" s="172">
        <v>121</v>
      </c>
      <c r="D25" s="172">
        <v>25</v>
      </c>
      <c r="E25" s="172" t="s">
        <v>136</v>
      </c>
      <c r="F25" s="183">
        <v>8.1649999999999991</v>
      </c>
      <c r="G25" s="183">
        <v>1.377</v>
      </c>
      <c r="H25" s="183">
        <v>40.558</v>
      </c>
      <c r="I25" s="177">
        <v>4.9672994488671156</v>
      </c>
    </row>
    <row r="26" spans="1:9" ht="12" customHeight="1">
      <c r="A26" s="190" t="s">
        <v>48</v>
      </c>
      <c r="B26" s="188">
        <v>19</v>
      </c>
      <c r="C26" s="172">
        <v>490</v>
      </c>
      <c r="D26" s="172">
        <v>470</v>
      </c>
      <c r="E26" s="172" t="s">
        <v>136</v>
      </c>
      <c r="F26" s="183">
        <v>17.170999999999999</v>
      </c>
      <c r="G26" s="183">
        <v>17.170999999999999</v>
      </c>
      <c r="H26" s="183">
        <v>105.358</v>
      </c>
      <c r="I26" s="177">
        <v>6.1358103779628443</v>
      </c>
    </row>
    <row r="27" spans="1:9" ht="12" customHeight="1">
      <c r="A27" s="190" t="s">
        <v>49</v>
      </c>
      <c r="B27" s="188">
        <v>3</v>
      </c>
      <c r="C27" s="172">
        <v>90</v>
      </c>
      <c r="D27" s="172">
        <v>4</v>
      </c>
      <c r="E27" s="172" t="s">
        <v>136</v>
      </c>
      <c r="F27" s="183">
        <v>3.0139999999999998</v>
      </c>
      <c r="G27" s="183">
        <v>0.05</v>
      </c>
      <c r="H27" s="183">
        <v>23.172000000000001</v>
      </c>
      <c r="I27" s="177">
        <v>7.6881220968812212</v>
      </c>
    </row>
    <row r="28" spans="1:9" ht="12" customHeight="1">
      <c r="A28" s="190" t="s">
        <v>50</v>
      </c>
      <c r="B28" s="188">
        <v>23</v>
      </c>
      <c r="C28" s="172">
        <v>649</v>
      </c>
      <c r="D28" s="172">
        <v>23</v>
      </c>
      <c r="E28" s="172" t="s">
        <v>136</v>
      </c>
      <c r="F28" s="183">
        <v>27.462</v>
      </c>
      <c r="G28" s="183">
        <v>2.1190000000000002</v>
      </c>
      <c r="H28" s="183">
        <v>198.76599999999999</v>
      </c>
      <c r="I28" s="177">
        <v>7.2378559463986596</v>
      </c>
    </row>
    <row r="29" spans="1:9" ht="12" customHeight="1">
      <c r="A29" s="190" t="s">
        <v>51</v>
      </c>
      <c r="B29" s="188">
        <v>8</v>
      </c>
      <c r="C29" s="172">
        <v>176</v>
      </c>
      <c r="D29" s="172">
        <v>27</v>
      </c>
      <c r="E29" s="172" t="s">
        <v>136</v>
      </c>
      <c r="F29" s="183">
        <v>7.2969999999999997</v>
      </c>
      <c r="G29" s="183">
        <v>2.0870000000000002</v>
      </c>
      <c r="H29" s="183">
        <v>39.695999999999998</v>
      </c>
      <c r="I29" s="177">
        <v>5.4400438536384819</v>
      </c>
    </row>
    <row r="30" spans="1:9" ht="12" customHeight="1">
      <c r="A30" s="190" t="s">
        <v>52</v>
      </c>
      <c r="B30" s="188">
        <v>6</v>
      </c>
      <c r="C30" s="172">
        <v>150</v>
      </c>
      <c r="D30" s="172" t="s">
        <v>136</v>
      </c>
      <c r="E30" s="172" t="s">
        <v>136</v>
      </c>
      <c r="F30" s="183">
        <v>2.5059999999999998</v>
      </c>
      <c r="G30" s="183" t="s">
        <v>136</v>
      </c>
      <c r="H30" s="183">
        <v>52.886000000000003</v>
      </c>
      <c r="I30" s="177">
        <v>21.103750997605747</v>
      </c>
    </row>
    <row r="31" spans="1:9" ht="12" customHeight="1">
      <c r="A31" s="190" t="s">
        <v>53</v>
      </c>
      <c r="B31" s="188">
        <v>10</v>
      </c>
      <c r="C31" s="172">
        <v>155</v>
      </c>
      <c r="D31" s="172">
        <v>7</v>
      </c>
      <c r="E31" s="172" t="s">
        <v>136</v>
      </c>
      <c r="F31" s="183">
        <v>15.622999999999999</v>
      </c>
      <c r="G31" s="183">
        <v>0.48299999999999998</v>
      </c>
      <c r="H31" s="183">
        <v>33.902999999999999</v>
      </c>
      <c r="I31" s="177">
        <v>2.1700697689304231</v>
      </c>
    </row>
    <row r="32" spans="1:9" ht="12" customHeight="1">
      <c r="A32" s="190" t="s">
        <v>54</v>
      </c>
      <c r="B32" s="188">
        <v>11</v>
      </c>
      <c r="C32" s="172">
        <v>289</v>
      </c>
      <c r="D32" s="172">
        <v>36</v>
      </c>
      <c r="E32" s="172" t="s">
        <v>136</v>
      </c>
      <c r="F32" s="183">
        <v>18.893999999999998</v>
      </c>
      <c r="G32" s="183">
        <v>0.875</v>
      </c>
      <c r="H32" s="183">
        <v>98.147000000000006</v>
      </c>
      <c r="I32" s="177">
        <v>5.1946120461522174</v>
      </c>
    </row>
    <row r="33" spans="1:9" ht="12" customHeight="1">
      <c r="A33" s="190" t="s">
        <v>55</v>
      </c>
      <c r="B33" s="188">
        <v>15</v>
      </c>
      <c r="C33" s="172">
        <v>253</v>
      </c>
      <c r="D33" s="172">
        <v>42</v>
      </c>
      <c r="E33" s="172" t="s">
        <v>136</v>
      </c>
      <c r="F33" s="183">
        <v>14.585000000000001</v>
      </c>
      <c r="G33" s="183">
        <v>4.4370000000000003</v>
      </c>
      <c r="H33" s="183">
        <v>52.472000000000001</v>
      </c>
      <c r="I33" s="177">
        <v>3.5976688378471033</v>
      </c>
    </row>
    <row r="34" spans="1:9" ht="12" customHeight="1">
      <c r="A34" s="190" t="s">
        <v>56</v>
      </c>
      <c r="B34" s="188">
        <v>24</v>
      </c>
      <c r="C34" s="172">
        <v>528</v>
      </c>
      <c r="D34" s="172">
        <v>528</v>
      </c>
      <c r="E34" s="172" t="s">
        <v>136</v>
      </c>
      <c r="F34" s="183">
        <v>22.529</v>
      </c>
      <c r="G34" s="183">
        <v>22.515000000000001</v>
      </c>
      <c r="H34" s="183">
        <v>104.907</v>
      </c>
      <c r="I34" s="177">
        <v>4.6565315815171555</v>
      </c>
    </row>
    <row r="35" spans="1:9" ht="12" customHeight="1">
      <c r="A35" s="190" t="s">
        <v>58</v>
      </c>
      <c r="B35" s="188">
        <v>12</v>
      </c>
      <c r="C35" s="172">
        <v>471</v>
      </c>
      <c r="D35" s="172" t="s">
        <v>136</v>
      </c>
      <c r="E35" s="172" t="s">
        <v>136</v>
      </c>
      <c r="F35" s="183">
        <v>4.5510000000000002</v>
      </c>
      <c r="G35" s="183">
        <v>6.2E-2</v>
      </c>
      <c r="H35" s="183">
        <v>149.691</v>
      </c>
      <c r="I35" s="177">
        <v>32.891891891891895</v>
      </c>
    </row>
    <row r="36" spans="1:9" ht="12" customHeight="1">
      <c r="A36" s="190" t="s">
        <v>59</v>
      </c>
      <c r="B36" s="188">
        <v>44</v>
      </c>
      <c r="C36" s="172">
        <v>776</v>
      </c>
      <c r="D36" s="172">
        <v>25</v>
      </c>
      <c r="E36" s="172" t="s">
        <v>136</v>
      </c>
      <c r="F36" s="183">
        <v>10.747</v>
      </c>
      <c r="G36" s="183">
        <v>0.28599999999999998</v>
      </c>
      <c r="H36" s="183">
        <v>221.25700000000001</v>
      </c>
      <c r="I36" s="177">
        <v>20.587791941937287</v>
      </c>
    </row>
    <row r="37" spans="1:9" ht="12" customHeight="1">
      <c r="A37" s="190" t="s">
        <v>60</v>
      </c>
      <c r="B37" s="188">
        <v>7</v>
      </c>
      <c r="C37" s="172">
        <v>152</v>
      </c>
      <c r="D37" s="172" t="s">
        <v>136</v>
      </c>
      <c r="E37" s="172" t="s">
        <v>136</v>
      </c>
      <c r="F37" s="183">
        <v>6.2839999999999998</v>
      </c>
      <c r="G37" s="183">
        <v>3.0000000000000001E-3</v>
      </c>
      <c r="H37" s="183">
        <v>40.51</v>
      </c>
      <c r="I37" s="177">
        <v>6.446530872056015</v>
      </c>
    </row>
    <row r="38" spans="1:9" ht="12" customHeight="1">
      <c r="A38" s="190" t="s">
        <v>61</v>
      </c>
      <c r="B38" s="188">
        <v>1</v>
      </c>
      <c r="C38" s="172">
        <v>50</v>
      </c>
      <c r="D38" s="172" t="s">
        <v>136</v>
      </c>
      <c r="E38" s="172" t="s">
        <v>136</v>
      </c>
      <c r="F38" s="183">
        <v>3.1059999999999999</v>
      </c>
      <c r="G38" s="183">
        <v>8.5999999999999993E-2</v>
      </c>
      <c r="H38" s="183">
        <v>16.044</v>
      </c>
      <c r="I38" s="177">
        <v>5.1654861558274305</v>
      </c>
    </row>
    <row r="39" spans="1:9" ht="13.5" customHeight="1">
      <c r="A39" s="190" t="s">
        <v>132</v>
      </c>
      <c r="B39" s="188">
        <v>1</v>
      </c>
      <c r="C39" s="172">
        <v>8</v>
      </c>
      <c r="D39" s="172" t="s">
        <v>136</v>
      </c>
      <c r="E39" s="172" t="s">
        <v>136</v>
      </c>
      <c r="F39" s="183">
        <v>0.17899999999999999</v>
      </c>
      <c r="G39" s="183" t="s">
        <v>136</v>
      </c>
      <c r="H39" s="183">
        <v>1.6559999999999999</v>
      </c>
      <c r="I39" s="177">
        <v>9.2513966480446932</v>
      </c>
    </row>
    <row r="40" spans="1:9" ht="13.5" customHeight="1">
      <c r="A40" s="190" t="s">
        <v>123</v>
      </c>
      <c r="B40" s="188">
        <v>10</v>
      </c>
      <c r="C40" s="172">
        <v>216</v>
      </c>
      <c r="D40" s="172">
        <v>4</v>
      </c>
      <c r="E40" s="172" t="s">
        <v>136</v>
      </c>
      <c r="F40" s="183">
        <v>16.178000000000001</v>
      </c>
      <c r="G40" s="183">
        <v>0.16900000000000001</v>
      </c>
      <c r="H40" s="183">
        <v>57.15</v>
      </c>
      <c r="I40" s="177">
        <v>3.5325751019903571</v>
      </c>
    </row>
    <row r="41" spans="1:9" ht="15.9" customHeight="1">
      <c r="A41" s="406" t="s">
        <v>196</v>
      </c>
      <c r="B41" s="292"/>
      <c r="C41" s="292"/>
      <c r="D41" s="292"/>
      <c r="E41" s="292"/>
      <c r="F41" s="292"/>
      <c r="G41" s="292"/>
      <c r="H41" s="292"/>
      <c r="I41" s="292"/>
    </row>
    <row r="42" spans="1:9" ht="15.9" customHeight="1">
      <c r="A42" s="406" t="s">
        <v>128</v>
      </c>
      <c r="B42" s="292"/>
      <c r="C42" s="292"/>
      <c r="D42" s="292"/>
      <c r="E42" s="292"/>
      <c r="F42" s="292"/>
      <c r="G42" s="292"/>
      <c r="H42" s="292"/>
      <c r="I42" s="292"/>
    </row>
    <row r="43" spans="1:9" ht="15.9" customHeight="1">
      <c r="A43" s="311" t="s">
        <v>195</v>
      </c>
      <c r="B43" s="372"/>
      <c r="C43" s="372"/>
      <c r="D43" s="372"/>
      <c r="E43" s="372"/>
      <c r="F43" s="372"/>
      <c r="G43" s="372"/>
      <c r="H43" s="372"/>
      <c r="I43" s="372"/>
    </row>
    <row r="44" spans="1:9" ht="15.9" customHeight="1">
      <c r="A44" s="407" t="s">
        <v>129</v>
      </c>
      <c r="B44" s="381"/>
      <c r="C44" s="381"/>
      <c r="D44" s="381"/>
      <c r="E44" s="381"/>
      <c r="F44" s="381"/>
      <c r="G44" s="381"/>
      <c r="H44" s="381"/>
      <c r="I44" s="381"/>
    </row>
    <row r="45" spans="1:9" ht="13.8">
      <c r="A45" s="407"/>
      <c r="B45" s="293"/>
      <c r="C45" s="293"/>
      <c r="D45" s="293"/>
      <c r="E45" s="293"/>
      <c r="F45" s="293"/>
      <c r="G45" s="293"/>
      <c r="H45" s="293"/>
      <c r="I45" s="293"/>
    </row>
  </sheetData>
  <mergeCells count="19">
    <mergeCell ref="A43:I43"/>
    <mergeCell ref="A44:I44"/>
    <mergeCell ref="A45:I45"/>
    <mergeCell ref="B6:E6"/>
    <mergeCell ref="A41:I41"/>
    <mergeCell ref="A42:I42"/>
    <mergeCell ref="H3:H5"/>
    <mergeCell ref="F4:F5"/>
    <mergeCell ref="G4:G5"/>
    <mergeCell ref="F6:H6"/>
    <mergeCell ref="A1:I1"/>
    <mergeCell ref="A2:I2"/>
    <mergeCell ref="A3:A6"/>
    <mergeCell ref="B3:B5"/>
    <mergeCell ref="C3:E3"/>
    <mergeCell ref="F3:G3"/>
    <mergeCell ref="I3:I6"/>
    <mergeCell ref="C4:C5"/>
    <mergeCell ref="D4:E4"/>
  </mergeCells>
  <pageMargins left="0.78740157480314965" right="0.78740157480314965" top="0.78740157480314965" bottom="0.78740157480314965" header="0.51181102362204722" footer="0.51181102362204722"/>
  <pageSetup paperSize="9" scale="97" orientation="portrait" horizontalDpi="1200" verticalDpi="12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workbookViewId="0">
      <selection activeCell="K12" sqref="K12"/>
    </sheetView>
  </sheetViews>
  <sheetFormatPr defaultColWidth="9" defaultRowHeight="12"/>
  <cols>
    <col min="1" max="1" width="20.09765625" style="1" customWidth="1"/>
    <col min="2" max="9" width="7.3984375" style="1" customWidth="1"/>
    <col min="10" max="16384" width="9" style="1"/>
  </cols>
  <sheetData>
    <row r="1" spans="1:9" ht="26.25" customHeight="1">
      <c r="A1" s="291" t="s">
        <v>429</v>
      </c>
      <c r="B1" s="408"/>
      <c r="C1" s="408"/>
      <c r="D1" s="408"/>
      <c r="E1" s="408"/>
      <c r="F1" s="408"/>
      <c r="G1" s="408"/>
      <c r="H1" s="408"/>
      <c r="I1" s="408"/>
    </row>
    <row r="2" spans="1:9" ht="15" customHeight="1">
      <c r="A2" s="398" t="s">
        <v>546</v>
      </c>
      <c r="B2" s="409"/>
      <c r="C2" s="409"/>
      <c r="D2" s="409"/>
      <c r="E2" s="409"/>
      <c r="F2" s="409"/>
      <c r="G2" s="409"/>
      <c r="H2" s="409"/>
      <c r="I2" s="409"/>
    </row>
    <row r="3" spans="1:9" ht="75.75" customHeight="1">
      <c r="A3" s="327" t="s">
        <v>407</v>
      </c>
      <c r="B3" s="314" t="s">
        <v>408</v>
      </c>
      <c r="C3" s="385" t="s">
        <v>409</v>
      </c>
      <c r="D3" s="385"/>
      <c r="E3" s="385"/>
      <c r="F3" s="303" t="s">
        <v>410</v>
      </c>
      <c r="G3" s="303"/>
      <c r="H3" s="403" t="s">
        <v>411</v>
      </c>
      <c r="I3" s="317" t="s">
        <v>412</v>
      </c>
    </row>
    <row r="4" spans="1:9" ht="15" customHeight="1">
      <c r="A4" s="400"/>
      <c r="B4" s="315"/>
      <c r="C4" s="314" t="s">
        <v>413</v>
      </c>
      <c r="D4" s="385" t="s">
        <v>414</v>
      </c>
      <c r="E4" s="385"/>
      <c r="F4" s="314" t="s">
        <v>413</v>
      </c>
      <c r="G4" s="314" t="s">
        <v>415</v>
      </c>
      <c r="H4" s="315"/>
      <c r="I4" s="402"/>
    </row>
    <row r="5" spans="1:9" ht="101.25" customHeight="1">
      <c r="A5" s="400"/>
      <c r="B5" s="316"/>
      <c r="C5" s="401"/>
      <c r="D5" s="7" t="s">
        <v>416</v>
      </c>
      <c r="E5" s="166" t="s">
        <v>417</v>
      </c>
      <c r="F5" s="316"/>
      <c r="G5" s="316"/>
      <c r="H5" s="316"/>
      <c r="I5" s="402"/>
    </row>
    <row r="6" spans="1:9" ht="12" customHeight="1">
      <c r="A6" s="377"/>
      <c r="B6" s="385" t="s">
        <v>418</v>
      </c>
      <c r="C6" s="385"/>
      <c r="D6" s="385"/>
      <c r="E6" s="385"/>
      <c r="F6" s="404" t="s">
        <v>419</v>
      </c>
      <c r="G6" s="405"/>
      <c r="H6" s="308"/>
      <c r="I6" s="319"/>
    </row>
    <row r="7" spans="1:9" ht="16.5" customHeight="1">
      <c r="A7" s="167" t="s">
        <v>324</v>
      </c>
      <c r="B7" s="168" t="s">
        <v>430</v>
      </c>
      <c r="C7" s="168">
        <v>4443</v>
      </c>
      <c r="D7" s="168">
        <v>681</v>
      </c>
      <c r="E7" s="168" t="s">
        <v>136</v>
      </c>
      <c r="F7" s="173">
        <v>205.113</v>
      </c>
      <c r="G7" s="173">
        <v>31.276</v>
      </c>
      <c r="H7" s="173">
        <v>1068.0830000000001</v>
      </c>
      <c r="I7" s="170">
        <v>5.2286897379279145</v>
      </c>
    </row>
    <row r="8" spans="1:9" ht="12" customHeight="1">
      <c r="A8" s="6" t="s">
        <v>325</v>
      </c>
      <c r="B8" s="168"/>
      <c r="C8" s="168"/>
      <c r="D8" s="168"/>
      <c r="E8" s="168"/>
      <c r="F8" s="173"/>
      <c r="G8" s="173"/>
      <c r="H8" s="173"/>
      <c r="I8" s="170"/>
    </row>
    <row r="9" spans="1:9" ht="12" customHeight="1">
      <c r="A9" s="129" t="s">
        <v>32</v>
      </c>
      <c r="B9" s="172">
        <v>2</v>
      </c>
      <c r="C9" s="172">
        <v>56</v>
      </c>
      <c r="D9" s="172">
        <v>56</v>
      </c>
      <c r="E9" s="172" t="s">
        <v>136</v>
      </c>
      <c r="F9" s="183">
        <v>4.8419999999999996</v>
      </c>
      <c r="G9" s="183">
        <v>4.8419999999999996</v>
      </c>
      <c r="H9" s="183">
        <v>12.335000000000001</v>
      </c>
      <c r="I9" s="177">
        <v>2.547501032631144</v>
      </c>
    </row>
    <row r="10" spans="1:9" ht="12" customHeight="1">
      <c r="A10" s="129" t="s">
        <v>33</v>
      </c>
      <c r="B10" s="172">
        <v>22</v>
      </c>
      <c r="C10" s="172">
        <v>548</v>
      </c>
      <c r="D10" s="172">
        <v>4</v>
      </c>
      <c r="E10" s="172" t="s">
        <v>136</v>
      </c>
      <c r="F10" s="183">
        <v>25.335999999999999</v>
      </c>
      <c r="G10" s="183">
        <v>0.11899999999999999</v>
      </c>
      <c r="H10" s="183">
        <v>111.123</v>
      </c>
      <c r="I10" s="177">
        <v>4.3859725292074518</v>
      </c>
    </row>
    <row r="11" spans="1:9" ht="12.75" customHeight="1">
      <c r="A11" s="129" t="s">
        <v>120</v>
      </c>
      <c r="B11" s="172">
        <v>7</v>
      </c>
      <c r="C11" s="172">
        <v>253</v>
      </c>
      <c r="D11" s="172">
        <v>3</v>
      </c>
      <c r="E11" s="172" t="s">
        <v>136</v>
      </c>
      <c r="F11" s="183">
        <v>11.958</v>
      </c>
      <c r="G11" s="183">
        <v>0.217</v>
      </c>
      <c r="H11" s="183">
        <v>61.591000000000001</v>
      </c>
      <c r="I11" s="177">
        <v>5.1506104699782576</v>
      </c>
    </row>
    <row r="12" spans="1:9" ht="12" customHeight="1">
      <c r="A12" s="129" t="s">
        <v>35</v>
      </c>
      <c r="B12" s="172">
        <v>19</v>
      </c>
      <c r="C12" s="172">
        <v>638</v>
      </c>
      <c r="D12" s="172" t="s">
        <v>136</v>
      </c>
      <c r="E12" s="172" t="s">
        <v>136</v>
      </c>
      <c r="F12" s="183">
        <v>26.297999999999998</v>
      </c>
      <c r="G12" s="183">
        <v>2.3E-2</v>
      </c>
      <c r="H12" s="183">
        <v>157.51900000000001</v>
      </c>
      <c r="I12" s="177">
        <v>5.9897710852536319</v>
      </c>
    </row>
    <row r="13" spans="1:9" ht="12" customHeight="1">
      <c r="A13" s="129" t="s">
        <v>36</v>
      </c>
      <c r="B13" s="172">
        <v>1</v>
      </c>
      <c r="C13" s="172">
        <v>24</v>
      </c>
      <c r="D13" s="172">
        <v>1</v>
      </c>
      <c r="E13" s="172" t="s">
        <v>136</v>
      </c>
      <c r="F13" s="183">
        <v>1.2430000000000001</v>
      </c>
      <c r="G13" s="183">
        <v>3.9E-2</v>
      </c>
      <c r="H13" s="183">
        <v>5.883</v>
      </c>
      <c r="I13" s="177">
        <v>4.7329042638777148</v>
      </c>
    </row>
    <row r="14" spans="1:9" ht="12" customHeight="1">
      <c r="A14" s="129" t="s">
        <v>133</v>
      </c>
      <c r="B14" s="172">
        <v>1</v>
      </c>
      <c r="C14" s="172">
        <v>24</v>
      </c>
      <c r="D14" s="172" t="s">
        <v>136</v>
      </c>
      <c r="E14" s="172" t="s">
        <v>136</v>
      </c>
      <c r="F14" s="183">
        <v>0.65100000000000002</v>
      </c>
      <c r="G14" s="183">
        <v>4.0000000000000001E-3</v>
      </c>
      <c r="H14" s="183">
        <v>4.9400000000000004</v>
      </c>
      <c r="I14" s="177">
        <v>7.5883256528417817</v>
      </c>
    </row>
    <row r="15" spans="1:9" ht="12" customHeight="1">
      <c r="A15" s="129" t="s">
        <v>38</v>
      </c>
      <c r="B15" s="172">
        <v>1</v>
      </c>
      <c r="C15" s="172">
        <v>5</v>
      </c>
      <c r="D15" s="172" t="s">
        <v>136</v>
      </c>
      <c r="E15" s="172" t="s">
        <v>136</v>
      </c>
      <c r="F15" s="183">
        <v>0.23799999999999999</v>
      </c>
      <c r="G15" s="183">
        <v>4.0000000000000001E-3</v>
      </c>
      <c r="H15" s="183">
        <v>0.76900000000000002</v>
      </c>
      <c r="I15" s="177">
        <v>3.23109243697479</v>
      </c>
    </row>
    <row r="16" spans="1:9" ht="12" customHeight="1">
      <c r="A16" s="129" t="s">
        <v>39</v>
      </c>
      <c r="B16" s="172">
        <v>1</v>
      </c>
      <c r="C16" s="172">
        <v>4</v>
      </c>
      <c r="D16" s="172" t="s">
        <v>136</v>
      </c>
      <c r="E16" s="172" t="s">
        <v>136</v>
      </c>
      <c r="F16" s="183">
        <v>0.27100000000000002</v>
      </c>
      <c r="G16" s="172" t="s">
        <v>136</v>
      </c>
      <c r="H16" s="183">
        <v>0.39400000000000002</v>
      </c>
      <c r="I16" s="177">
        <v>1.4538745387453875</v>
      </c>
    </row>
    <row r="17" spans="1:9" ht="12" customHeight="1">
      <c r="A17" s="129" t="s">
        <v>40</v>
      </c>
      <c r="B17" s="172">
        <v>1</v>
      </c>
      <c r="C17" s="172">
        <v>25</v>
      </c>
      <c r="D17" s="172" t="s">
        <v>136</v>
      </c>
      <c r="E17" s="172" t="s">
        <v>136</v>
      </c>
      <c r="F17" s="183">
        <v>1.0629999999999999</v>
      </c>
      <c r="G17" s="172" t="s">
        <v>136</v>
      </c>
      <c r="H17" s="183">
        <v>7.2519999999999998</v>
      </c>
      <c r="I17" s="177">
        <v>6.8222013170272815</v>
      </c>
    </row>
    <row r="18" spans="1:9" ht="12" customHeight="1">
      <c r="A18" s="129" t="s">
        <v>41</v>
      </c>
      <c r="B18" s="172">
        <v>15</v>
      </c>
      <c r="C18" s="172">
        <v>551</v>
      </c>
      <c r="D18" s="172">
        <v>78</v>
      </c>
      <c r="E18" s="172" t="s">
        <v>136</v>
      </c>
      <c r="F18" s="183">
        <v>27.099</v>
      </c>
      <c r="G18" s="183">
        <v>2.1120000000000001</v>
      </c>
      <c r="H18" s="183">
        <v>103.416</v>
      </c>
      <c r="I18" s="177">
        <v>3.8162293811579762</v>
      </c>
    </row>
    <row r="19" spans="1:9" ht="12" customHeight="1">
      <c r="A19" s="129" t="s">
        <v>42</v>
      </c>
      <c r="B19" s="172">
        <v>4</v>
      </c>
      <c r="C19" s="172">
        <v>141</v>
      </c>
      <c r="D19" s="172" t="s">
        <v>136</v>
      </c>
      <c r="E19" s="172" t="s">
        <v>136</v>
      </c>
      <c r="F19" s="183">
        <v>3.657</v>
      </c>
      <c r="G19" s="183">
        <v>1E-3</v>
      </c>
      <c r="H19" s="183">
        <v>38.048999999999999</v>
      </c>
      <c r="I19" s="177">
        <v>10.404429860541427</v>
      </c>
    </row>
    <row r="20" spans="1:9" ht="12" customHeight="1">
      <c r="A20" s="129" t="s">
        <v>43</v>
      </c>
      <c r="B20" s="172">
        <v>2</v>
      </c>
      <c r="C20" s="172">
        <v>53</v>
      </c>
      <c r="D20" s="172" t="s">
        <v>136</v>
      </c>
      <c r="E20" s="172" t="s">
        <v>136</v>
      </c>
      <c r="F20" s="183">
        <v>3.1749999999999998</v>
      </c>
      <c r="G20" s="183" t="s">
        <v>136</v>
      </c>
      <c r="H20" s="183">
        <v>19.617999999999999</v>
      </c>
      <c r="I20" s="177">
        <v>6.1788976377952753</v>
      </c>
    </row>
    <row r="21" spans="1:9" ht="12" customHeight="1">
      <c r="A21" s="129" t="s">
        <v>44</v>
      </c>
      <c r="B21" s="172">
        <v>15</v>
      </c>
      <c r="C21" s="172">
        <v>91</v>
      </c>
      <c r="D21" s="172">
        <v>4</v>
      </c>
      <c r="E21" s="172" t="s">
        <v>136</v>
      </c>
      <c r="F21" s="183">
        <v>3.0710000000000002</v>
      </c>
      <c r="G21" s="183">
        <v>3.7999999999999999E-2</v>
      </c>
      <c r="H21" s="183">
        <v>20.827999999999999</v>
      </c>
      <c r="I21" s="177">
        <v>6.7821556496255289</v>
      </c>
    </row>
    <row r="22" spans="1:9" ht="12" customHeight="1">
      <c r="A22" s="129" t="s">
        <v>45</v>
      </c>
      <c r="B22" s="172">
        <v>1</v>
      </c>
      <c r="C22" s="172">
        <v>16</v>
      </c>
      <c r="D22" s="172" t="s">
        <v>136</v>
      </c>
      <c r="E22" s="172" t="s">
        <v>136</v>
      </c>
      <c r="F22" s="183">
        <v>0.98899999999999999</v>
      </c>
      <c r="G22" s="172" t="s">
        <v>136</v>
      </c>
      <c r="H22" s="183">
        <v>4.7460000000000004</v>
      </c>
      <c r="I22" s="177">
        <v>4.7987866531850356</v>
      </c>
    </row>
    <row r="23" spans="1:9" ht="12" customHeight="1">
      <c r="A23" s="129" t="s">
        <v>46</v>
      </c>
      <c r="B23" s="172">
        <v>6</v>
      </c>
      <c r="C23" s="172">
        <v>160</v>
      </c>
      <c r="D23" s="172" t="s">
        <v>136</v>
      </c>
      <c r="E23" s="172" t="s">
        <v>136</v>
      </c>
      <c r="F23" s="183">
        <v>12.441000000000001</v>
      </c>
      <c r="G23" s="172" t="s">
        <v>136</v>
      </c>
      <c r="H23" s="183">
        <v>40.899000000000001</v>
      </c>
      <c r="I23" s="177">
        <v>3.2874367012298045</v>
      </c>
    </row>
    <row r="24" spans="1:9" ht="12" customHeight="1">
      <c r="A24" s="129" t="s">
        <v>47</v>
      </c>
      <c r="B24" s="172">
        <v>3</v>
      </c>
      <c r="C24" s="172">
        <v>29</v>
      </c>
      <c r="D24" s="172" t="s">
        <v>136</v>
      </c>
      <c r="E24" s="172" t="s">
        <v>136</v>
      </c>
      <c r="F24" s="183">
        <v>1.329</v>
      </c>
      <c r="G24" s="172" t="s">
        <v>136</v>
      </c>
      <c r="H24" s="183">
        <v>7.399</v>
      </c>
      <c r="I24" s="177">
        <v>5.5673438675696012</v>
      </c>
    </row>
    <row r="25" spans="1:9" ht="12" customHeight="1">
      <c r="A25" s="129" t="s">
        <v>48</v>
      </c>
      <c r="B25" s="172">
        <v>9</v>
      </c>
      <c r="C25" s="172">
        <v>220</v>
      </c>
      <c r="D25" s="172">
        <v>220</v>
      </c>
      <c r="E25" s="172" t="s">
        <v>136</v>
      </c>
      <c r="F25" s="183">
        <v>7.9560000000000004</v>
      </c>
      <c r="G25" s="183">
        <v>7.9560000000000004</v>
      </c>
      <c r="H25" s="183">
        <v>35.698999999999998</v>
      </c>
      <c r="I25" s="177">
        <v>4.4870537958773253</v>
      </c>
    </row>
    <row r="26" spans="1:9" ht="12" customHeight="1">
      <c r="A26" s="129" t="s">
        <v>49</v>
      </c>
      <c r="B26" s="172">
        <v>3</v>
      </c>
      <c r="C26" s="172">
        <v>72</v>
      </c>
      <c r="D26" s="172" t="s">
        <v>136</v>
      </c>
      <c r="E26" s="172" t="s">
        <v>136</v>
      </c>
      <c r="F26" s="183">
        <v>3.1720000000000002</v>
      </c>
      <c r="G26" s="183">
        <v>4.0000000000000001E-3</v>
      </c>
      <c r="H26" s="183">
        <v>19.158000000000001</v>
      </c>
      <c r="I26" s="177">
        <v>6.0397225725094579</v>
      </c>
    </row>
    <row r="27" spans="1:9" ht="12" customHeight="1">
      <c r="A27" s="129" t="s">
        <v>50</v>
      </c>
      <c r="B27" s="172">
        <v>7</v>
      </c>
      <c r="C27" s="172">
        <v>150</v>
      </c>
      <c r="D27" s="172">
        <v>10</v>
      </c>
      <c r="E27" s="172" t="s">
        <v>136</v>
      </c>
      <c r="F27" s="183">
        <v>5.9340000000000002</v>
      </c>
      <c r="G27" s="183">
        <v>0.54800000000000004</v>
      </c>
      <c r="H27" s="183">
        <v>44.283000000000001</v>
      </c>
      <c r="I27" s="177">
        <v>7.4625884732052574</v>
      </c>
    </row>
    <row r="28" spans="1:9" ht="12" customHeight="1">
      <c r="A28" s="129" t="s">
        <v>52</v>
      </c>
      <c r="B28" s="172">
        <v>2</v>
      </c>
      <c r="C28" s="172">
        <v>38</v>
      </c>
      <c r="D28" s="172" t="s">
        <v>136</v>
      </c>
      <c r="E28" s="172" t="s">
        <v>136</v>
      </c>
      <c r="F28" s="183">
        <v>0.32800000000000001</v>
      </c>
      <c r="G28" s="172" t="s">
        <v>136</v>
      </c>
      <c r="H28" s="183">
        <v>5.8380000000000001</v>
      </c>
      <c r="I28" s="177">
        <v>17.798780487804876</v>
      </c>
    </row>
    <row r="29" spans="1:9" ht="12" customHeight="1">
      <c r="A29" s="129" t="s">
        <v>53</v>
      </c>
      <c r="B29" s="172">
        <v>3</v>
      </c>
      <c r="C29" s="172">
        <v>59</v>
      </c>
      <c r="D29" s="172">
        <v>2</v>
      </c>
      <c r="E29" s="172" t="s">
        <v>136</v>
      </c>
      <c r="F29" s="183">
        <v>6.1689999999999996</v>
      </c>
      <c r="G29" s="183">
        <v>0.13200000000000001</v>
      </c>
      <c r="H29" s="183">
        <v>9.8420000000000005</v>
      </c>
      <c r="I29" s="177">
        <v>1.5953963365213162</v>
      </c>
    </row>
    <row r="30" spans="1:9" ht="12" customHeight="1">
      <c r="A30" s="129" t="s">
        <v>54</v>
      </c>
      <c r="B30" s="172">
        <v>4</v>
      </c>
      <c r="C30" s="172">
        <v>169</v>
      </c>
      <c r="D30" s="172" t="s">
        <v>136</v>
      </c>
      <c r="E30" s="172" t="s">
        <v>136</v>
      </c>
      <c r="F30" s="183">
        <v>6.7830000000000004</v>
      </c>
      <c r="G30" s="183" t="s">
        <v>136</v>
      </c>
      <c r="H30" s="183">
        <v>39.143000000000001</v>
      </c>
      <c r="I30" s="177">
        <v>5.7707504054253285</v>
      </c>
    </row>
    <row r="31" spans="1:9" ht="12" customHeight="1">
      <c r="A31" s="129" t="s">
        <v>55</v>
      </c>
      <c r="B31" s="172">
        <v>3</v>
      </c>
      <c r="C31" s="172">
        <v>81</v>
      </c>
      <c r="D31" s="172">
        <v>6</v>
      </c>
      <c r="E31" s="172" t="s">
        <v>136</v>
      </c>
      <c r="F31" s="183">
        <v>5.8890000000000002</v>
      </c>
      <c r="G31" s="183">
        <v>1.1739999999999999</v>
      </c>
      <c r="H31" s="183">
        <v>16.655000000000001</v>
      </c>
      <c r="I31" s="177">
        <v>2.8281541857700798</v>
      </c>
    </row>
    <row r="32" spans="1:9" ht="12" customHeight="1">
      <c r="A32" s="129" t="s">
        <v>56</v>
      </c>
      <c r="B32" s="172">
        <v>10</v>
      </c>
      <c r="C32" s="172">
        <v>240</v>
      </c>
      <c r="D32" s="172">
        <v>240</v>
      </c>
      <c r="E32" s="172" t="s">
        <v>136</v>
      </c>
      <c r="F32" s="183">
        <v>11.702999999999999</v>
      </c>
      <c r="G32" s="183">
        <v>11.702999999999999</v>
      </c>
      <c r="H32" s="183">
        <v>50.816000000000003</v>
      </c>
      <c r="I32" s="177">
        <v>4.3421344954285228</v>
      </c>
    </row>
    <row r="33" spans="1:9" ht="12" customHeight="1">
      <c r="A33" s="129" t="s">
        <v>58</v>
      </c>
      <c r="B33" s="172">
        <v>5</v>
      </c>
      <c r="C33" s="172">
        <v>222</v>
      </c>
      <c r="D33" s="172" t="s">
        <v>136</v>
      </c>
      <c r="E33" s="172" t="s">
        <v>136</v>
      </c>
      <c r="F33" s="183">
        <v>1.8660000000000001</v>
      </c>
      <c r="G33" s="172" t="s">
        <v>136</v>
      </c>
      <c r="H33" s="183">
        <v>74.736000000000004</v>
      </c>
      <c r="I33" s="177">
        <v>40.051446945337624</v>
      </c>
    </row>
    <row r="34" spans="1:9" ht="12" customHeight="1">
      <c r="A34" s="129" t="s">
        <v>59</v>
      </c>
      <c r="B34" s="172">
        <v>17</v>
      </c>
      <c r="C34" s="172">
        <v>489</v>
      </c>
      <c r="D34" s="172">
        <v>50</v>
      </c>
      <c r="E34" s="172" t="s">
        <v>136</v>
      </c>
      <c r="F34" s="183">
        <v>7.5129999999999999</v>
      </c>
      <c r="G34" s="183">
        <v>0.83199999999999996</v>
      </c>
      <c r="H34" s="183">
        <v>154.255</v>
      </c>
      <c r="I34" s="177">
        <v>20.531744975376014</v>
      </c>
    </row>
    <row r="35" spans="1:9" ht="12" customHeight="1">
      <c r="A35" s="129" t="s">
        <v>60</v>
      </c>
      <c r="B35" s="172">
        <v>1</v>
      </c>
      <c r="C35" s="172">
        <v>16</v>
      </c>
      <c r="D35" s="172" t="s">
        <v>136</v>
      </c>
      <c r="E35" s="172" t="s">
        <v>136</v>
      </c>
      <c r="F35" s="183">
        <v>0.72099999999999997</v>
      </c>
      <c r="G35" s="183">
        <v>7.0000000000000001E-3</v>
      </c>
      <c r="H35" s="183">
        <v>4.7279999999999998</v>
      </c>
      <c r="I35" s="177">
        <v>6.5575589459084602</v>
      </c>
    </row>
    <row r="36" spans="1:9" ht="12" customHeight="1">
      <c r="A36" s="129" t="s">
        <v>63</v>
      </c>
      <c r="B36" s="172">
        <v>3</v>
      </c>
      <c r="C36" s="172">
        <v>69</v>
      </c>
      <c r="D36" s="172" t="s">
        <v>136</v>
      </c>
      <c r="E36" s="172" t="s">
        <v>136</v>
      </c>
      <c r="F36" s="183">
        <v>4.6500000000000004</v>
      </c>
      <c r="G36" s="183">
        <v>1E-3</v>
      </c>
      <c r="H36" s="183">
        <v>15.379</v>
      </c>
      <c r="I36" s="177">
        <v>3.3073118279569891</v>
      </c>
    </row>
    <row r="37" spans="1:9" ht="15.9" customHeight="1">
      <c r="A37" s="406" t="s">
        <v>196</v>
      </c>
      <c r="B37" s="292"/>
      <c r="C37" s="292"/>
      <c r="D37" s="292"/>
      <c r="E37" s="292"/>
      <c r="F37" s="292"/>
      <c r="G37" s="292"/>
      <c r="H37" s="292"/>
      <c r="I37" s="292"/>
    </row>
    <row r="38" spans="1:9" ht="15.9" customHeight="1">
      <c r="A38" s="406" t="s">
        <v>128</v>
      </c>
      <c r="B38" s="292"/>
      <c r="C38" s="292"/>
      <c r="D38" s="292"/>
      <c r="E38" s="292"/>
      <c r="F38" s="292"/>
      <c r="G38" s="292"/>
      <c r="H38" s="292"/>
      <c r="I38" s="292"/>
    </row>
    <row r="39" spans="1:9" ht="15.9" customHeight="1">
      <c r="A39" s="311" t="s">
        <v>195</v>
      </c>
      <c r="B39" s="372"/>
      <c r="C39" s="372"/>
      <c r="D39" s="372"/>
      <c r="E39" s="372"/>
      <c r="F39" s="372"/>
      <c r="G39" s="372"/>
      <c r="H39" s="372"/>
      <c r="I39" s="372"/>
    </row>
    <row r="40" spans="1:9" ht="15.9" customHeight="1">
      <c r="A40" s="407" t="s">
        <v>129</v>
      </c>
      <c r="B40" s="381"/>
      <c r="C40" s="381"/>
      <c r="D40" s="381"/>
      <c r="E40" s="381"/>
      <c r="F40" s="381"/>
      <c r="G40" s="381"/>
      <c r="H40" s="381"/>
      <c r="I40" s="381"/>
    </row>
    <row r="41" spans="1:9" ht="13.8">
      <c r="A41" s="410"/>
      <c r="B41" s="293"/>
      <c r="C41" s="293"/>
      <c r="D41" s="293"/>
      <c r="E41" s="293"/>
      <c r="F41" s="293"/>
      <c r="G41" s="293"/>
      <c r="H41" s="293"/>
      <c r="I41" s="293"/>
    </row>
    <row r="42" spans="1:9" ht="13.8">
      <c r="A42" s="407"/>
      <c r="B42" s="293"/>
      <c r="C42" s="293"/>
      <c r="D42" s="293"/>
      <c r="E42" s="293"/>
      <c r="F42" s="293"/>
      <c r="G42" s="293"/>
      <c r="H42" s="293"/>
      <c r="I42" s="293"/>
    </row>
  </sheetData>
  <mergeCells count="20">
    <mergeCell ref="A40:I40"/>
    <mergeCell ref="A41:I41"/>
    <mergeCell ref="A42:I42"/>
    <mergeCell ref="B6:E6"/>
    <mergeCell ref="A37:I37"/>
    <mergeCell ref="A38:I38"/>
    <mergeCell ref="A39:I39"/>
    <mergeCell ref="H3:H5"/>
    <mergeCell ref="F4:F5"/>
    <mergeCell ref="G4:G5"/>
    <mergeCell ref="F6:H6"/>
    <mergeCell ref="A1:I1"/>
    <mergeCell ref="A2:I2"/>
    <mergeCell ref="A3:A6"/>
    <mergeCell ref="B3:B5"/>
    <mergeCell ref="C3:E3"/>
    <mergeCell ref="F3:G3"/>
    <mergeCell ref="I3:I6"/>
    <mergeCell ref="C4:C5"/>
    <mergeCell ref="D4:E4"/>
  </mergeCells>
  <pageMargins left="0.78740157480314965" right="0.78740157480314965" top="0.78740157480314965" bottom="0.78740157480314965" header="0.51181102362204722" footer="0.51181102362204722"/>
  <pageSetup paperSize="9" scale="99" orientation="portrait" horizontalDpi="1200" verticalDpi="12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6"/>
  <sheetViews>
    <sheetView workbookViewId="0">
      <selection activeCell="A7" sqref="A7"/>
    </sheetView>
  </sheetViews>
  <sheetFormatPr defaultColWidth="9" defaultRowHeight="12"/>
  <cols>
    <col min="1" max="1" width="19.19921875" style="1" customWidth="1"/>
    <col min="2" max="8" width="7.3984375" style="1" customWidth="1"/>
    <col min="9" max="9" width="6.59765625" style="195" customWidth="1"/>
    <col min="10" max="16384" width="9" style="1"/>
  </cols>
  <sheetData>
    <row r="1" spans="1:10" ht="26.25" customHeight="1">
      <c r="A1" s="291" t="s">
        <v>431</v>
      </c>
      <c r="B1" s="408"/>
      <c r="C1" s="408"/>
      <c r="D1" s="408"/>
      <c r="E1" s="408"/>
      <c r="F1" s="408"/>
      <c r="G1" s="408"/>
      <c r="H1" s="408"/>
      <c r="I1" s="408"/>
    </row>
    <row r="2" spans="1:10" ht="16.2" customHeight="1">
      <c r="A2" s="398" t="s">
        <v>547</v>
      </c>
      <c r="B2" s="409"/>
      <c r="C2" s="409"/>
      <c r="D2" s="409"/>
      <c r="E2" s="409"/>
      <c r="F2" s="409"/>
      <c r="G2" s="409"/>
      <c r="H2" s="409"/>
      <c r="I2" s="409"/>
    </row>
    <row r="3" spans="1:10" ht="75.75" customHeight="1">
      <c r="A3" s="327" t="s">
        <v>407</v>
      </c>
      <c r="B3" s="314" t="s">
        <v>408</v>
      </c>
      <c r="C3" s="385" t="s">
        <v>409</v>
      </c>
      <c r="D3" s="385"/>
      <c r="E3" s="385"/>
      <c r="F3" s="303" t="s">
        <v>410</v>
      </c>
      <c r="G3" s="303"/>
      <c r="H3" s="403" t="s">
        <v>411</v>
      </c>
      <c r="I3" s="317" t="s">
        <v>412</v>
      </c>
    </row>
    <row r="4" spans="1:10" ht="15" customHeight="1">
      <c r="A4" s="400"/>
      <c r="B4" s="315"/>
      <c r="C4" s="314" t="s">
        <v>413</v>
      </c>
      <c r="D4" s="385" t="s">
        <v>414</v>
      </c>
      <c r="E4" s="385"/>
      <c r="F4" s="314" t="s">
        <v>413</v>
      </c>
      <c r="G4" s="314" t="s">
        <v>415</v>
      </c>
      <c r="H4" s="315"/>
      <c r="I4" s="402"/>
    </row>
    <row r="5" spans="1:10" ht="101.25" customHeight="1">
      <c r="A5" s="400"/>
      <c r="B5" s="316"/>
      <c r="C5" s="401"/>
      <c r="D5" s="7" t="s">
        <v>416</v>
      </c>
      <c r="E5" s="166" t="s">
        <v>417</v>
      </c>
      <c r="F5" s="316"/>
      <c r="G5" s="316"/>
      <c r="H5" s="316"/>
      <c r="I5" s="402"/>
    </row>
    <row r="6" spans="1:10" ht="12" customHeight="1">
      <c r="A6" s="377"/>
      <c r="B6" s="385" t="s">
        <v>418</v>
      </c>
      <c r="C6" s="385"/>
      <c r="D6" s="385"/>
      <c r="E6" s="385"/>
      <c r="F6" s="404" t="s">
        <v>419</v>
      </c>
      <c r="G6" s="405"/>
      <c r="H6" s="308"/>
      <c r="I6" s="319"/>
    </row>
    <row r="7" spans="1:10" ht="16.5" customHeight="1">
      <c r="A7" s="167" t="s">
        <v>420</v>
      </c>
      <c r="B7" s="168" t="s">
        <v>432</v>
      </c>
      <c r="C7" s="168">
        <v>13291</v>
      </c>
      <c r="D7" s="168">
        <v>2149</v>
      </c>
      <c r="E7" s="168">
        <v>3266</v>
      </c>
      <c r="F7" s="173">
        <v>664.60500000000002</v>
      </c>
      <c r="G7" s="173">
        <v>106.455</v>
      </c>
      <c r="H7" s="173">
        <v>3347.48</v>
      </c>
      <c r="I7" s="170">
        <v>5.0367962925346639</v>
      </c>
      <c r="J7" s="192"/>
    </row>
    <row r="8" spans="1:10" ht="12" customHeight="1">
      <c r="A8" s="6" t="s">
        <v>433</v>
      </c>
      <c r="B8" s="168"/>
      <c r="C8" s="168"/>
      <c r="D8" s="168"/>
      <c r="E8" s="168"/>
      <c r="F8" s="173"/>
      <c r="G8" s="173"/>
      <c r="H8" s="173"/>
      <c r="I8" s="170"/>
      <c r="J8" s="192"/>
    </row>
    <row r="9" spans="1:10" ht="12" customHeight="1">
      <c r="A9" s="129" t="s">
        <v>32</v>
      </c>
      <c r="B9" s="172">
        <v>6</v>
      </c>
      <c r="C9" s="172">
        <v>133</v>
      </c>
      <c r="D9" s="172">
        <v>113</v>
      </c>
      <c r="E9" s="172">
        <v>70</v>
      </c>
      <c r="F9" s="183">
        <v>9.702</v>
      </c>
      <c r="G9" s="183">
        <v>9.702</v>
      </c>
      <c r="H9" s="183">
        <v>28.263000000000002</v>
      </c>
      <c r="I9" s="177">
        <v>2.9131106988249846</v>
      </c>
    </row>
    <row r="10" spans="1:10" ht="12" customHeight="1">
      <c r="A10" s="129" t="s">
        <v>33</v>
      </c>
      <c r="B10" s="172">
        <v>52</v>
      </c>
      <c r="C10" s="172">
        <v>1352</v>
      </c>
      <c r="D10" s="172">
        <v>14</v>
      </c>
      <c r="E10" s="172">
        <v>310</v>
      </c>
      <c r="F10" s="183">
        <v>77.974000000000004</v>
      </c>
      <c r="G10" s="183">
        <v>0.20200000000000001</v>
      </c>
      <c r="H10" s="183">
        <v>314.94499999999999</v>
      </c>
      <c r="I10" s="177">
        <v>4.0391027778490267</v>
      </c>
    </row>
    <row r="11" spans="1:10" ht="24" customHeight="1">
      <c r="A11" s="193" t="s">
        <v>121</v>
      </c>
      <c r="B11" s="172">
        <v>3</v>
      </c>
      <c r="C11" s="172">
        <v>52</v>
      </c>
      <c r="D11" s="172" t="s">
        <v>136</v>
      </c>
      <c r="E11" s="172">
        <v>32</v>
      </c>
      <c r="F11" s="183">
        <v>1.962</v>
      </c>
      <c r="G11" s="183">
        <v>0.06</v>
      </c>
      <c r="H11" s="183">
        <v>5.7629999999999999</v>
      </c>
      <c r="I11" s="177">
        <v>2.9373088685015292</v>
      </c>
    </row>
    <row r="12" spans="1:10" ht="12" customHeight="1">
      <c r="A12" s="129" t="s">
        <v>120</v>
      </c>
      <c r="B12" s="172">
        <v>35</v>
      </c>
      <c r="C12" s="172">
        <v>707</v>
      </c>
      <c r="D12" s="172">
        <v>50</v>
      </c>
      <c r="E12" s="172">
        <v>134</v>
      </c>
      <c r="F12" s="183">
        <v>30.315999999999999</v>
      </c>
      <c r="G12" s="183">
        <v>4.0449999999999999</v>
      </c>
      <c r="H12" s="183">
        <v>159.221</v>
      </c>
      <c r="I12" s="177">
        <v>5.2520451246866342</v>
      </c>
    </row>
    <row r="13" spans="1:10" ht="12" customHeight="1">
      <c r="A13" s="129" t="s">
        <v>35</v>
      </c>
      <c r="B13" s="172">
        <v>53</v>
      </c>
      <c r="C13" s="172">
        <v>1918</v>
      </c>
      <c r="D13" s="172">
        <v>28</v>
      </c>
      <c r="E13" s="172">
        <v>157</v>
      </c>
      <c r="F13" s="183">
        <v>91.078000000000003</v>
      </c>
      <c r="G13" s="183">
        <v>2.6709999999999998</v>
      </c>
      <c r="H13" s="183">
        <v>539.88699999999994</v>
      </c>
      <c r="I13" s="177">
        <v>5.9277432530358594</v>
      </c>
    </row>
    <row r="14" spans="1:10" ht="12" customHeight="1">
      <c r="A14" s="129" t="s">
        <v>36</v>
      </c>
      <c r="B14" s="172">
        <v>4</v>
      </c>
      <c r="C14" s="172">
        <v>120</v>
      </c>
      <c r="D14" s="172">
        <v>32</v>
      </c>
      <c r="E14" s="172">
        <v>85</v>
      </c>
      <c r="F14" s="183">
        <v>6.94</v>
      </c>
      <c r="G14" s="183">
        <v>1.9670000000000001</v>
      </c>
      <c r="H14" s="183">
        <v>35.915999999999997</v>
      </c>
      <c r="I14" s="177">
        <v>5.1752161383285307</v>
      </c>
    </row>
    <row r="15" spans="1:10" ht="12" customHeight="1">
      <c r="A15" s="129" t="s">
        <v>37</v>
      </c>
      <c r="B15" s="172">
        <v>5</v>
      </c>
      <c r="C15" s="172">
        <v>109</v>
      </c>
      <c r="D15" s="172">
        <v>15</v>
      </c>
      <c r="E15" s="172">
        <v>67</v>
      </c>
      <c r="F15" s="183">
        <v>4.7539999999999996</v>
      </c>
      <c r="G15" s="183">
        <v>0.71299999999999997</v>
      </c>
      <c r="H15" s="183">
        <v>29.1</v>
      </c>
      <c r="I15" s="177">
        <v>6.1211611274716029</v>
      </c>
    </row>
    <row r="16" spans="1:10" ht="12" customHeight="1">
      <c r="A16" s="129" t="s">
        <v>38</v>
      </c>
      <c r="B16" s="172">
        <v>9</v>
      </c>
      <c r="C16" s="172">
        <v>199</v>
      </c>
      <c r="D16" s="172">
        <v>35</v>
      </c>
      <c r="E16" s="172">
        <v>118</v>
      </c>
      <c r="F16" s="183">
        <v>11.228999999999999</v>
      </c>
      <c r="G16" s="183">
        <v>3.4369999999999998</v>
      </c>
      <c r="H16" s="183">
        <v>49.433</v>
      </c>
      <c r="I16" s="177">
        <v>4.4022620001781103</v>
      </c>
    </row>
    <row r="17" spans="1:9" ht="12" customHeight="1">
      <c r="A17" s="129" t="s">
        <v>39</v>
      </c>
      <c r="B17" s="172">
        <v>9</v>
      </c>
      <c r="C17" s="172">
        <v>190</v>
      </c>
      <c r="D17" s="172">
        <v>75</v>
      </c>
      <c r="E17" s="172">
        <v>127</v>
      </c>
      <c r="F17" s="183">
        <v>12.4</v>
      </c>
      <c r="G17" s="183">
        <v>3.6629999999999998</v>
      </c>
      <c r="H17" s="183">
        <v>42.887</v>
      </c>
      <c r="I17" s="177">
        <v>3.4586290322580644</v>
      </c>
    </row>
    <row r="18" spans="1:9" ht="12" customHeight="1">
      <c r="A18" s="129" t="s">
        <v>40</v>
      </c>
      <c r="B18" s="172">
        <v>2</v>
      </c>
      <c r="C18" s="172">
        <v>21</v>
      </c>
      <c r="D18" s="172" t="s">
        <v>136</v>
      </c>
      <c r="E18" s="172">
        <v>11</v>
      </c>
      <c r="F18" s="183">
        <v>0.61899999999999999</v>
      </c>
      <c r="G18" s="183" t="s">
        <v>136</v>
      </c>
      <c r="H18" s="183">
        <v>4.09</v>
      </c>
      <c r="I18" s="177">
        <v>6.6074313408723748</v>
      </c>
    </row>
    <row r="19" spans="1:9" ht="12" customHeight="1">
      <c r="A19" s="129" t="s">
        <v>41</v>
      </c>
      <c r="B19" s="172">
        <v>39</v>
      </c>
      <c r="C19" s="172">
        <v>1302</v>
      </c>
      <c r="D19" s="172">
        <v>3</v>
      </c>
      <c r="E19" s="172">
        <v>419</v>
      </c>
      <c r="F19" s="183">
        <v>79.951999999999998</v>
      </c>
      <c r="G19" s="183">
        <v>0.65900000000000003</v>
      </c>
      <c r="H19" s="183">
        <v>289.32600000000002</v>
      </c>
      <c r="I19" s="177">
        <v>3.6187462477486494</v>
      </c>
    </row>
    <row r="20" spans="1:9" ht="12" customHeight="1">
      <c r="A20" s="129" t="s">
        <v>42</v>
      </c>
      <c r="B20" s="172">
        <v>12</v>
      </c>
      <c r="C20" s="172">
        <v>441</v>
      </c>
      <c r="D20" s="172">
        <v>52</v>
      </c>
      <c r="E20" s="172">
        <v>35</v>
      </c>
      <c r="F20" s="183">
        <v>18.152999999999999</v>
      </c>
      <c r="G20" s="183">
        <v>2.5880000000000001</v>
      </c>
      <c r="H20" s="183">
        <v>134.36099999999999</v>
      </c>
      <c r="I20" s="177">
        <v>7.4015865146256816</v>
      </c>
    </row>
    <row r="21" spans="1:9" ht="12" customHeight="1">
      <c r="A21" s="129" t="s">
        <v>43</v>
      </c>
      <c r="B21" s="172">
        <v>1</v>
      </c>
      <c r="C21" s="172">
        <v>48</v>
      </c>
      <c r="D21" s="172" t="s">
        <v>136</v>
      </c>
      <c r="E21" s="172">
        <v>48</v>
      </c>
      <c r="F21" s="183">
        <v>3.7090000000000001</v>
      </c>
      <c r="G21" s="183" t="s">
        <v>136</v>
      </c>
      <c r="H21" s="183">
        <v>18.048999999999999</v>
      </c>
      <c r="I21" s="177">
        <v>4.8662712321380424</v>
      </c>
    </row>
    <row r="22" spans="1:9" ht="12" customHeight="1">
      <c r="A22" s="129" t="s">
        <v>44</v>
      </c>
      <c r="B22" s="172">
        <v>38</v>
      </c>
      <c r="C22" s="172">
        <v>267</v>
      </c>
      <c r="D22" s="172">
        <v>38</v>
      </c>
      <c r="E22" s="172">
        <v>65</v>
      </c>
      <c r="F22" s="183">
        <v>9.3420000000000005</v>
      </c>
      <c r="G22" s="183">
        <v>2.1819999999999999</v>
      </c>
      <c r="H22" s="183">
        <v>86.721999999999994</v>
      </c>
      <c r="I22" s="177">
        <v>9.2830229073003636</v>
      </c>
    </row>
    <row r="23" spans="1:9" ht="12" customHeight="1">
      <c r="A23" s="129" t="s">
        <v>45</v>
      </c>
      <c r="B23" s="172">
        <v>4</v>
      </c>
      <c r="C23" s="172">
        <v>89</v>
      </c>
      <c r="D23" s="172">
        <v>23</v>
      </c>
      <c r="E23" s="172">
        <v>75</v>
      </c>
      <c r="F23" s="183">
        <v>1.804</v>
      </c>
      <c r="G23" s="183">
        <v>0.78100000000000003</v>
      </c>
      <c r="H23" s="183">
        <v>14.726000000000001</v>
      </c>
      <c r="I23" s="177">
        <v>8.1629711751662963</v>
      </c>
    </row>
    <row r="24" spans="1:9" ht="12" customHeight="1">
      <c r="A24" s="129" t="s">
        <v>46</v>
      </c>
      <c r="B24" s="172">
        <v>42</v>
      </c>
      <c r="C24" s="172">
        <v>820</v>
      </c>
      <c r="D24" s="172">
        <v>62</v>
      </c>
      <c r="E24" s="172">
        <v>246</v>
      </c>
      <c r="F24" s="183">
        <v>51.448</v>
      </c>
      <c r="G24" s="183">
        <v>4.3049999999999997</v>
      </c>
      <c r="H24" s="183">
        <v>212.232</v>
      </c>
      <c r="I24" s="177">
        <v>4.125174933913855</v>
      </c>
    </row>
    <row r="25" spans="1:9" ht="12" customHeight="1">
      <c r="A25" s="129" t="s">
        <v>47</v>
      </c>
      <c r="B25" s="172">
        <v>10</v>
      </c>
      <c r="C25" s="172">
        <v>182</v>
      </c>
      <c r="D25" s="172">
        <v>9</v>
      </c>
      <c r="E25" s="172">
        <v>67</v>
      </c>
      <c r="F25" s="183">
        <v>8.8409999999999993</v>
      </c>
      <c r="G25" s="183">
        <v>1.2829999999999999</v>
      </c>
      <c r="H25" s="183">
        <v>51.759</v>
      </c>
      <c r="I25" s="177">
        <v>5.8544282321004415</v>
      </c>
    </row>
    <row r="26" spans="1:9" ht="12" customHeight="1">
      <c r="A26" s="129" t="s">
        <v>48</v>
      </c>
      <c r="B26" s="172">
        <v>30</v>
      </c>
      <c r="C26" s="172">
        <v>719</v>
      </c>
      <c r="D26" s="172">
        <v>719</v>
      </c>
      <c r="E26" s="172">
        <v>135</v>
      </c>
      <c r="F26" s="183">
        <v>23.25</v>
      </c>
      <c r="G26" s="183">
        <v>23.25</v>
      </c>
      <c r="H26" s="183">
        <v>104.203</v>
      </c>
      <c r="I26" s="177">
        <v>4.4818494623655916</v>
      </c>
    </row>
    <row r="27" spans="1:9" ht="12" customHeight="1">
      <c r="A27" s="129" t="s">
        <v>49</v>
      </c>
      <c r="B27" s="172">
        <v>10</v>
      </c>
      <c r="C27" s="172">
        <v>196</v>
      </c>
      <c r="D27" s="172">
        <v>16</v>
      </c>
      <c r="E27" s="172">
        <v>94</v>
      </c>
      <c r="F27" s="183">
        <v>7.0659999999999998</v>
      </c>
      <c r="G27" s="183">
        <v>0.79800000000000004</v>
      </c>
      <c r="H27" s="183">
        <v>50.258000000000003</v>
      </c>
      <c r="I27" s="177">
        <v>7.1126521369940559</v>
      </c>
    </row>
    <row r="28" spans="1:9" ht="12" customHeight="1">
      <c r="A28" s="129" t="s">
        <v>50</v>
      </c>
      <c r="B28" s="172">
        <v>23</v>
      </c>
      <c r="C28" s="172">
        <v>576</v>
      </c>
      <c r="D28" s="172">
        <v>38</v>
      </c>
      <c r="E28" s="172">
        <v>130</v>
      </c>
      <c r="F28" s="183">
        <v>24</v>
      </c>
      <c r="G28" s="183">
        <v>1.649</v>
      </c>
      <c r="H28" s="183">
        <v>162.56299999999999</v>
      </c>
      <c r="I28" s="177">
        <v>6.7734583333333331</v>
      </c>
    </row>
    <row r="29" spans="1:9" ht="12" customHeight="1">
      <c r="A29" s="129" t="s">
        <v>51</v>
      </c>
      <c r="B29" s="172">
        <v>5</v>
      </c>
      <c r="C29" s="172">
        <v>96</v>
      </c>
      <c r="D29" s="172">
        <v>13</v>
      </c>
      <c r="E29" s="172" t="s">
        <v>136</v>
      </c>
      <c r="F29" s="183">
        <v>3.67</v>
      </c>
      <c r="G29" s="183">
        <v>0.80500000000000005</v>
      </c>
      <c r="H29" s="183">
        <v>21.907</v>
      </c>
      <c r="I29" s="177">
        <v>5.9692098092643056</v>
      </c>
    </row>
    <row r="30" spans="1:9" ht="12" customHeight="1">
      <c r="A30" s="129" t="s">
        <v>52</v>
      </c>
      <c r="B30" s="172">
        <v>4</v>
      </c>
      <c r="C30" s="172">
        <v>117</v>
      </c>
      <c r="D30" s="172" t="s">
        <v>136</v>
      </c>
      <c r="E30" s="172" t="s">
        <v>136</v>
      </c>
      <c r="F30" s="183">
        <v>2.9689999999999999</v>
      </c>
      <c r="G30" s="183" t="s">
        <v>136</v>
      </c>
      <c r="H30" s="183">
        <v>38.462000000000003</v>
      </c>
      <c r="I30" s="177">
        <v>12.95453014482991</v>
      </c>
    </row>
    <row r="31" spans="1:9" ht="12" customHeight="1">
      <c r="A31" s="129" t="s">
        <v>53</v>
      </c>
      <c r="B31" s="172">
        <v>18</v>
      </c>
      <c r="C31" s="172">
        <v>276</v>
      </c>
      <c r="D31" s="172">
        <v>20</v>
      </c>
      <c r="E31" s="172">
        <v>84</v>
      </c>
      <c r="F31" s="183">
        <v>19.201000000000001</v>
      </c>
      <c r="G31" s="183">
        <v>1.865</v>
      </c>
      <c r="H31" s="183">
        <v>44.158999999999999</v>
      </c>
      <c r="I31" s="177">
        <v>2.2998281339513569</v>
      </c>
    </row>
    <row r="32" spans="1:9" ht="12" customHeight="1">
      <c r="A32" s="129" t="s">
        <v>54</v>
      </c>
      <c r="B32" s="172">
        <v>9</v>
      </c>
      <c r="C32" s="172">
        <v>278</v>
      </c>
      <c r="D32" s="172">
        <v>21</v>
      </c>
      <c r="E32" s="172">
        <v>103</v>
      </c>
      <c r="F32" s="183">
        <v>30.504999999999999</v>
      </c>
      <c r="G32" s="183">
        <v>2.4569999999999999</v>
      </c>
      <c r="H32" s="183">
        <v>84.840999999999994</v>
      </c>
      <c r="I32" s="177">
        <v>2.7812161940665465</v>
      </c>
    </row>
    <row r="33" spans="1:9" ht="12" customHeight="1">
      <c r="A33" s="129" t="s">
        <v>55</v>
      </c>
      <c r="B33" s="172">
        <v>18</v>
      </c>
      <c r="C33" s="172">
        <v>332</v>
      </c>
      <c r="D33" s="172">
        <v>73</v>
      </c>
      <c r="E33" s="172">
        <v>90</v>
      </c>
      <c r="F33" s="183">
        <v>18.193000000000001</v>
      </c>
      <c r="G33" s="183">
        <v>5.367</v>
      </c>
      <c r="H33" s="183">
        <v>58.948999999999998</v>
      </c>
      <c r="I33" s="177">
        <v>3.2402022756005056</v>
      </c>
    </row>
    <row r="34" spans="1:9" ht="12" customHeight="1">
      <c r="A34" s="129" t="s">
        <v>56</v>
      </c>
      <c r="B34" s="172">
        <v>24</v>
      </c>
      <c r="C34" s="172">
        <v>553</v>
      </c>
      <c r="D34" s="172">
        <v>531</v>
      </c>
      <c r="E34" s="172">
        <v>126</v>
      </c>
      <c r="F34" s="183">
        <v>26.052</v>
      </c>
      <c r="G34" s="183">
        <v>26.036999999999999</v>
      </c>
      <c r="H34" s="183">
        <v>113.931</v>
      </c>
      <c r="I34" s="177">
        <v>4.3732151082450486</v>
      </c>
    </row>
    <row r="35" spans="1:9" ht="12" customHeight="1">
      <c r="A35" s="129" t="s">
        <v>58</v>
      </c>
      <c r="B35" s="172">
        <v>11</v>
      </c>
      <c r="C35" s="172">
        <v>496</v>
      </c>
      <c r="D35" s="172">
        <v>34</v>
      </c>
      <c r="E35" s="172">
        <v>188</v>
      </c>
      <c r="F35" s="183">
        <v>5.8769999999999998</v>
      </c>
      <c r="G35" s="183">
        <v>0.39200000000000002</v>
      </c>
      <c r="H35" s="183">
        <v>166.72499999999999</v>
      </c>
      <c r="I35" s="177">
        <v>28.36906584992343</v>
      </c>
    </row>
    <row r="36" spans="1:9" ht="12" customHeight="1">
      <c r="A36" s="129" t="s">
        <v>59</v>
      </c>
      <c r="B36" s="172">
        <v>43</v>
      </c>
      <c r="C36" s="172">
        <v>1030</v>
      </c>
      <c r="D36" s="172">
        <v>113</v>
      </c>
      <c r="E36" s="172">
        <v>108</v>
      </c>
      <c r="F36" s="183">
        <v>12.379</v>
      </c>
      <c r="G36" s="183">
        <v>1.089</v>
      </c>
      <c r="H36" s="183">
        <v>304.798</v>
      </c>
      <c r="I36" s="177">
        <v>24.622182728814927</v>
      </c>
    </row>
    <row r="37" spans="1:9" ht="12" customHeight="1">
      <c r="A37" s="129" t="s">
        <v>60</v>
      </c>
      <c r="B37" s="172">
        <v>4</v>
      </c>
      <c r="C37" s="172">
        <v>126</v>
      </c>
      <c r="D37" s="172" t="s">
        <v>136</v>
      </c>
      <c r="E37" s="172" t="s">
        <v>136</v>
      </c>
      <c r="F37" s="183">
        <v>4.03</v>
      </c>
      <c r="G37" s="183" t="s">
        <v>136</v>
      </c>
      <c r="H37" s="183">
        <v>29.402999999999999</v>
      </c>
      <c r="I37" s="177">
        <v>7.2960297766749376</v>
      </c>
    </row>
    <row r="38" spans="1:9" ht="12" customHeight="1">
      <c r="A38" s="129" t="s">
        <v>61</v>
      </c>
      <c r="B38" s="172">
        <v>1</v>
      </c>
      <c r="C38" s="172">
        <v>37</v>
      </c>
      <c r="D38" s="172" t="s">
        <v>136</v>
      </c>
      <c r="E38" s="172">
        <v>37</v>
      </c>
      <c r="F38" s="183">
        <v>2.4950000000000001</v>
      </c>
      <c r="G38" s="183" t="s">
        <v>136</v>
      </c>
      <c r="H38" s="183">
        <v>13.505000000000001</v>
      </c>
      <c r="I38" s="177">
        <v>5.4128256513026054</v>
      </c>
    </row>
    <row r="39" spans="1:9" ht="12" customHeight="1">
      <c r="A39" s="129" t="s">
        <v>62</v>
      </c>
      <c r="B39" s="172">
        <v>1</v>
      </c>
      <c r="C39" s="172">
        <v>25</v>
      </c>
      <c r="D39" s="172" t="s">
        <v>136</v>
      </c>
      <c r="E39" s="172">
        <v>25</v>
      </c>
      <c r="F39" s="183">
        <v>1.353</v>
      </c>
      <c r="G39" s="183" t="s">
        <v>136</v>
      </c>
      <c r="H39" s="183">
        <v>7.0119999999999996</v>
      </c>
      <c r="I39" s="177">
        <v>5.1825572801182558</v>
      </c>
    </row>
    <row r="40" spans="1:9" ht="12" customHeight="1">
      <c r="A40" s="129" t="s">
        <v>63</v>
      </c>
      <c r="B40" s="172">
        <v>16</v>
      </c>
      <c r="C40" s="172">
        <v>331</v>
      </c>
      <c r="D40" s="172">
        <v>14</v>
      </c>
      <c r="E40" s="172">
        <v>72</v>
      </c>
      <c r="F40" s="183">
        <v>26.146000000000001</v>
      </c>
      <c r="G40" s="183">
        <v>1.0880000000000001</v>
      </c>
      <c r="H40" s="183">
        <v>76.909000000000006</v>
      </c>
      <c r="I40" s="194">
        <v>2.9415206915015681</v>
      </c>
    </row>
    <row r="41" spans="1:9" ht="15.9" customHeight="1">
      <c r="A41" s="406" t="s">
        <v>196</v>
      </c>
      <c r="B41" s="292"/>
      <c r="C41" s="292"/>
      <c r="D41" s="292"/>
      <c r="E41" s="292"/>
      <c r="F41" s="292"/>
      <c r="G41" s="292"/>
      <c r="H41" s="292"/>
      <c r="I41" s="292"/>
    </row>
    <row r="42" spans="1:9" ht="15.9" customHeight="1">
      <c r="A42" s="406" t="s">
        <v>128</v>
      </c>
      <c r="B42" s="292"/>
      <c r="C42" s="292"/>
      <c r="D42" s="292"/>
      <c r="E42" s="292"/>
      <c r="F42" s="292"/>
      <c r="G42" s="292"/>
      <c r="H42" s="292"/>
      <c r="I42" s="292"/>
    </row>
    <row r="43" spans="1:9" ht="15.9" customHeight="1">
      <c r="A43" s="311" t="s">
        <v>195</v>
      </c>
      <c r="B43" s="372"/>
      <c r="C43" s="372"/>
      <c r="D43" s="372"/>
      <c r="E43" s="372"/>
      <c r="F43" s="372"/>
      <c r="G43" s="372"/>
      <c r="H43" s="372"/>
      <c r="I43" s="372"/>
    </row>
    <row r="44" spans="1:9" ht="15.9" customHeight="1">
      <c r="A44" s="407" t="s">
        <v>129</v>
      </c>
      <c r="B44" s="381"/>
      <c r="C44" s="381"/>
      <c r="D44" s="381"/>
      <c r="E44" s="381"/>
      <c r="F44" s="381"/>
      <c r="G44" s="381"/>
      <c r="H44" s="381"/>
      <c r="I44" s="381"/>
    </row>
    <row r="45" spans="1:9" ht="13.8">
      <c r="A45" s="410"/>
      <c r="B45" s="293"/>
      <c r="C45" s="293"/>
      <c r="D45" s="293"/>
      <c r="E45" s="293"/>
      <c r="F45" s="293"/>
      <c r="G45" s="293"/>
      <c r="H45" s="293"/>
      <c r="I45" s="293"/>
    </row>
    <row r="46" spans="1:9" ht="13.8">
      <c r="A46" s="407"/>
      <c r="B46" s="293"/>
      <c r="C46" s="293"/>
      <c r="D46" s="293"/>
      <c r="E46" s="293"/>
      <c r="F46" s="293"/>
      <c r="G46" s="293"/>
      <c r="H46" s="293"/>
      <c r="I46" s="293"/>
    </row>
  </sheetData>
  <mergeCells count="20">
    <mergeCell ref="A44:I44"/>
    <mergeCell ref="A45:I45"/>
    <mergeCell ref="A46:I46"/>
    <mergeCell ref="B6:E6"/>
    <mergeCell ref="A41:I41"/>
    <mergeCell ref="A42:I42"/>
    <mergeCell ref="A43:I43"/>
    <mergeCell ref="H3:H5"/>
    <mergeCell ref="F4:F5"/>
    <mergeCell ref="G4:G5"/>
    <mergeCell ref="F6:H6"/>
    <mergeCell ref="A1:I1"/>
    <mergeCell ref="A2:I2"/>
    <mergeCell ref="A3:A6"/>
    <mergeCell ref="B3:B5"/>
    <mergeCell ref="C3:E3"/>
    <mergeCell ref="F3:G3"/>
    <mergeCell ref="I3:I6"/>
    <mergeCell ref="C4:C5"/>
    <mergeCell ref="D4:E4"/>
  </mergeCells>
  <pageMargins left="0.78740157480314965" right="0.78740157480314965" top="0.78740157480314965" bottom="0.78740157480314965" header="0.51181102362204722" footer="0.51181102362204722"/>
  <pageSetup paperSize="9" scale="97" orientation="portrait" horizontalDpi="1200" verticalDpi="12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6"/>
  <sheetViews>
    <sheetView topLeftCell="A13" workbookViewId="0">
      <selection activeCell="L5" sqref="L5"/>
    </sheetView>
  </sheetViews>
  <sheetFormatPr defaultColWidth="9" defaultRowHeight="12"/>
  <cols>
    <col min="1" max="1" width="18.8984375" style="1" customWidth="1"/>
    <col min="2" max="9" width="7.3984375" style="1" customWidth="1"/>
    <col min="10" max="16384" width="9" style="1"/>
  </cols>
  <sheetData>
    <row r="1" spans="1:9" ht="26.25" customHeight="1">
      <c r="A1" s="291" t="s">
        <v>434</v>
      </c>
      <c r="B1" s="408"/>
      <c r="C1" s="408"/>
      <c r="D1" s="408"/>
      <c r="E1" s="408"/>
      <c r="F1" s="408"/>
      <c r="G1" s="408"/>
      <c r="H1" s="408"/>
      <c r="I1" s="408"/>
    </row>
    <row r="2" spans="1:9" ht="15.6" customHeight="1">
      <c r="A2" s="398" t="s">
        <v>548</v>
      </c>
      <c r="B2" s="409"/>
      <c r="C2" s="409"/>
      <c r="D2" s="409"/>
      <c r="E2" s="409"/>
      <c r="F2" s="409"/>
      <c r="G2" s="409"/>
      <c r="H2" s="409"/>
      <c r="I2" s="409"/>
    </row>
    <row r="3" spans="1:9" ht="75.75" customHeight="1">
      <c r="A3" s="327" t="s">
        <v>407</v>
      </c>
      <c r="B3" s="314" t="s">
        <v>408</v>
      </c>
      <c r="C3" s="385" t="s">
        <v>409</v>
      </c>
      <c r="D3" s="385"/>
      <c r="E3" s="385"/>
      <c r="F3" s="303" t="s">
        <v>410</v>
      </c>
      <c r="G3" s="303"/>
      <c r="H3" s="403" t="s">
        <v>411</v>
      </c>
      <c r="I3" s="317" t="s">
        <v>412</v>
      </c>
    </row>
    <row r="4" spans="1:9" ht="15" customHeight="1">
      <c r="A4" s="400"/>
      <c r="B4" s="315"/>
      <c r="C4" s="314" t="s">
        <v>413</v>
      </c>
      <c r="D4" s="385" t="s">
        <v>414</v>
      </c>
      <c r="E4" s="385"/>
      <c r="F4" s="314" t="s">
        <v>413</v>
      </c>
      <c r="G4" s="314" t="s">
        <v>415</v>
      </c>
      <c r="H4" s="315"/>
      <c r="I4" s="402"/>
    </row>
    <row r="5" spans="1:9" ht="101.25" customHeight="1">
      <c r="A5" s="400"/>
      <c r="B5" s="316"/>
      <c r="C5" s="401"/>
      <c r="D5" s="7" t="s">
        <v>416</v>
      </c>
      <c r="E5" s="166" t="s">
        <v>417</v>
      </c>
      <c r="F5" s="316"/>
      <c r="G5" s="316"/>
      <c r="H5" s="316"/>
      <c r="I5" s="402"/>
    </row>
    <row r="6" spans="1:9" ht="12" customHeight="1">
      <c r="A6" s="377"/>
      <c r="B6" s="385" t="s">
        <v>418</v>
      </c>
      <c r="C6" s="385"/>
      <c r="D6" s="385"/>
      <c r="E6" s="385"/>
      <c r="F6" s="404" t="s">
        <v>419</v>
      </c>
      <c r="G6" s="405"/>
      <c r="H6" s="308"/>
      <c r="I6" s="319"/>
    </row>
    <row r="7" spans="1:9" ht="16.5" customHeight="1">
      <c r="A7" s="167" t="s">
        <v>420</v>
      </c>
      <c r="B7" s="168" t="s">
        <v>435</v>
      </c>
      <c r="C7" s="168">
        <v>14976</v>
      </c>
      <c r="D7" s="168">
        <v>2522</v>
      </c>
      <c r="E7" s="168">
        <v>2318</v>
      </c>
      <c r="F7" s="173">
        <v>640.04300000000001</v>
      </c>
      <c r="G7" s="173">
        <v>119.485</v>
      </c>
      <c r="H7" s="173">
        <v>3814.3789999999999</v>
      </c>
      <c r="I7" s="170">
        <v>5.9595667791070284</v>
      </c>
    </row>
    <row r="8" spans="1:9" ht="12" customHeight="1">
      <c r="A8" s="171" t="s">
        <v>433</v>
      </c>
      <c r="B8" s="172"/>
      <c r="C8" s="168"/>
      <c r="D8" s="168"/>
      <c r="E8" s="168"/>
      <c r="F8" s="173"/>
      <c r="G8" s="173"/>
      <c r="H8" s="173"/>
      <c r="I8" s="170"/>
    </row>
    <row r="9" spans="1:9" ht="12" customHeight="1">
      <c r="A9" s="129" t="s">
        <v>32</v>
      </c>
      <c r="B9" s="172">
        <v>7</v>
      </c>
      <c r="C9" s="172">
        <v>130</v>
      </c>
      <c r="D9" s="172">
        <v>130</v>
      </c>
      <c r="E9" s="172">
        <v>57</v>
      </c>
      <c r="F9" s="183">
        <v>9.8219999999999992</v>
      </c>
      <c r="G9" s="183">
        <v>9.8170000000000002</v>
      </c>
      <c r="H9" s="183">
        <v>30.83</v>
      </c>
      <c r="I9" s="177">
        <v>3.1388719201791897</v>
      </c>
    </row>
    <row r="10" spans="1:9" ht="12" customHeight="1">
      <c r="A10" s="129" t="s">
        <v>33</v>
      </c>
      <c r="B10" s="172">
        <v>51</v>
      </c>
      <c r="C10" s="172">
        <v>1453</v>
      </c>
      <c r="D10" s="172">
        <v>49</v>
      </c>
      <c r="E10" s="172">
        <v>170</v>
      </c>
      <c r="F10" s="183">
        <v>73.662999999999997</v>
      </c>
      <c r="G10" s="183">
        <v>1.2330000000000001</v>
      </c>
      <c r="H10" s="183">
        <v>335.63499999999999</v>
      </c>
      <c r="I10" s="177">
        <v>4.5563580087696671</v>
      </c>
    </row>
    <row r="11" spans="1:9" ht="24" customHeight="1">
      <c r="A11" s="130" t="s">
        <v>64</v>
      </c>
      <c r="B11" s="172">
        <v>1</v>
      </c>
      <c r="C11" s="172">
        <v>32</v>
      </c>
      <c r="D11" s="172" t="s">
        <v>136</v>
      </c>
      <c r="E11" s="172">
        <v>32</v>
      </c>
      <c r="F11" s="183">
        <v>1.724</v>
      </c>
      <c r="G11" s="183">
        <v>0.05</v>
      </c>
      <c r="H11" s="183">
        <v>9.1980000000000004</v>
      </c>
      <c r="I11" s="177">
        <v>5.3352668213457077</v>
      </c>
    </row>
    <row r="12" spans="1:9" ht="12" customHeight="1">
      <c r="A12" s="129" t="s">
        <v>120</v>
      </c>
      <c r="B12" s="172">
        <v>35</v>
      </c>
      <c r="C12" s="172">
        <v>987</v>
      </c>
      <c r="D12" s="172">
        <v>78</v>
      </c>
      <c r="E12" s="172">
        <v>154</v>
      </c>
      <c r="F12" s="183">
        <v>38.006999999999998</v>
      </c>
      <c r="G12" s="183">
        <v>3.411</v>
      </c>
      <c r="H12" s="183">
        <v>194.13900000000001</v>
      </c>
      <c r="I12" s="177">
        <v>5.1079801089273031</v>
      </c>
    </row>
    <row r="13" spans="1:9" ht="12" customHeight="1">
      <c r="A13" s="129" t="s">
        <v>35</v>
      </c>
      <c r="B13" s="172">
        <v>51</v>
      </c>
      <c r="C13" s="172">
        <v>2062</v>
      </c>
      <c r="D13" s="172">
        <v>44</v>
      </c>
      <c r="E13" s="172">
        <v>204</v>
      </c>
      <c r="F13" s="183">
        <v>88.212999999999994</v>
      </c>
      <c r="G13" s="183">
        <v>1.5740000000000001</v>
      </c>
      <c r="H13" s="183">
        <v>605.19799999999998</v>
      </c>
      <c r="I13" s="177">
        <v>6.8606441227483481</v>
      </c>
    </row>
    <row r="14" spans="1:9" ht="12" customHeight="1">
      <c r="A14" s="129" t="s">
        <v>36</v>
      </c>
      <c r="B14" s="172">
        <v>5</v>
      </c>
      <c r="C14" s="172">
        <v>100</v>
      </c>
      <c r="D14" s="172" t="s">
        <v>136</v>
      </c>
      <c r="E14" s="172">
        <v>30</v>
      </c>
      <c r="F14" s="183">
        <v>4.1870000000000003</v>
      </c>
      <c r="G14" s="183">
        <v>0.10100000000000001</v>
      </c>
      <c r="H14" s="183">
        <v>27.78</v>
      </c>
      <c r="I14" s="177">
        <v>6.6348220683066632</v>
      </c>
    </row>
    <row r="15" spans="1:9" ht="12" customHeight="1">
      <c r="A15" s="129" t="s">
        <v>37</v>
      </c>
      <c r="B15" s="172">
        <v>5</v>
      </c>
      <c r="C15" s="172">
        <v>98</v>
      </c>
      <c r="D15" s="172">
        <v>10</v>
      </c>
      <c r="E15" s="172">
        <v>21</v>
      </c>
      <c r="F15" s="183">
        <v>3.637</v>
      </c>
      <c r="G15" s="183">
        <v>0.20799999999999999</v>
      </c>
      <c r="H15" s="183">
        <v>23.576000000000001</v>
      </c>
      <c r="I15" s="177">
        <v>6.4822656035193837</v>
      </c>
    </row>
    <row r="16" spans="1:9" ht="12" customHeight="1">
      <c r="A16" s="129" t="s">
        <v>38</v>
      </c>
      <c r="B16" s="172">
        <v>3</v>
      </c>
      <c r="C16" s="172">
        <v>61</v>
      </c>
      <c r="D16" s="172">
        <v>16</v>
      </c>
      <c r="E16" s="172">
        <v>56</v>
      </c>
      <c r="F16" s="183">
        <v>3.1059999999999999</v>
      </c>
      <c r="G16" s="183">
        <v>0.875</v>
      </c>
      <c r="H16" s="183">
        <v>14.157999999999999</v>
      </c>
      <c r="I16" s="177">
        <v>4.5582743077913719</v>
      </c>
    </row>
    <row r="17" spans="1:9" ht="12" customHeight="1">
      <c r="A17" s="129" t="s">
        <v>39</v>
      </c>
      <c r="B17" s="172">
        <v>5</v>
      </c>
      <c r="C17" s="172">
        <v>96</v>
      </c>
      <c r="D17" s="172">
        <v>38</v>
      </c>
      <c r="E17" s="172">
        <v>72</v>
      </c>
      <c r="F17" s="183">
        <v>4.6520000000000001</v>
      </c>
      <c r="G17" s="183">
        <v>2.2799999999999998</v>
      </c>
      <c r="H17" s="183">
        <v>25.42</v>
      </c>
      <c r="I17" s="177">
        <v>5.4643164230438517</v>
      </c>
    </row>
    <row r="18" spans="1:9" ht="12" customHeight="1">
      <c r="A18" s="129" t="s">
        <v>40</v>
      </c>
      <c r="B18" s="172">
        <v>4</v>
      </c>
      <c r="C18" s="172">
        <v>101</v>
      </c>
      <c r="D18" s="172" t="s">
        <v>136</v>
      </c>
      <c r="E18" s="172" t="s">
        <v>136</v>
      </c>
      <c r="F18" s="183">
        <v>2.2599999999999998</v>
      </c>
      <c r="G18" s="183" t="s">
        <v>136</v>
      </c>
      <c r="H18" s="183">
        <v>21.678000000000001</v>
      </c>
      <c r="I18" s="177">
        <v>9.5920353982300881</v>
      </c>
    </row>
    <row r="19" spans="1:9" ht="12" customHeight="1">
      <c r="A19" s="129" t="s">
        <v>41</v>
      </c>
      <c r="B19" s="172">
        <v>40</v>
      </c>
      <c r="C19" s="172">
        <v>1476</v>
      </c>
      <c r="D19" s="172">
        <v>14</v>
      </c>
      <c r="E19" s="172">
        <v>146</v>
      </c>
      <c r="F19" s="183">
        <v>86.480999999999995</v>
      </c>
      <c r="G19" s="183">
        <v>0.23400000000000001</v>
      </c>
      <c r="H19" s="183">
        <v>338.60500000000002</v>
      </c>
      <c r="I19" s="177">
        <v>3.9153686937015069</v>
      </c>
    </row>
    <row r="20" spans="1:9" ht="12" customHeight="1">
      <c r="A20" s="129" t="s">
        <v>42</v>
      </c>
      <c r="B20" s="172">
        <v>22</v>
      </c>
      <c r="C20" s="172">
        <v>795</v>
      </c>
      <c r="D20" s="172">
        <v>180</v>
      </c>
      <c r="E20" s="172">
        <v>79</v>
      </c>
      <c r="F20" s="183">
        <v>24.628</v>
      </c>
      <c r="G20" s="183">
        <v>5.9580000000000002</v>
      </c>
      <c r="H20" s="183">
        <v>193.41399999999999</v>
      </c>
      <c r="I20" s="177">
        <v>7.8534188728276755</v>
      </c>
    </row>
    <row r="21" spans="1:9" ht="12" customHeight="1">
      <c r="A21" s="129" t="s">
        <v>43</v>
      </c>
      <c r="B21" s="172">
        <v>3</v>
      </c>
      <c r="C21" s="172">
        <v>106</v>
      </c>
      <c r="D21" s="172" t="s">
        <v>136</v>
      </c>
      <c r="E21" s="172">
        <v>23</v>
      </c>
      <c r="F21" s="183">
        <v>5.7039999999999997</v>
      </c>
      <c r="G21" s="183">
        <v>0</v>
      </c>
      <c r="H21" s="183">
        <v>34.051000000000002</v>
      </c>
      <c r="I21" s="177">
        <v>5.969670406732118</v>
      </c>
    </row>
    <row r="22" spans="1:9" ht="12" customHeight="1">
      <c r="A22" s="129" t="s">
        <v>44</v>
      </c>
      <c r="B22" s="172">
        <v>41</v>
      </c>
      <c r="C22" s="172">
        <v>347</v>
      </c>
      <c r="D22" s="172">
        <v>44</v>
      </c>
      <c r="E22" s="172">
        <v>110</v>
      </c>
      <c r="F22" s="183">
        <v>11.445</v>
      </c>
      <c r="G22" s="183">
        <v>1.2270000000000001</v>
      </c>
      <c r="H22" s="183">
        <v>96.933999999999997</v>
      </c>
      <c r="I22" s="177">
        <v>8.4695500218436006</v>
      </c>
    </row>
    <row r="23" spans="1:9" ht="12" customHeight="1">
      <c r="A23" s="129" t="s">
        <v>45</v>
      </c>
      <c r="B23" s="172">
        <v>2</v>
      </c>
      <c r="C23" s="172">
        <v>86</v>
      </c>
      <c r="D23" s="172">
        <v>6</v>
      </c>
      <c r="E23" s="172">
        <v>86</v>
      </c>
      <c r="F23" s="183">
        <v>5.0339999999999998</v>
      </c>
      <c r="G23" s="183">
        <v>0.50700000000000001</v>
      </c>
      <c r="H23" s="183">
        <v>25.446999999999999</v>
      </c>
      <c r="I23" s="177">
        <v>5.0550258243941197</v>
      </c>
    </row>
    <row r="24" spans="1:9" ht="12" customHeight="1">
      <c r="A24" s="129" t="s">
        <v>46</v>
      </c>
      <c r="B24" s="172">
        <v>28</v>
      </c>
      <c r="C24" s="172">
        <v>732</v>
      </c>
      <c r="D24" s="172">
        <v>30</v>
      </c>
      <c r="E24" s="172">
        <v>245</v>
      </c>
      <c r="F24" s="183">
        <v>49.265999999999998</v>
      </c>
      <c r="G24" s="183">
        <v>1.0329999999999999</v>
      </c>
      <c r="H24" s="183">
        <v>209.17</v>
      </c>
      <c r="I24" s="177">
        <v>4.2457272764178136</v>
      </c>
    </row>
    <row r="25" spans="1:9" ht="12" customHeight="1">
      <c r="A25" s="129" t="s">
        <v>47</v>
      </c>
      <c r="B25" s="172">
        <v>6</v>
      </c>
      <c r="C25" s="172">
        <v>141</v>
      </c>
      <c r="D25" s="172">
        <v>20</v>
      </c>
      <c r="E25" s="172">
        <v>74</v>
      </c>
      <c r="F25" s="183">
        <v>5.7619999999999996</v>
      </c>
      <c r="G25" s="183">
        <v>1.29</v>
      </c>
      <c r="H25" s="183">
        <v>43.05</v>
      </c>
      <c r="I25" s="177">
        <v>7.4713641096841377</v>
      </c>
    </row>
    <row r="26" spans="1:9" ht="12" customHeight="1">
      <c r="A26" s="129" t="s">
        <v>48</v>
      </c>
      <c r="B26" s="172">
        <v>30</v>
      </c>
      <c r="C26" s="172">
        <v>829</v>
      </c>
      <c r="D26" s="172">
        <v>829</v>
      </c>
      <c r="E26" s="172">
        <v>104</v>
      </c>
      <c r="F26" s="183">
        <v>37.253999999999998</v>
      </c>
      <c r="G26" s="183">
        <v>37.253999999999998</v>
      </c>
      <c r="H26" s="183">
        <v>179.40600000000001</v>
      </c>
      <c r="I26" s="177">
        <v>4.8157513287163791</v>
      </c>
    </row>
    <row r="27" spans="1:9" ht="12" customHeight="1">
      <c r="A27" s="129" t="s">
        <v>49</v>
      </c>
      <c r="B27" s="172">
        <v>5</v>
      </c>
      <c r="C27" s="172">
        <v>127</v>
      </c>
      <c r="D27" s="172">
        <v>18</v>
      </c>
      <c r="E27" s="172">
        <v>50</v>
      </c>
      <c r="F27" s="183">
        <v>7.3239999999999998</v>
      </c>
      <c r="G27" s="183">
        <v>1.0509999999999999</v>
      </c>
      <c r="H27" s="183">
        <v>40.747</v>
      </c>
      <c r="I27" s="177">
        <v>5.5634898962315678</v>
      </c>
    </row>
    <row r="28" spans="1:9" ht="12" customHeight="1">
      <c r="A28" s="129" t="s">
        <v>50</v>
      </c>
      <c r="B28" s="172">
        <v>27</v>
      </c>
      <c r="C28" s="172">
        <v>656</v>
      </c>
      <c r="D28" s="172">
        <v>42</v>
      </c>
      <c r="E28" s="172">
        <v>107</v>
      </c>
      <c r="F28" s="183">
        <v>28.640999999999998</v>
      </c>
      <c r="G28" s="183">
        <v>1.3149999999999999</v>
      </c>
      <c r="H28" s="183">
        <v>184.703</v>
      </c>
      <c r="I28" s="177">
        <v>6.4489019238155096</v>
      </c>
    </row>
    <row r="29" spans="1:9" ht="12" customHeight="1">
      <c r="A29" s="129" t="s">
        <v>51</v>
      </c>
      <c r="B29" s="172">
        <v>11</v>
      </c>
      <c r="C29" s="172">
        <v>258</v>
      </c>
      <c r="D29" s="172">
        <v>75</v>
      </c>
      <c r="E29" s="172" t="s">
        <v>136</v>
      </c>
      <c r="F29" s="183">
        <v>10.09</v>
      </c>
      <c r="G29" s="183">
        <v>5.49</v>
      </c>
      <c r="H29" s="183">
        <v>57.295999999999999</v>
      </c>
      <c r="I29" s="177">
        <v>5.6784935579781965</v>
      </c>
    </row>
    <row r="30" spans="1:9" ht="12" customHeight="1">
      <c r="A30" s="129" t="s">
        <v>52</v>
      </c>
      <c r="B30" s="172">
        <v>4</v>
      </c>
      <c r="C30" s="172">
        <v>123</v>
      </c>
      <c r="D30" s="172" t="s">
        <v>136</v>
      </c>
      <c r="E30" s="172" t="s">
        <v>136</v>
      </c>
      <c r="F30" s="183">
        <v>1.8140000000000001</v>
      </c>
      <c r="G30" s="183" t="s">
        <v>136</v>
      </c>
      <c r="H30" s="183">
        <v>43.994</v>
      </c>
      <c r="I30" s="177">
        <v>24.252480705622933</v>
      </c>
    </row>
    <row r="31" spans="1:9" ht="12" customHeight="1">
      <c r="A31" s="129" t="s">
        <v>53</v>
      </c>
      <c r="B31" s="172">
        <v>10</v>
      </c>
      <c r="C31" s="172">
        <v>191</v>
      </c>
      <c r="D31" s="172">
        <v>8</v>
      </c>
      <c r="E31" s="172">
        <v>26</v>
      </c>
      <c r="F31" s="183">
        <v>14.701000000000001</v>
      </c>
      <c r="G31" s="183">
        <v>0.33400000000000002</v>
      </c>
      <c r="H31" s="183">
        <v>29.013000000000002</v>
      </c>
      <c r="I31" s="177">
        <v>1.9735392150193865</v>
      </c>
    </row>
    <row r="32" spans="1:9" ht="12" customHeight="1">
      <c r="A32" s="129" t="s">
        <v>54</v>
      </c>
      <c r="B32" s="172">
        <v>18</v>
      </c>
      <c r="C32" s="172">
        <v>458</v>
      </c>
      <c r="D32" s="172">
        <v>59</v>
      </c>
      <c r="E32" s="172">
        <v>79</v>
      </c>
      <c r="F32" s="183">
        <v>22.731999999999999</v>
      </c>
      <c r="G32" s="183">
        <v>2.778</v>
      </c>
      <c r="H32" s="183">
        <v>110.047</v>
      </c>
      <c r="I32" s="177">
        <v>4.8410610592996655</v>
      </c>
    </row>
    <row r="33" spans="1:9" ht="12" customHeight="1">
      <c r="A33" s="129" t="s">
        <v>55</v>
      </c>
      <c r="B33" s="172">
        <v>13</v>
      </c>
      <c r="C33" s="172">
        <v>238</v>
      </c>
      <c r="D33" s="172">
        <v>30</v>
      </c>
      <c r="E33" s="172">
        <v>62</v>
      </c>
      <c r="F33" s="183">
        <v>14.438000000000001</v>
      </c>
      <c r="G33" s="183">
        <v>4.3280000000000003</v>
      </c>
      <c r="H33" s="183">
        <v>50.798999999999999</v>
      </c>
      <c r="I33" s="177">
        <v>3.5184236043773374</v>
      </c>
    </row>
    <row r="34" spans="1:9" ht="12" customHeight="1">
      <c r="A34" s="129" t="s">
        <v>56</v>
      </c>
      <c r="B34" s="172">
        <v>26</v>
      </c>
      <c r="C34" s="172">
        <v>729</v>
      </c>
      <c r="D34" s="172">
        <v>729</v>
      </c>
      <c r="E34" s="172">
        <v>77</v>
      </c>
      <c r="F34" s="183">
        <v>34.271999999999998</v>
      </c>
      <c r="G34" s="183">
        <v>34.07</v>
      </c>
      <c r="H34" s="183">
        <v>149.41200000000001</v>
      </c>
      <c r="I34" s="177">
        <v>4.3595938375350141</v>
      </c>
    </row>
    <row r="35" spans="1:9" ht="12" customHeight="1">
      <c r="A35" s="129" t="s">
        <v>58</v>
      </c>
      <c r="B35" s="172">
        <v>11</v>
      </c>
      <c r="C35" s="172">
        <v>494</v>
      </c>
      <c r="D35" s="172">
        <v>20</v>
      </c>
      <c r="E35" s="172">
        <v>96</v>
      </c>
      <c r="F35" s="183">
        <v>5.726</v>
      </c>
      <c r="G35" s="183">
        <v>0.24299999999999999</v>
      </c>
      <c r="H35" s="183">
        <v>165.05799999999999</v>
      </c>
      <c r="I35" s="177">
        <v>28.826056584002796</v>
      </c>
    </row>
    <row r="36" spans="1:9" ht="12" customHeight="1">
      <c r="A36" s="129" t="s">
        <v>59</v>
      </c>
      <c r="B36" s="172">
        <v>45</v>
      </c>
      <c r="C36" s="172">
        <v>1455</v>
      </c>
      <c r="D36" s="172">
        <v>36</v>
      </c>
      <c r="E36" s="172">
        <v>45</v>
      </c>
      <c r="F36" s="183">
        <v>17.698</v>
      </c>
      <c r="G36" s="183">
        <v>2.2200000000000002</v>
      </c>
      <c r="H36" s="183">
        <v>472.07400000000001</v>
      </c>
      <c r="I36" s="177">
        <v>26.673861453271556</v>
      </c>
    </row>
    <row r="37" spans="1:9" ht="12" customHeight="1">
      <c r="A37" s="129" t="s">
        <v>60</v>
      </c>
      <c r="B37" s="172">
        <v>4</v>
      </c>
      <c r="C37" s="172">
        <v>101</v>
      </c>
      <c r="D37" s="172" t="s">
        <v>136</v>
      </c>
      <c r="E37" s="172" t="s">
        <v>136</v>
      </c>
      <c r="F37" s="183">
        <v>4.2080000000000002</v>
      </c>
      <c r="G37" s="183">
        <v>1.2999999999999999E-2</v>
      </c>
      <c r="H37" s="183">
        <v>21.832000000000001</v>
      </c>
      <c r="I37" s="177">
        <v>5.1882129277566538</v>
      </c>
    </row>
    <row r="38" spans="1:9" ht="12" customHeight="1">
      <c r="A38" s="129" t="s">
        <v>61</v>
      </c>
      <c r="B38" s="172">
        <v>2</v>
      </c>
      <c r="C38" s="172">
        <v>51</v>
      </c>
      <c r="D38" s="172" t="s">
        <v>136</v>
      </c>
      <c r="E38" s="172">
        <v>24</v>
      </c>
      <c r="F38" s="183">
        <v>3.0409999999999999</v>
      </c>
      <c r="G38" s="183">
        <v>1.2E-2</v>
      </c>
      <c r="H38" s="183">
        <v>14.173</v>
      </c>
      <c r="I38" s="177">
        <v>4.6606379480434068</v>
      </c>
    </row>
    <row r="39" spans="1:9" ht="12" customHeight="1">
      <c r="A39" s="129" t="s">
        <v>62</v>
      </c>
      <c r="B39" s="172">
        <v>1</v>
      </c>
      <c r="C39" s="172">
        <v>9</v>
      </c>
      <c r="D39" s="172" t="s">
        <v>136</v>
      </c>
      <c r="E39" s="172">
        <v>9</v>
      </c>
      <c r="F39" s="183">
        <v>0.51700000000000002</v>
      </c>
      <c r="G39" s="183" t="s">
        <v>136</v>
      </c>
      <c r="H39" s="183">
        <v>3.2549999999999999</v>
      </c>
      <c r="I39" s="177">
        <v>6.2959381044487426</v>
      </c>
    </row>
    <row r="40" spans="1:9" ht="12" customHeight="1">
      <c r="A40" s="129" t="s">
        <v>63</v>
      </c>
      <c r="B40" s="172">
        <v>15</v>
      </c>
      <c r="C40" s="172">
        <v>253</v>
      </c>
      <c r="D40" s="172">
        <v>17</v>
      </c>
      <c r="E40" s="172">
        <v>48</v>
      </c>
      <c r="F40" s="183">
        <v>15.999000000000001</v>
      </c>
      <c r="G40" s="183">
        <v>0.56699999999999995</v>
      </c>
      <c r="H40" s="183">
        <v>56.171999999999997</v>
      </c>
      <c r="I40" s="177">
        <v>3.5109694355897245</v>
      </c>
    </row>
    <row r="41" spans="1:9" ht="15.9" customHeight="1">
      <c r="A41" s="406" t="s">
        <v>196</v>
      </c>
      <c r="B41" s="292"/>
      <c r="C41" s="292"/>
      <c r="D41" s="292"/>
      <c r="E41" s="292"/>
      <c r="F41" s="292"/>
      <c r="G41" s="292"/>
      <c r="H41" s="292"/>
      <c r="I41" s="292"/>
    </row>
    <row r="42" spans="1:9" ht="15.9" customHeight="1">
      <c r="A42" s="406" t="s">
        <v>128</v>
      </c>
      <c r="B42" s="292"/>
      <c r="C42" s="292"/>
      <c r="D42" s="292"/>
      <c r="E42" s="292"/>
      <c r="F42" s="292"/>
      <c r="G42" s="292"/>
      <c r="H42" s="292"/>
      <c r="I42" s="292"/>
    </row>
    <row r="43" spans="1:9" ht="15.9" customHeight="1">
      <c r="A43" s="311" t="s">
        <v>195</v>
      </c>
      <c r="B43" s="372"/>
      <c r="C43" s="372"/>
      <c r="D43" s="372"/>
      <c r="E43" s="372"/>
      <c r="F43" s="372"/>
      <c r="G43" s="372"/>
      <c r="H43" s="372"/>
      <c r="I43" s="372"/>
    </row>
    <row r="44" spans="1:9" ht="15.9" customHeight="1">
      <c r="A44" s="407" t="s">
        <v>129</v>
      </c>
      <c r="B44" s="381"/>
      <c r="C44" s="381"/>
      <c r="D44" s="381"/>
      <c r="E44" s="381"/>
      <c r="F44" s="381"/>
      <c r="G44" s="381"/>
      <c r="H44" s="381"/>
      <c r="I44" s="381"/>
    </row>
    <row r="45" spans="1:9" ht="14.1" customHeight="1">
      <c r="A45" s="410"/>
      <c r="B45" s="293"/>
      <c r="C45" s="293"/>
      <c r="D45" s="293"/>
      <c r="E45" s="293"/>
      <c r="F45" s="293"/>
      <c r="G45" s="293"/>
      <c r="H45" s="293"/>
      <c r="I45" s="293"/>
    </row>
    <row r="46" spans="1:9" ht="13.8">
      <c r="A46" s="407"/>
      <c r="B46" s="293"/>
      <c r="C46" s="293"/>
      <c r="D46" s="293"/>
      <c r="E46" s="293"/>
      <c r="F46" s="293"/>
      <c r="G46" s="293"/>
      <c r="H46" s="293"/>
      <c r="I46" s="293"/>
    </row>
  </sheetData>
  <mergeCells count="20">
    <mergeCell ref="A44:I44"/>
    <mergeCell ref="A45:I45"/>
    <mergeCell ref="A46:I46"/>
    <mergeCell ref="B6:E6"/>
    <mergeCell ref="A41:I41"/>
    <mergeCell ref="A42:I42"/>
    <mergeCell ref="A43:I43"/>
    <mergeCell ref="H3:H5"/>
    <mergeCell ref="F4:F5"/>
    <mergeCell ref="G4:G5"/>
    <mergeCell ref="F6:H6"/>
    <mergeCell ref="A1:I1"/>
    <mergeCell ref="A2:I2"/>
    <mergeCell ref="A3:A6"/>
    <mergeCell ref="B3:B5"/>
    <mergeCell ref="C3:E3"/>
    <mergeCell ref="F3:G3"/>
    <mergeCell ref="I3:I6"/>
    <mergeCell ref="C4:C5"/>
    <mergeCell ref="D4:E4"/>
  </mergeCells>
  <pageMargins left="0.78740157480314965" right="0.78740157480314965" top="0.78740157480314965" bottom="0.78740157480314965" header="0.51181102362204722" footer="0.51181102362204722"/>
  <pageSetup paperSize="9" scale="97" orientation="portrait" horizontalDpi="1200" verticalDpi="12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6"/>
  <sheetViews>
    <sheetView zoomScale="106" zoomScaleNormal="106" workbookViewId="0">
      <selection activeCell="L11" sqref="L11"/>
    </sheetView>
  </sheetViews>
  <sheetFormatPr defaultColWidth="9" defaultRowHeight="12"/>
  <cols>
    <col min="1" max="1" width="18.8984375" style="1" customWidth="1"/>
    <col min="2" max="9" width="7.3984375" style="1" customWidth="1"/>
    <col min="10" max="10" width="9" style="152"/>
    <col min="11" max="16384" width="9" style="1"/>
  </cols>
  <sheetData>
    <row r="1" spans="1:9" ht="26.25" customHeight="1">
      <c r="A1" s="291" t="s">
        <v>436</v>
      </c>
      <c r="B1" s="408"/>
      <c r="C1" s="408"/>
      <c r="D1" s="408"/>
      <c r="E1" s="408"/>
      <c r="F1" s="408"/>
      <c r="G1" s="408"/>
      <c r="H1" s="408"/>
      <c r="I1" s="408"/>
    </row>
    <row r="2" spans="1:9" ht="14.4" customHeight="1">
      <c r="A2" s="398" t="s">
        <v>549</v>
      </c>
      <c r="B2" s="409"/>
      <c r="C2" s="409"/>
      <c r="D2" s="409"/>
      <c r="E2" s="409"/>
      <c r="F2" s="409"/>
      <c r="G2" s="409"/>
      <c r="H2" s="409"/>
      <c r="I2" s="409"/>
    </row>
    <row r="3" spans="1:9" ht="75.75" customHeight="1">
      <c r="A3" s="327" t="s">
        <v>407</v>
      </c>
      <c r="B3" s="314" t="s">
        <v>408</v>
      </c>
      <c r="C3" s="385" t="s">
        <v>409</v>
      </c>
      <c r="D3" s="385"/>
      <c r="E3" s="385"/>
      <c r="F3" s="303" t="s">
        <v>410</v>
      </c>
      <c r="G3" s="303"/>
      <c r="H3" s="403" t="s">
        <v>411</v>
      </c>
      <c r="I3" s="317" t="s">
        <v>412</v>
      </c>
    </row>
    <row r="4" spans="1:9" ht="15" customHeight="1">
      <c r="A4" s="400"/>
      <c r="B4" s="315"/>
      <c r="C4" s="314" t="s">
        <v>413</v>
      </c>
      <c r="D4" s="385" t="s">
        <v>414</v>
      </c>
      <c r="E4" s="385"/>
      <c r="F4" s="314" t="s">
        <v>413</v>
      </c>
      <c r="G4" s="314" t="s">
        <v>415</v>
      </c>
      <c r="H4" s="315"/>
      <c r="I4" s="402"/>
    </row>
    <row r="5" spans="1:9" ht="101.25" customHeight="1">
      <c r="A5" s="400"/>
      <c r="B5" s="316"/>
      <c r="C5" s="401"/>
      <c r="D5" s="7" t="s">
        <v>416</v>
      </c>
      <c r="E5" s="166" t="s">
        <v>417</v>
      </c>
      <c r="F5" s="316"/>
      <c r="G5" s="316"/>
      <c r="H5" s="316"/>
      <c r="I5" s="402"/>
    </row>
    <row r="6" spans="1:9" ht="12" customHeight="1">
      <c r="A6" s="377"/>
      <c r="B6" s="385" t="s">
        <v>418</v>
      </c>
      <c r="C6" s="385"/>
      <c r="D6" s="385"/>
      <c r="E6" s="385"/>
      <c r="F6" s="404" t="s">
        <v>419</v>
      </c>
      <c r="G6" s="405"/>
      <c r="H6" s="308"/>
      <c r="I6" s="319"/>
    </row>
    <row r="7" spans="1:9" ht="16.5" customHeight="1">
      <c r="A7" s="167" t="s">
        <v>420</v>
      </c>
      <c r="B7" s="168" t="s">
        <v>437</v>
      </c>
      <c r="C7" s="168">
        <v>26147</v>
      </c>
      <c r="D7" s="168">
        <v>4334</v>
      </c>
      <c r="E7" s="168">
        <v>4820</v>
      </c>
      <c r="F7" s="173">
        <v>1308.345</v>
      </c>
      <c r="G7" s="173">
        <v>248.779</v>
      </c>
      <c r="H7" s="173">
        <v>6782.451</v>
      </c>
      <c r="I7" s="196">
        <v>5.1839927542047395</v>
      </c>
    </row>
    <row r="8" spans="1:9" ht="12" customHeight="1">
      <c r="A8" s="171" t="s">
        <v>433</v>
      </c>
      <c r="B8" s="168"/>
      <c r="C8" s="168"/>
      <c r="D8" s="168"/>
      <c r="E8" s="168"/>
      <c r="F8" s="173"/>
      <c r="G8" s="173"/>
      <c r="H8" s="173"/>
      <c r="I8" s="196"/>
    </row>
    <row r="9" spans="1:9" ht="12" customHeight="1">
      <c r="A9" s="129" t="s">
        <v>32</v>
      </c>
      <c r="B9" s="172">
        <v>15</v>
      </c>
      <c r="C9" s="172">
        <v>339</v>
      </c>
      <c r="D9" s="172">
        <v>339</v>
      </c>
      <c r="E9" s="172">
        <v>78</v>
      </c>
      <c r="F9" s="183">
        <v>21.962</v>
      </c>
      <c r="G9" s="183">
        <v>21.741</v>
      </c>
      <c r="H9" s="183">
        <v>68.256</v>
      </c>
      <c r="I9" s="197">
        <v>3.1079136690647484</v>
      </c>
    </row>
    <row r="10" spans="1:9" ht="12" customHeight="1">
      <c r="A10" s="129" t="s">
        <v>33</v>
      </c>
      <c r="B10" s="172">
        <v>113</v>
      </c>
      <c r="C10" s="172">
        <v>3075</v>
      </c>
      <c r="D10" s="172">
        <v>36</v>
      </c>
      <c r="E10" s="172">
        <v>598</v>
      </c>
      <c r="F10" s="183">
        <v>172.82499999999999</v>
      </c>
      <c r="G10" s="183">
        <v>2.5659999999999998</v>
      </c>
      <c r="H10" s="183">
        <v>740.79700000000003</v>
      </c>
      <c r="I10" s="197">
        <v>4.2863995371040069</v>
      </c>
    </row>
    <row r="11" spans="1:9" ht="24" customHeight="1">
      <c r="A11" s="130" t="s">
        <v>68</v>
      </c>
      <c r="B11" s="172">
        <v>5</v>
      </c>
      <c r="C11" s="172">
        <v>122</v>
      </c>
      <c r="D11" s="172" t="s">
        <v>136</v>
      </c>
      <c r="E11" s="172">
        <v>99</v>
      </c>
      <c r="F11" s="183">
        <v>5.2249999999999996</v>
      </c>
      <c r="G11" s="183">
        <v>0.08</v>
      </c>
      <c r="H11" s="183">
        <v>18.652000000000001</v>
      </c>
      <c r="I11" s="197">
        <v>3.5697607655502392</v>
      </c>
    </row>
    <row r="12" spans="1:9" ht="12" customHeight="1">
      <c r="A12" s="129" t="s">
        <v>120</v>
      </c>
      <c r="B12" s="172">
        <v>61</v>
      </c>
      <c r="C12" s="172">
        <v>1857</v>
      </c>
      <c r="D12" s="172">
        <v>115</v>
      </c>
      <c r="E12" s="172">
        <v>190</v>
      </c>
      <c r="F12" s="183">
        <v>72.650000000000006</v>
      </c>
      <c r="G12" s="183">
        <v>4.1689999999999996</v>
      </c>
      <c r="H12" s="183">
        <v>418.32</v>
      </c>
      <c r="I12" s="197">
        <v>5.7580178940123883</v>
      </c>
    </row>
    <row r="13" spans="1:9" ht="12" customHeight="1">
      <c r="A13" s="129" t="s">
        <v>35</v>
      </c>
      <c r="B13" s="172">
        <v>80</v>
      </c>
      <c r="C13" s="172">
        <v>3388</v>
      </c>
      <c r="D13" s="172">
        <v>103</v>
      </c>
      <c r="E13" s="172">
        <v>378</v>
      </c>
      <c r="F13" s="183">
        <v>149.92099999999999</v>
      </c>
      <c r="G13" s="183">
        <v>8.0679999999999996</v>
      </c>
      <c r="H13" s="183">
        <v>1018.48</v>
      </c>
      <c r="I13" s="197">
        <v>6.7934445474616627</v>
      </c>
    </row>
    <row r="14" spans="1:9" ht="12" customHeight="1">
      <c r="A14" s="129" t="s">
        <v>36</v>
      </c>
      <c r="B14" s="172">
        <v>11</v>
      </c>
      <c r="C14" s="172">
        <v>363</v>
      </c>
      <c r="D14" s="172">
        <v>53</v>
      </c>
      <c r="E14" s="172">
        <v>127</v>
      </c>
      <c r="F14" s="183">
        <v>16.533000000000001</v>
      </c>
      <c r="G14" s="183">
        <v>1.4079999999999999</v>
      </c>
      <c r="H14" s="183">
        <v>86.453000000000003</v>
      </c>
      <c r="I14" s="197">
        <v>5.2291175225306965</v>
      </c>
    </row>
    <row r="15" spans="1:9" ht="12" customHeight="1">
      <c r="A15" s="129" t="s">
        <v>37</v>
      </c>
      <c r="B15" s="172">
        <v>8</v>
      </c>
      <c r="C15" s="172">
        <v>200</v>
      </c>
      <c r="D15" s="172">
        <v>20</v>
      </c>
      <c r="E15" s="172">
        <v>56</v>
      </c>
      <c r="F15" s="183">
        <v>10.698</v>
      </c>
      <c r="G15" s="183">
        <v>0.752</v>
      </c>
      <c r="H15" s="183">
        <v>49.719000000000001</v>
      </c>
      <c r="I15" s="197">
        <v>4.6475042063937186</v>
      </c>
    </row>
    <row r="16" spans="1:9" ht="12" customHeight="1">
      <c r="A16" s="129" t="s">
        <v>38</v>
      </c>
      <c r="B16" s="172">
        <v>13</v>
      </c>
      <c r="C16" s="172">
        <v>262</v>
      </c>
      <c r="D16" s="172">
        <v>76</v>
      </c>
      <c r="E16" s="172">
        <v>127</v>
      </c>
      <c r="F16" s="183">
        <v>21.62</v>
      </c>
      <c r="G16" s="183">
        <v>6.9749999999999996</v>
      </c>
      <c r="H16" s="183">
        <v>72.399000000000001</v>
      </c>
      <c r="I16" s="197">
        <v>3.3487049028677149</v>
      </c>
    </row>
    <row r="17" spans="1:9" ht="12" customHeight="1">
      <c r="A17" s="129" t="s">
        <v>39</v>
      </c>
      <c r="B17" s="172">
        <v>12</v>
      </c>
      <c r="C17" s="172">
        <v>371</v>
      </c>
      <c r="D17" s="172">
        <v>62</v>
      </c>
      <c r="E17" s="172">
        <v>219</v>
      </c>
      <c r="F17" s="183">
        <v>35.725999999999999</v>
      </c>
      <c r="G17" s="183">
        <v>8.2170000000000005</v>
      </c>
      <c r="H17" s="183">
        <v>125.50700000000001</v>
      </c>
      <c r="I17" s="197">
        <v>3.5130437216592956</v>
      </c>
    </row>
    <row r="18" spans="1:9" ht="12" customHeight="1">
      <c r="A18" s="129" t="s">
        <v>41</v>
      </c>
      <c r="B18" s="172">
        <v>76</v>
      </c>
      <c r="C18" s="172">
        <v>2470</v>
      </c>
      <c r="D18" s="172">
        <v>48</v>
      </c>
      <c r="E18" s="172">
        <v>149</v>
      </c>
      <c r="F18" s="183">
        <v>172.40299999999999</v>
      </c>
      <c r="G18" s="183">
        <v>3.097</v>
      </c>
      <c r="H18" s="183">
        <v>557.23500000000001</v>
      </c>
      <c r="I18" s="197">
        <v>3.2321653335498803</v>
      </c>
    </row>
    <row r="19" spans="1:9" ht="12" customHeight="1">
      <c r="A19" s="129" t="s">
        <v>42</v>
      </c>
      <c r="B19" s="172">
        <v>20</v>
      </c>
      <c r="C19" s="172">
        <v>945</v>
      </c>
      <c r="D19" s="172">
        <v>38</v>
      </c>
      <c r="E19" s="172">
        <v>68</v>
      </c>
      <c r="F19" s="183">
        <v>28.061</v>
      </c>
      <c r="G19" s="183">
        <v>0.60499999999999998</v>
      </c>
      <c r="H19" s="183">
        <v>281.178</v>
      </c>
      <c r="I19" s="197">
        <v>10.020241616478387</v>
      </c>
    </row>
    <row r="20" spans="1:9" ht="12" customHeight="1">
      <c r="A20" s="129" t="s">
        <v>43</v>
      </c>
      <c r="B20" s="172">
        <v>6</v>
      </c>
      <c r="C20" s="172">
        <v>290</v>
      </c>
      <c r="D20" s="172">
        <v>24</v>
      </c>
      <c r="E20" s="172">
        <v>246</v>
      </c>
      <c r="F20" s="183">
        <v>20.106000000000002</v>
      </c>
      <c r="G20" s="183">
        <v>3.746</v>
      </c>
      <c r="H20" s="183">
        <v>95.266000000000005</v>
      </c>
      <c r="I20" s="197">
        <v>4.738187605689844</v>
      </c>
    </row>
    <row r="21" spans="1:9" ht="12" customHeight="1">
      <c r="A21" s="129" t="s">
        <v>44</v>
      </c>
      <c r="B21" s="172">
        <v>69</v>
      </c>
      <c r="C21" s="172">
        <v>563</v>
      </c>
      <c r="D21" s="172">
        <v>74</v>
      </c>
      <c r="E21" s="172">
        <v>142</v>
      </c>
      <c r="F21" s="183">
        <v>16.853000000000002</v>
      </c>
      <c r="G21" s="183">
        <v>2.1070000000000002</v>
      </c>
      <c r="H21" s="183">
        <v>122.773</v>
      </c>
      <c r="I21" s="197">
        <v>7.2849344330386279</v>
      </c>
    </row>
    <row r="22" spans="1:9" ht="12" customHeight="1">
      <c r="A22" s="129" t="s">
        <v>45</v>
      </c>
      <c r="B22" s="172">
        <v>8</v>
      </c>
      <c r="C22" s="172">
        <v>216</v>
      </c>
      <c r="D22" s="172">
        <v>32</v>
      </c>
      <c r="E22" s="172">
        <v>65</v>
      </c>
      <c r="F22" s="183">
        <v>9.3260000000000005</v>
      </c>
      <c r="G22" s="183">
        <v>0.996</v>
      </c>
      <c r="H22" s="183">
        <v>56.173999999999999</v>
      </c>
      <c r="I22" s="197">
        <v>6.0233755093287584</v>
      </c>
    </row>
    <row r="23" spans="1:9" ht="12" customHeight="1">
      <c r="A23" s="129" t="s">
        <v>46</v>
      </c>
      <c r="B23" s="172">
        <v>57</v>
      </c>
      <c r="C23" s="172">
        <v>1681</v>
      </c>
      <c r="D23" s="172">
        <v>85</v>
      </c>
      <c r="E23" s="172">
        <v>356</v>
      </c>
      <c r="F23" s="183">
        <v>104.22199999999999</v>
      </c>
      <c r="G23" s="183">
        <v>4.8090000000000002</v>
      </c>
      <c r="H23" s="183">
        <v>480.75400000000002</v>
      </c>
      <c r="I23" s="197">
        <v>4.6127880869682025</v>
      </c>
    </row>
    <row r="24" spans="1:9" ht="12" customHeight="1">
      <c r="A24" s="129" t="s">
        <v>47</v>
      </c>
      <c r="B24" s="172">
        <v>13</v>
      </c>
      <c r="C24" s="172">
        <v>302</v>
      </c>
      <c r="D24" s="172">
        <v>62</v>
      </c>
      <c r="E24" s="172">
        <v>119</v>
      </c>
      <c r="F24" s="183">
        <v>14.957000000000001</v>
      </c>
      <c r="G24" s="183">
        <v>4.343</v>
      </c>
      <c r="H24" s="183">
        <v>88.268000000000001</v>
      </c>
      <c r="I24" s="197">
        <v>5.9014508257003406</v>
      </c>
    </row>
    <row r="25" spans="1:9" ht="12" customHeight="1">
      <c r="A25" s="129" t="s">
        <v>48</v>
      </c>
      <c r="B25" s="172">
        <v>52</v>
      </c>
      <c r="C25" s="172">
        <v>1234</v>
      </c>
      <c r="D25" s="172">
        <v>1234</v>
      </c>
      <c r="E25" s="172">
        <v>143</v>
      </c>
      <c r="F25" s="183">
        <v>65.938000000000002</v>
      </c>
      <c r="G25" s="183">
        <v>65.938000000000002</v>
      </c>
      <c r="H25" s="183">
        <v>288.125</v>
      </c>
      <c r="I25" s="197">
        <v>4.3696351117716645</v>
      </c>
    </row>
    <row r="26" spans="1:9" ht="12" customHeight="1">
      <c r="A26" s="129" t="s">
        <v>49</v>
      </c>
      <c r="B26" s="172">
        <v>16</v>
      </c>
      <c r="C26" s="172">
        <v>352</v>
      </c>
      <c r="D26" s="172">
        <v>41</v>
      </c>
      <c r="E26" s="172">
        <v>131</v>
      </c>
      <c r="F26" s="183">
        <v>12.097</v>
      </c>
      <c r="G26" s="183">
        <v>2.3570000000000002</v>
      </c>
      <c r="H26" s="183">
        <v>90.117000000000004</v>
      </c>
      <c r="I26" s="197">
        <v>7.4495329420517482</v>
      </c>
    </row>
    <row r="27" spans="1:9" ht="12" customHeight="1">
      <c r="A27" s="129" t="s">
        <v>50</v>
      </c>
      <c r="B27" s="172">
        <v>32</v>
      </c>
      <c r="C27" s="172">
        <v>1047</v>
      </c>
      <c r="D27" s="172">
        <v>79</v>
      </c>
      <c r="E27" s="172">
        <v>211</v>
      </c>
      <c r="F27" s="183">
        <v>40.042999999999999</v>
      </c>
      <c r="G27" s="183">
        <v>4.617</v>
      </c>
      <c r="H27" s="183">
        <v>306.90899999999999</v>
      </c>
      <c r="I27" s="197">
        <v>7.6644856778962618</v>
      </c>
    </row>
    <row r="28" spans="1:9" ht="12" customHeight="1">
      <c r="A28" s="129" t="s">
        <v>51</v>
      </c>
      <c r="B28" s="172">
        <v>5</v>
      </c>
      <c r="C28" s="172">
        <v>132</v>
      </c>
      <c r="D28" s="172">
        <v>5</v>
      </c>
      <c r="E28" s="172" t="s">
        <v>136</v>
      </c>
      <c r="F28" s="183">
        <v>7.1289999999999996</v>
      </c>
      <c r="G28" s="183">
        <v>1.9079999999999999</v>
      </c>
      <c r="H28" s="183">
        <v>35.942</v>
      </c>
      <c r="I28" s="197">
        <v>5.0416608219946699</v>
      </c>
    </row>
    <row r="29" spans="1:9" ht="12" customHeight="1">
      <c r="A29" s="129" t="s">
        <v>52</v>
      </c>
      <c r="B29" s="172">
        <v>7</v>
      </c>
      <c r="C29" s="172">
        <v>104</v>
      </c>
      <c r="D29" s="172" t="s">
        <v>136</v>
      </c>
      <c r="E29" s="172" t="s">
        <v>136</v>
      </c>
      <c r="F29" s="183">
        <v>2.133</v>
      </c>
      <c r="G29" s="183" t="s">
        <v>136</v>
      </c>
      <c r="H29" s="183">
        <v>37.594999999999999</v>
      </c>
      <c r="I29" s="197">
        <v>17.625410220346929</v>
      </c>
    </row>
    <row r="30" spans="1:9" ht="12" customHeight="1">
      <c r="A30" s="129" t="s">
        <v>53</v>
      </c>
      <c r="B30" s="172">
        <v>22</v>
      </c>
      <c r="C30" s="172">
        <v>452</v>
      </c>
      <c r="D30" s="172">
        <v>42</v>
      </c>
      <c r="E30" s="172">
        <v>97</v>
      </c>
      <c r="F30" s="183">
        <v>39.228999999999999</v>
      </c>
      <c r="G30" s="183">
        <v>3.1059999999999999</v>
      </c>
      <c r="H30" s="183">
        <v>80.594999999999999</v>
      </c>
      <c r="I30" s="197">
        <v>2.054475005735553</v>
      </c>
    </row>
    <row r="31" spans="1:9" ht="12" customHeight="1">
      <c r="A31" s="129" t="s">
        <v>54</v>
      </c>
      <c r="B31" s="172">
        <v>31</v>
      </c>
      <c r="C31" s="172">
        <v>793</v>
      </c>
      <c r="D31" s="172">
        <v>83</v>
      </c>
      <c r="E31" s="172">
        <v>438</v>
      </c>
      <c r="F31" s="183">
        <v>49.576999999999998</v>
      </c>
      <c r="G31" s="183">
        <v>3.8050000000000002</v>
      </c>
      <c r="H31" s="183">
        <v>212.99199999999999</v>
      </c>
      <c r="I31" s="197">
        <v>4.2961857312866858</v>
      </c>
    </row>
    <row r="32" spans="1:9" ht="12" customHeight="1">
      <c r="A32" s="129" t="s">
        <v>55</v>
      </c>
      <c r="B32" s="172">
        <v>30</v>
      </c>
      <c r="C32" s="172">
        <v>723</v>
      </c>
      <c r="D32" s="172">
        <v>145</v>
      </c>
      <c r="E32" s="172">
        <v>305</v>
      </c>
      <c r="F32" s="183">
        <v>54.465000000000003</v>
      </c>
      <c r="G32" s="183">
        <v>23.123000000000001</v>
      </c>
      <c r="H32" s="183">
        <v>146.24600000000001</v>
      </c>
      <c r="I32" s="197">
        <v>2.6851372441017167</v>
      </c>
    </row>
    <row r="33" spans="1:10" ht="12" customHeight="1">
      <c r="A33" s="129" t="s">
        <v>56</v>
      </c>
      <c r="B33" s="172">
        <v>47</v>
      </c>
      <c r="C33" s="172">
        <v>1212</v>
      </c>
      <c r="D33" s="172">
        <v>1212</v>
      </c>
      <c r="E33" s="172">
        <v>59</v>
      </c>
      <c r="F33" s="183">
        <v>62.292000000000002</v>
      </c>
      <c r="G33" s="183">
        <v>62.256999999999998</v>
      </c>
      <c r="H33" s="183">
        <v>259.39800000000002</v>
      </c>
      <c r="I33" s="197">
        <v>4.1642265459449046</v>
      </c>
    </row>
    <row r="34" spans="1:10" ht="12" customHeight="1">
      <c r="A34" s="129" t="s">
        <v>57</v>
      </c>
      <c r="B34" s="172">
        <v>1</v>
      </c>
      <c r="C34" s="172">
        <v>40</v>
      </c>
      <c r="D34" s="172" t="s">
        <v>136</v>
      </c>
      <c r="E34" s="172" t="s">
        <v>136</v>
      </c>
      <c r="F34" s="183">
        <v>0.188</v>
      </c>
      <c r="G34" s="183" t="s">
        <v>136</v>
      </c>
      <c r="H34" s="183">
        <v>11.678000000000001</v>
      </c>
      <c r="I34" s="197">
        <v>62.117021276595743</v>
      </c>
    </row>
    <row r="35" spans="1:10" ht="12" customHeight="1">
      <c r="A35" s="129" t="s">
        <v>58</v>
      </c>
      <c r="B35" s="172">
        <v>11</v>
      </c>
      <c r="C35" s="172">
        <v>462</v>
      </c>
      <c r="D35" s="172">
        <v>28</v>
      </c>
      <c r="E35" s="172">
        <v>78</v>
      </c>
      <c r="F35" s="183">
        <v>6.8630000000000004</v>
      </c>
      <c r="G35" s="183">
        <v>0.18099999999999999</v>
      </c>
      <c r="H35" s="183">
        <v>156.08099999999999</v>
      </c>
      <c r="I35" s="197">
        <v>22.742386711350722</v>
      </c>
    </row>
    <row r="36" spans="1:10" ht="12" customHeight="1">
      <c r="A36" s="129" t="s">
        <v>59</v>
      </c>
      <c r="B36" s="172">
        <v>63</v>
      </c>
      <c r="C36" s="172">
        <v>1895</v>
      </c>
      <c r="D36" s="172">
        <v>223</v>
      </c>
      <c r="E36" s="172">
        <v>46</v>
      </c>
      <c r="F36" s="183">
        <v>24.277000000000001</v>
      </c>
      <c r="G36" s="183">
        <v>2.823</v>
      </c>
      <c r="H36" s="183">
        <v>582.24599999999998</v>
      </c>
      <c r="I36" s="197">
        <v>23.983441117106725</v>
      </c>
    </row>
    <row r="37" spans="1:10" ht="12" customHeight="1">
      <c r="A37" s="129" t="s">
        <v>60</v>
      </c>
      <c r="B37" s="172">
        <v>12</v>
      </c>
      <c r="C37" s="172">
        <v>332</v>
      </c>
      <c r="D37" s="172">
        <v>40</v>
      </c>
      <c r="E37" s="172" t="s">
        <v>136</v>
      </c>
      <c r="F37" s="183">
        <v>12.393000000000001</v>
      </c>
      <c r="G37" s="183">
        <v>1.841</v>
      </c>
      <c r="H37" s="183">
        <v>95.521000000000001</v>
      </c>
      <c r="I37" s="197">
        <v>7.7076575486161545</v>
      </c>
    </row>
    <row r="38" spans="1:10" ht="12" customHeight="1">
      <c r="A38" s="129" t="s">
        <v>61</v>
      </c>
      <c r="B38" s="172">
        <v>1</v>
      </c>
      <c r="C38" s="172">
        <v>8</v>
      </c>
      <c r="D38" s="172" t="s">
        <v>136</v>
      </c>
      <c r="E38" s="172" t="s">
        <v>136</v>
      </c>
      <c r="F38" s="183">
        <v>0.54500000000000004</v>
      </c>
      <c r="G38" s="183" t="s">
        <v>136</v>
      </c>
      <c r="H38" s="183">
        <v>2.931</v>
      </c>
      <c r="I38" s="197">
        <v>5.3779816513761469</v>
      </c>
    </row>
    <row r="39" spans="1:10" ht="12" customHeight="1">
      <c r="A39" s="129" t="s">
        <v>62</v>
      </c>
      <c r="B39" s="172">
        <v>5</v>
      </c>
      <c r="C39" s="172">
        <v>160</v>
      </c>
      <c r="D39" s="172">
        <v>10</v>
      </c>
      <c r="E39" s="172">
        <v>154</v>
      </c>
      <c r="F39" s="183">
        <v>5.625</v>
      </c>
      <c r="G39" s="183" t="s">
        <v>136</v>
      </c>
      <c r="H39" s="183">
        <v>45.881999999999998</v>
      </c>
      <c r="I39" s="197">
        <v>8.1568000000000005</v>
      </c>
    </row>
    <row r="40" spans="1:10" ht="12" customHeight="1">
      <c r="A40" s="129" t="s">
        <v>63</v>
      </c>
      <c r="B40" s="172">
        <v>25</v>
      </c>
      <c r="C40" s="172">
        <v>548</v>
      </c>
      <c r="D40" s="172">
        <v>20</v>
      </c>
      <c r="E40" s="172">
        <v>121</v>
      </c>
      <c r="F40" s="183">
        <v>42.914999999999999</v>
      </c>
      <c r="G40" s="183">
        <v>2.5019999999999998</v>
      </c>
      <c r="H40" s="183">
        <v>138.69800000000001</v>
      </c>
      <c r="I40" s="197">
        <v>3.2319235698473725</v>
      </c>
    </row>
    <row r="41" spans="1:10" ht="15.9" customHeight="1">
      <c r="A41" s="406" t="s">
        <v>196</v>
      </c>
      <c r="B41" s="292"/>
      <c r="C41" s="292"/>
      <c r="D41" s="292"/>
      <c r="E41" s="292"/>
      <c r="F41" s="292"/>
      <c r="G41" s="292"/>
      <c r="H41" s="292"/>
      <c r="I41" s="292"/>
      <c r="J41" s="1"/>
    </row>
    <row r="42" spans="1:10" ht="15.9" customHeight="1">
      <c r="A42" s="406" t="s">
        <v>128</v>
      </c>
      <c r="B42" s="292"/>
      <c r="C42" s="292"/>
      <c r="D42" s="292"/>
      <c r="E42" s="292"/>
      <c r="F42" s="292"/>
      <c r="G42" s="292"/>
      <c r="H42" s="292"/>
      <c r="I42" s="292"/>
      <c r="J42" s="1"/>
    </row>
    <row r="43" spans="1:10" ht="15.9" customHeight="1">
      <c r="A43" s="311" t="s">
        <v>195</v>
      </c>
      <c r="B43" s="372"/>
      <c r="C43" s="372"/>
      <c r="D43" s="372"/>
      <c r="E43" s="372"/>
      <c r="F43" s="372"/>
      <c r="G43" s="372"/>
      <c r="H43" s="372"/>
      <c r="I43" s="372"/>
      <c r="J43" s="1"/>
    </row>
    <row r="44" spans="1:10" ht="15.9" customHeight="1">
      <c r="A44" s="407" t="s">
        <v>129</v>
      </c>
      <c r="B44" s="381"/>
      <c r="C44" s="381"/>
      <c r="D44" s="381"/>
      <c r="E44" s="381"/>
      <c r="F44" s="381"/>
      <c r="G44" s="381"/>
      <c r="H44" s="381"/>
      <c r="I44" s="381"/>
      <c r="J44" s="1"/>
    </row>
    <row r="45" spans="1:10" ht="13.8">
      <c r="A45" s="410"/>
      <c r="B45" s="293"/>
      <c r="C45" s="293"/>
      <c r="D45" s="293"/>
      <c r="E45" s="293"/>
      <c r="F45" s="293"/>
      <c r="G45" s="293"/>
      <c r="H45" s="293"/>
      <c r="I45" s="293"/>
    </row>
    <row r="46" spans="1:10" ht="13.8">
      <c r="A46" s="407"/>
      <c r="B46" s="293"/>
      <c r="C46" s="293"/>
      <c r="D46" s="293"/>
      <c r="E46" s="293"/>
      <c r="F46" s="293"/>
      <c r="G46" s="293"/>
      <c r="H46" s="293"/>
      <c r="I46" s="293"/>
    </row>
  </sheetData>
  <mergeCells count="20">
    <mergeCell ref="A44:I44"/>
    <mergeCell ref="A45:I45"/>
    <mergeCell ref="A46:I46"/>
    <mergeCell ref="B6:E6"/>
    <mergeCell ref="A41:I41"/>
    <mergeCell ref="A42:I42"/>
    <mergeCell ref="A43:I43"/>
    <mergeCell ref="H3:H5"/>
    <mergeCell ref="F4:F5"/>
    <mergeCell ref="G4:G5"/>
    <mergeCell ref="F6:H6"/>
    <mergeCell ref="A1:I1"/>
    <mergeCell ref="A2:I2"/>
    <mergeCell ref="A3:A6"/>
    <mergeCell ref="B3:B5"/>
    <mergeCell ref="C3:E3"/>
    <mergeCell ref="F3:G3"/>
    <mergeCell ref="I3:I6"/>
    <mergeCell ref="C4:C5"/>
    <mergeCell ref="D4:E4"/>
  </mergeCells>
  <pageMargins left="0.78740157480314965" right="0.78740157480314965" top="0.78740157480314965" bottom="0.78740157480314965" header="0.51181102362204722" footer="0.51181102362204722"/>
  <pageSetup paperSize="9" scale="97" orientation="portrait" horizontalDpi="1200" verticalDpi="12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workbookViewId="0">
      <selection activeCell="G36" sqref="G36"/>
    </sheetView>
  </sheetViews>
  <sheetFormatPr defaultColWidth="9" defaultRowHeight="12"/>
  <cols>
    <col min="1" max="1" width="18.8984375" style="1" customWidth="1"/>
    <col min="2" max="9" width="7.3984375" style="1" customWidth="1"/>
    <col min="10" max="10" width="12.59765625" style="1" customWidth="1"/>
    <col min="11" max="16384" width="9" style="1"/>
  </cols>
  <sheetData>
    <row r="1" spans="1:9" ht="26.25" customHeight="1">
      <c r="A1" s="291" t="s">
        <v>438</v>
      </c>
      <c r="B1" s="408"/>
      <c r="C1" s="408"/>
      <c r="D1" s="408"/>
      <c r="E1" s="408"/>
      <c r="F1" s="408"/>
      <c r="G1" s="408"/>
      <c r="H1" s="408"/>
      <c r="I1" s="408"/>
    </row>
    <row r="2" spans="1:9" ht="14.4" customHeight="1">
      <c r="A2" s="398" t="s">
        <v>550</v>
      </c>
      <c r="B2" s="409"/>
      <c r="C2" s="409"/>
      <c r="D2" s="409"/>
      <c r="E2" s="409"/>
      <c r="F2" s="409"/>
      <c r="G2" s="409"/>
      <c r="H2" s="409"/>
      <c r="I2" s="409"/>
    </row>
    <row r="3" spans="1:9" ht="75.75" customHeight="1">
      <c r="A3" s="327" t="s">
        <v>407</v>
      </c>
      <c r="B3" s="314" t="s">
        <v>408</v>
      </c>
      <c r="C3" s="385" t="s">
        <v>409</v>
      </c>
      <c r="D3" s="385"/>
      <c r="E3" s="385"/>
      <c r="F3" s="303" t="s">
        <v>410</v>
      </c>
      <c r="G3" s="303"/>
      <c r="H3" s="403" t="s">
        <v>411</v>
      </c>
      <c r="I3" s="317" t="s">
        <v>412</v>
      </c>
    </row>
    <row r="4" spans="1:9" ht="15" customHeight="1">
      <c r="A4" s="400"/>
      <c r="B4" s="315"/>
      <c r="C4" s="314" t="s">
        <v>413</v>
      </c>
      <c r="D4" s="385" t="s">
        <v>414</v>
      </c>
      <c r="E4" s="385"/>
      <c r="F4" s="314" t="s">
        <v>413</v>
      </c>
      <c r="G4" s="314" t="s">
        <v>415</v>
      </c>
      <c r="H4" s="315"/>
      <c r="I4" s="402"/>
    </row>
    <row r="5" spans="1:9" ht="101.25" customHeight="1">
      <c r="A5" s="400"/>
      <c r="B5" s="316"/>
      <c r="C5" s="401"/>
      <c r="D5" s="7" t="s">
        <v>416</v>
      </c>
      <c r="E5" s="166" t="s">
        <v>417</v>
      </c>
      <c r="F5" s="316"/>
      <c r="G5" s="316"/>
      <c r="H5" s="316"/>
      <c r="I5" s="402"/>
    </row>
    <row r="6" spans="1:9" ht="12" customHeight="1">
      <c r="A6" s="377"/>
      <c r="B6" s="385" t="s">
        <v>418</v>
      </c>
      <c r="C6" s="385"/>
      <c r="D6" s="385"/>
      <c r="E6" s="385"/>
      <c r="F6" s="404" t="s">
        <v>419</v>
      </c>
      <c r="G6" s="405"/>
      <c r="H6" s="308"/>
      <c r="I6" s="319"/>
    </row>
    <row r="7" spans="1:9" ht="16.5" customHeight="1">
      <c r="A7" s="167" t="s">
        <v>420</v>
      </c>
      <c r="B7" s="168" t="s">
        <v>439</v>
      </c>
      <c r="C7" s="168">
        <v>4857</v>
      </c>
      <c r="D7" s="168">
        <v>668</v>
      </c>
      <c r="E7" s="168" t="s">
        <v>136</v>
      </c>
      <c r="F7" s="173">
        <v>196.36199999999999</v>
      </c>
      <c r="G7" s="173">
        <v>28.82</v>
      </c>
      <c r="H7" s="173">
        <v>1184.114</v>
      </c>
      <c r="I7" s="170">
        <v>6.0302604373554969</v>
      </c>
    </row>
    <row r="8" spans="1:9" ht="12" customHeight="1">
      <c r="A8" s="171" t="s">
        <v>433</v>
      </c>
      <c r="B8" s="168"/>
      <c r="C8" s="168"/>
      <c r="D8" s="168"/>
      <c r="E8" s="168"/>
      <c r="F8" s="173"/>
      <c r="G8" s="173"/>
      <c r="H8" s="173"/>
      <c r="I8" s="170"/>
    </row>
    <row r="9" spans="1:9" ht="12" customHeight="1">
      <c r="A9" s="129" t="s">
        <v>32</v>
      </c>
      <c r="B9" s="172">
        <v>1</v>
      </c>
      <c r="C9" s="172">
        <v>32</v>
      </c>
      <c r="D9" s="172">
        <v>32</v>
      </c>
      <c r="E9" s="168" t="s">
        <v>136</v>
      </c>
      <c r="F9" s="183">
        <v>1.9850000000000001</v>
      </c>
      <c r="G9" s="183">
        <v>1.9850000000000001</v>
      </c>
      <c r="H9" s="183">
        <v>5.7649999999999997</v>
      </c>
      <c r="I9" s="177">
        <v>2.9042821158690177</v>
      </c>
    </row>
    <row r="10" spans="1:9" ht="12" customHeight="1">
      <c r="A10" s="129" t="s">
        <v>33</v>
      </c>
      <c r="B10" s="172">
        <v>17</v>
      </c>
      <c r="C10" s="172">
        <v>560</v>
      </c>
      <c r="D10" s="172">
        <v>12</v>
      </c>
      <c r="E10" s="168" t="s">
        <v>136</v>
      </c>
      <c r="F10" s="183">
        <v>24.492000000000001</v>
      </c>
      <c r="G10" s="183">
        <v>0.20599999999999999</v>
      </c>
      <c r="H10" s="183">
        <v>116.277</v>
      </c>
      <c r="I10" s="177">
        <v>4.7475502204801572</v>
      </c>
    </row>
    <row r="11" spans="1:9" ht="24" customHeight="1">
      <c r="A11" s="130" t="s">
        <v>68</v>
      </c>
      <c r="B11" s="172">
        <v>1</v>
      </c>
      <c r="C11" s="172">
        <v>10</v>
      </c>
      <c r="D11" s="172" t="s">
        <v>136</v>
      </c>
      <c r="E11" s="168" t="s">
        <v>136</v>
      </c>
      <c r="F11" s="183">
        <v>0.44800000000000001</v>
      </c>
      <c r="G11" s="183">
        <v>3.4000000000000002E-2</v>
      </c>
      <c r="H11" s="183">
        <v>1.1619999999999999</v>
      </c>
      <c r="I11" s="177">
        <v>2.59375</v>
      </c>
    </row>
    <row r="12" spans="1:9" ht="12" customHeight="1">
      <c r="A12" s="129" t="s">
        <v>120</v>
      </c>
      <c r="B12" s="172">
        <v>8</v>
      </c>
      <c r="C12" s="172">
        <v>292</v>
      </c>
      <c r="D12" s="172">
        <v>31</v>
      </c>
      <c r="E12" s="168" t="s">
        <v>136</v>
      </c>
      <c r="F12" s="183">
        <v>11.117000000000001</v>
      </c>
      <c r="G12" s="183">
        <v>0.80900000000000005</v>
      </c>
      <c r="H12" s="183">
        <v>63.155000000000001</v>
      </c>
      <c r="I12" s="177">
        <v>5.6809391022757936</v>
      </c>
    </row>
    <row r="13" spans="1:9" ht="12" customHeight="1">
      <c r="A13" s="129" t="s">
        <v>35</v>
      </c>
      <c r="B13" s="172">
        <v>19</v>
      </c>
      <c r="C13" s="172">
        <v>799</v>
      </c>
      <c r="D13" s="172" t="s">
        <v>136</v>
      </c>
      <c r="E13" s="168" t="s">
        <v>136</v>
      </c>
      <c r="F13" s="183">
        <v>36.072000000000003</v>
      </c>
      <c r="G13" s="183">
        <v>6.0000000000000001E-3</v>
      </c>
      <c r="H13" s="183">
        <v>216.22800000000001</v>
      </c>
      <c r="I13" s="177">
        <v>5.9943446440452428</v>
      </c>
    </row>
    <row r="14" spans="1:9" ht="12" customHeight="1">
      <c r="A14" s="129" t="s">
        <v>36</v>
      </c>
      <c r="B14" s="172">
        <v>1</v>
      </c>
      <c r="C14" s="172">
        <v>38</v>
      </c>
      <c r="D14" s="172" t="s">
        <v>136</v>
      </c>
      <c r="E14" s="168" t="s">
        <v>136</v>
      </c>
      <c r="F14" s="183">
        <v>1.494</v>
      </c>
      <c r="G14" s="183">
        <v>0.108</v>
      </c>
      <c r="H14" s="183">
        <v>9.8219999999999992</v>
      </c>
      <c r="I14" s="177">
        <v>6.5742971887550201</v>
      </c>
    </row>
    <row r="15" spans="1:9" ht="12" customHeight="1">
      <c r="A15" s="129" t="s">
        <v>37</v>
      </c>
      <c r="B15" s="172">
        <v>2</v>
      </c>
      <c r="C15" s="172">
        <v>38</v>
      </c>
      <c r="D15" s="172" t="s">
        <v>136</v>
      </c>
      <c r="E15" s="168" t="s">
        <v>136</v>
      </c>
      <c r="F15" s="183">
        <v>1.087</v>
      </c>
      <c r="G15" s="183">
        <v>3.1E-2</v>
      </c>
      <c r="H15" s="183">
        <v>9.1660000000000004</v>
      </c>
      <c r="I15" s="177">
        <v>8.4323827046918129</v>
      </c>
    </row>
    <row r="16" spans="1:9" ht="12" customHeight="1">
      <c r="A16" s="129" t="s">
        <v>326</v>
      </c>
      <c r="B16" s="172">
        <v>1</v>
      </c>
      <c r="C16" s="172">
        <v>8</v>
      </c>
      <c r="D16" s="172">
        <v>8</v>
      </c>
      <c r="E16" s="168"/>
      <c r="F16" s="183">
        <v>0.41799999999999998</v>
      </c>
      <c r="G16" s="183">
        <v>0.41799999999999998</v>
      </c>
      <c r="H16" s="183">
        <v>1.637</v>
      </c>
      <c r="I16" s="177">
        <v>3.9162679425837319</v>
      </c>
    </row>
    <row r="17" spans="1:9" ht="12" customHeight="1">
      <c r="A17" s="129" t="s">
        <v>40</v>
      </c>
      <c r="B17" s="172">
        <v>2</v>
      </c>
      <c r="C17" s="172">
        <v>66</v>
      </c>
      <c r="D17" s="172" t="s">
        <v>136</v>
      </c>
      <c r="E17" s="168" t="s">
        <v>136</v>
      </c>
      <c r="F17" s="183">
        <v>1.4430000000000001</v>
      </c>
      <c r="G17" s="183" t="s">
        <v>136</v>
      </c>
      <c r="H17" s="183">
        <v>11.955</v>
      </c>
      <c r="I17" s="177">
        <v>8.2848232848232843</v>
      </c>
    </row>
    <row r="18" spans="1:9" ht="12" customHeight="1">
      <c r="A18" s="129" t="s">
        <v>41</v>
      </c>
      <c r="B18" s="172">
        <v>14</v>
      </c>
      <c r="C18" s="172">
        <v>464</v>
      </c>
      <c r="D18" s="172" t="s">
        <v>136</v>
      </c>
      <c r="E18" s="168" t="s">
        <v>136</v>
      </c>
      <c r="F18" s="183">
        <v>26.337</v>
      </c>
      <c r="G18" s="183">
        <v>0.20599999999999999</v>
      </c>
      <c r="H18" s="183">
        <v>105.666</v>
      </c>
      <c r="I18" s="177">
        <v>4.0120742681398793</v>
      </c>
    </row>
    <row r="19" spans="1:9" ht="12" customHeight="1">
      <c r="A19" s="129" t="s">
        <v>42</v>
      </c>
      <c r="B19" s="172">
        <v>11</v>
      </c>
      <c r="C19" s="172">
        <v>381</v>
      </c>
      <c r="D19" s="172">
        <v>20</v>
      </c>
      <c r="E19" s="168" t="s">
        <v>136</v>
      </c>
      <c r="F19" s="183">
        <v>11.667</v>
      </c>
      <c r="G19" s="183">
        <v>0.92600000000000005</v>
      </c>
      <c r="H19" s="183">
        <v>99.18</v>
      </c>
      <c r="I19" s="177">
        <v>8.5008999742864493</v>
      </c>
    </row>
    <row r="20" spans="1:9" ht="12" customHeight="1">
      <c r="A20" s="129" t="s">
        <v>43</v>
      </c>
      <c r="B20" s="172">
        <v>1</v>
      </c>
      <c r="C20" s="172">
        <v>26</v>
      </c>
      <c r="D20" s="172" t="s">
        <v>136</v>
      </c>
      <c r="E20" s="168" t="s">
        <v>136</v>
      </c>
      <c r="F20" s="183">
        <v>2.1280000000000001</v>
      </c>
      <c r="G20" s="183" t="s">
        <v>136</v>
      </c>
      <c r="H20" s="183">
        <v>10.935</v>
      </c>
      <c r="I20" s="177">
        <v>5.1386278195488719</v>
      </c>
    </row>
    <row r="21" spans="1:9" ht="12" customHeight="1">
      <c r="A21" s="129" t="s">
        <v>44</v>
      </c>
      <c r="B21" s="172">
        <v>10</v>
      </c>
      <c r="C21" s="172">
        <v>80</v>
      </c>
      <c r="D21" s="172">
        <v>18</v>
      </c>
      <c r="E21" s="168" t="s">
        <v>136</v>
      </c>
      <c r="F21" s="183">
        <v>2.0830000000000002</v>
      </c>
      <c r="G21" s="183">
        <v>0.24399999999999999</v>
      </c>
      <c r="H21" s="183">
        <v>20.834</v>
      </c>
      <c r="I21" s="177">
        <v>10.00192030724916</v>
      </c>
    </row>
    <row r="22" spans="1:9" ht="12" customHeight="1">
      <c r="A22" s="129" t="s">
        <v>45</v>
      </c>
      <c r="B22" s="172">
        <v>1</v>
      </c>
      <c r="C22" s="172">
        <v>30</v>
      </c>
      <c r="D22" s="172" t="s">
        <v>136</v>
      </c>
      <c r="E22" s="168" t="s">
        <v>136</v>
      </c>
      <c r="F22" s="183">
        <v>0.56699999999999995</v>
      </c>
      <c r="G22" s="183" t="s">
        <v>136</v>
      </c>
      <c r="H22" s="183">
        <v>6.7350000000000003</v>
      </c>
      <c r="I22" s="177">
        <v>11.878306878306878</v>
      </c>
    </row>
    <row r="23" spans="1:9" ht="12" customHeight="1">
      <c r="A23" s="129" t="s">
        <v>46</v>
      </c>
      <c r="B23" s="172">
        <v>8</v>
      </c>
      <c r="C23" s="172">
        <v>162</v>
      </c>
      <c r="D23" s="172" t="s">
        <v>136</v>
      </c>
      <c r="E23" s="168" t="s">
        <v>136</v>
      </c>
      <c r="F23" s="183">
        <v>11.884</v>
      </c>
      <c r="G23" s="183">
        <v>4.0000000000000001E-3</v>
      </c>
      <c r="H23" s="183">
        <v>43.146999999999998</v>
      </c>
      <c r="I23" s="177">
        <v>3.6306799057556378</v>
      </c>
    </row>
    <row r="24" spans="1:9" ht="12" customHeight="1">
      <c r="A24" s="129" t="s">
        <v>47</v>
      </c>
      <c r="B24" s="172">
        <v>1</v>
      </c>
      <c r="C24" s="172">
        <v>25</v>
      </c>
      <c r="D24" s="172" t="s">
        <v>136</v>
      </c>
      <c r="E24" s="168" t="s">
        <v>136</v>
      </c>
      <c r="F24" s="183">
        <v>0.90600000000000003</v>
      </c>
      <c r="G24" s="183">
        <v>1E-3</v>
      </c>
      <c r="H24" s="183">
        <v>6.3579999999999997</v>
      </c>
      <c r="I24" s="177">
        <v>7.0176600441501105</v>
      </c>
    </row>
    <row r="25" spans="1:9" ht="12" customHeight="1">
      <c r="A25" s="129" t="s">
        <v>48</v>
      </c>
      <c r="B25" s="172">
        <v>12</v>
      </c>
      <c r="C25" s="172">
        <v>229</v>
      </c>
      <c r="D25" s="172">
        <v>229</v>
      </c>
      <c r="E25" s="168" t="s">
        <v>136</v>
      </c>
      <c r="F25" s="183">
        <v>8.8859999999999992</v>
      </c>
      <c r="G25" s="183">
        <v>8.8859999999999992</v>
      </c>
      <c r="H25" s="183">
        <v>41.210999999999999</v>
      </c>
      <c r="I25" s="177">
        <v>4.6377447670492913</v>
      </c>
    </row>
    <row r="26" spans="1:9" ht="12" customHeight="1">
      <c r="A26" s="129" t="s">
        <v>49</v>
      </c>
      <c r="B26" s="172">
        <v>1</v>
      </c>
      <c r="C26" s="172">
        <v>37</v>
      </c>
      <c r="D26" s="172" t="s">
        <v>136</v>
      </c>
      <c r="E26" s="168" t="s">
        <v>136</v>
      </c>
      <c r="F26" s="183">
        <v>1.9079999999999999</v>
      </c>
      <c r="G26" s="183">
        <v>7.0000000000000001E-3</v>
      </c>
      <c r="H26" s="183">
        <v>8.5440000000000005</v>
      </c>
      <c r="I26" s="177">
        <v>4.4779874213836477</v>
      </c>
    </row>
    <row r="27" spans="1:9" ht="12" customHeight="1">
      <c r="A27" s="129" t="s">
        <v>50</v>
      </c>
      <c r="B27" s="172">
        <v>3</v>
      </c>
      <c r="C27" s="172">
        <v>80</v>
      </c>
      <c r="D27" s="172" t="s">
        <v>136</v>
      </c>
      <c r="E27" s="168" t="s">
        <v>136</v>
      </c>
      <c r="F27" s="183">
        <v>3.0219999999999998</v>
      </c>
      <c r="G27" s="183">
        <v>2E-3</v>
      </c>
      <c r="H27" s="183">
        <v>17.126000000000001</v>
      </c>
      <c r="I27" s="177">
        <v>5.6671078755790871</v>
      </c>
    </row>
    <row r="28" spans="1:9" ht="12" customHeight="1">
      <c r="A28" s="129" t="s">
        <v>51</v>
      </c>
      <c r="B28" s="172">
        <v>1</v>
      </c>
      <c r="C28" s="172">
        <v>17</v>
      </c>
      <c r="D28" s="172">
        <v>3</v>
      </c>
      <c r="E28" s="168" t="s">
        <v>136</v>
      </c>
      <c r="F28" s="183">
        <v>0.70799999999999996</v>
      </c>
      <c r="G28" s="183">
        <v>7.0999999999999994E-2</v>
      </c>
      <c r="H28" s="183">
        <v>2.8290000000000002</v>
      </c>
      <c r="I28" s="177">
        <v>3.9957627118644066</v>
      </c>
    </row>
    <row r="29" spans="1:9" ht="12" customHeight="1">
      <c r="A29" s="129" t="s">
        <v>53</v>
      </c>
      <c r="B29" s="172">
        <v>3</v>
      </c>
      <c r="C29" s="172">
        <v>70</v>
      </c>
      <c r="D29" s="172">
        <v>3</v>
      </c>
      <c r="E29" s="168" t="s">
        <v>136</v>
      </c>
      <c r="F29" s="183">
        <v>5.2690000000000001</v>
      </c>
      <c r="G29" s="183">
        <v>0.13500000000000001</v>
      </c>
      <c r="H29" s="183">
        <v>10.635999999999999</v>
      </c>
      <c r="I29" s="177">
        <v>2.0185993547162648</v>
      </c>
    </row>
    <row r="30" spans="1:9" ht="12" customHeight="1">
      <c r="A30" s="129" t="s">
        <v>54</v>
      </c>
      <c r="B30" s="172">
        <v>3</v>
      </c>
      <c r="C30" s="172">
        <v>98</v>
      </c>
      <c r="D30" s="172" t="s">
        <v>136</v>
      </c>
      <c r="E30" s="168" t="s">
        <v>136</v>
      </c>
      <c r="F30" s="183">
        <v>4.5979999999999999</v>
      </c>
      <c r="G30" s="183" t="s">
        <v>136</v>
      </c>
      <c r="H30" s="183">
        <v>26.503</v>
      </c>
      <c r="I30" s="177">
        <v>5.7640278381905174</v>
      </c>
    </row>
    <row r="31" spans="1:9" ht="12" customHeight="1">
      <c r="A31" s="129" t="s">
        <v>55</v>
      </c>
      <c r="B31" s="172">
        <v>6</v>
      </c>
      <c r="C31" s="172">
        <v>111</v>
      </c>
      <c r="D31" s="172">
        <v>17</v>
      </c>
      <c r="E31" s="168" t="s">
        <v>136</v>
      </c>
      <c r="F31" s="183">
        <v>5.88</v>
      </c>
      <c r="G31" s="183">
        <v>2.1880000000000002</v>
      </c>
      <c r="H31" s="183">
        <v>20.6</v>
      </c>
      <c r="I31" s="177">
        <v>3.5034013605442178</v>
      </c>
    </row>
    <row r="32" spans="1:9" ht="12" customHeight="1">
      <c r="A32" s="129" t="s">
        <v>56</v>
      </c>
      <c r="B32" s="172">
        <v>12</v>
      </c>
      <c r="C32" s="172">
        <v>293</v>
      </c>
      <c r="D32" s="172">
        <v>293</v>
      </c>
      <c r="E32" s="168" t="s">
        <v>136</v>
      </c>
      <c r="F32" s="183">
        <v>12.563000000000001</v>
      </c>
      <c r="G32" s="183">
        <v>12.535</v>
      </c>
      <c r="H32" s="183">
        <v>47.709000000000003</v>
      </c>
      <c r="I32" s="177">
        <v>3.7975801958131021</v>
      </c>
    </row>
    <row r="33" spans="1:9" ht="12" customHeight="1">
      <c r="A33" s="129" t="s">
        <v>58</v>
      </c>
      <c r="B33" s="172">
        <v>2</v>
      </c>
      <c r="C33" s="172">
        <v>67</v>
      </c>
      <c r="D33" s="172" t="s">
        <v>136</v>
      </c>
      <c r="E33" s="168" t="s">
        <v>136</v>
      </c>
      <c r="F33" s="183">
        <v>0.72199999999999998</v>
      </c>
      <c r="G33" s="183" t="s">
        <v>136</v>
      </c>
      <c r="H33" s="183">
        <v>19.754999999999999</v>
      </c>
      <c r="I33" s="177">
        <v>27.361495844875346</v>
      </c>
    </row>
    <row r="34" spans="1:9" ht="12" customHeight="1">
      <c r="A34" s="129" t="s">
        <v>59</v>
      </c>
      <c r="B34" s="172">
        <v>16</v>
      </c>
      <c r="C34" s="172">
        <v>665</v>
      </c>
      <c r="D34" s="172" t="s">
        <v>136</v>
      </c>
      <c r="E34" s="168" t="s">
        <v>136</v>
      </c>
      <c r="F34" s="183">
        <v>10.516</v>
      </c>
      <c r="G34" s="183">
        <v>2E-3</v>
      </c>
      <c r="H34" s="183">
        <v>222.494</v>
      </c>
      <c r="I34" s="177">
        <v>21.157664511220997</v>
      </c>
    </row>
    <row r="35" spans="1:9" ht="12" customHeight="1">
      <c r="A35" s="129" t="s">
        <v>60</v>
      </c>
      <c r="B35" s="172">
        <v>2</v>
      </c>
      <c r="C35" s="172">
        <v>60</v>
      </c>
      <c r="D35" s="172" t="s">
        <v>136</v>
      </c>
      <c r="E35" s="168" t="s">
        <v>136</v>
      </c>
      <c r="F35" s="183">
        <v>1.31</v>
      </c>
      <c r="G35" s="183" t="s">
        <v>136</v>
      </c>
      <c r="H35" s="183">
        <v>12.244999999999999</v>
      </c>
      <c r="I35" s="177">
        <v>9.3473282442748094</v>
      </c>
    </row>
    <row r="36" spans="1:9" ht="12" customHeight="1">
      <c r="A36" s="190" t="s">
        <v>63</v>
      </c>
      <c r="B36" s="172">
        <v>4</v>
      </c>
      <c r="C36" s="172">
        <v>109</v>
      </c>
      <c r="D36" s="172">
        <v>2</v>
      </c>
      <c r="E36" s="172" t="s">
        <v>136</v>
      </c>
      <c r="F36" s="183">
        <v>6.843</v>
      </c>
      <c r="G36" s="183">
        <v>1.6E-2</v>
      </c>
      <c r="H36" s="198">
        <v>26.431000000000001</v>
      </c>
      <c r="I36" s="177">
        <v>3.8624872132105801</v>
      </c>
    </row>
    <row r="37" spans="1:9" ht="15.9" customHeight="1">
      <c r="A37" s="406" t="s">
        <v>196</v>
      </c>
      <c r="B37" s="292"/>
      <c r="C37" s="292"/>
      <c r="D37" s="292"/>
      <c r="E37" s="292"/>
      <c r="F37" s="292"/>
      <c r="G37" s="292"/>
      <c r="H37" s="292"/>
      <c r="I37" s="292"/>
    </row>
    <row r="38" spans="1:9" ht="15.9" customHeight="1">
      <c r="A38" s="406" t="s">
        <v>128</v>
      </c>
      <c r="B38" s="292"/>
      <c r="C38" s="292"/>
      <c r="D38" s="292"/>
      <c r="E38" s="292"/>
      <c r="F38" s="292"/>
      <c r="G38" s="292"/>
      <c r="H38" s="292"/>
      <c r="I38" s="292"/>
    </row>
    <row r="39" spans="1:9" ht="15.9" customHeight="1">
      <c r="A39" s="311" t="s">
        <v>195</v>
      </c>
      <c r="B39" s="372"/>
      <c r="C39" s="372"/>
      <c r="D39" s="372"/>
      <c r="E39" s="372"/>
      <c r="F39" s="372"/>
      <c r="G39" s="372"/>
      <c r="H39" s="372"/>
      <c r="I39" s="372"/>
    </row>
    <row r="40" spans="1:9" ht="15.9" customHeight="1">
      <c r="A40" s="407" t="s">
        <v>129</v>
      </c>
      <c r="B40" s="381"/>
      <c r="C40" s="381"/>
      <c r="D40" s="381"/>
      <c r="E40" s="381"/>
      <c r="F40" s="381"/>
      <c r="G40" s="381"/>
      <c r="H40" s="381"/>
      <c r="I40" s="381"/>
    </row>
    <row r="41" spans="1:9">
      <c r="A41" s="410"/>
      <c r="B41" s="410"/>
      <c r="C41" s="410"/>
      <c r="D41" s="410"/>
      <c r="E41" s="410"/>
      <c r="F41" s="410"/>
      <c r="G41" s="410"/>
      <c r="H41" s="410"/>
      <c r="I41" s="410"/>
    </row>
    <row r="42" spans="1:9">
      <c r="A42" s="407"/>
      <c r="B42" s="407"/>
      <c r="C42" s="407"/>
      <c r="D42" s="407"/>
      <c r="E42" s="407"/>
      <c r="F42" s="407"/>
      <c r="G42" s="407"/>
      <c r="H42" s="407"/>
      <c r="I42" s="407"/>
    </row>
  </sheetData>
  <mergeCells count="20">
    <mergeCell ref="A40:I40"/>
    <mergeCell ref="A41:I41"/>
    <mergeCell ref="A42:I42"/>
    <mergeCell ref="B6:E6"/>
    <mergeCell ref="A37:I37"/>
    <mergeCell ref="A38:I38"/>
    <mergeCell ref="A39:I39"/>
    <mergeCell ref="H3:H5"/>
    <mergeCell ref="F4:F5"/>
    <mergeCell ref="G4:G5"/>
    <mergeCell ref="F6:H6"/>
    <mergeCell ref="A1:I1"/>
    <mergeCell ref="A2:I2"/>
    <mergeCell ref="A3:A6"/>
    <mergeCell ref="B3:B5"/>
    <mergeCell ref="C3:E3"/>
    <mergeCell ref="F3:G3"/>
    <mergeCell ref="I3:I6"/>
    <mergeCell ref="C4:C5"/>
    <mergeCell ref="D4:E4"/>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4"/>
  <sheetViews>
    <sheetView zoomScaleNormal="100" workbookViewId="0">
      <selection activeCell="A2" sqref="A2:I2"/>
    </sheetView>
  </sheetViews>
  <sheetFormatPr defaultColWidth="9" defaultRowHeight="12"/>
  <cols>
    <col min="1" max="1" width="19.59765625" style="1" customWidth="1"/>
    <col min="2" max="7" width="7.3984375" style="1" customWidth="1"/>
    <col min="8" max="8" width="8.3984375" style="1" customWidth="1"/>
    <col min="9" max="9" width="7.3984375" style="1" customWidth="1"/>
    <col min="10" max="16384" width="9" style="1"/>
  </cols>
  <sheetData>
    <row r="1" spans="1:9" ht="26.25" customHeight="1">
      <c r="A1" s="291" t="s">
        <v>440</v>
      </c>
      <c r="B1" s="408"/>
      <c r="C1" s="408"/>
      <c r="D1" s="408"/>
      <c r="E1" s="408"/>
      <c r="F1" s="408"/>
      <c r="G1" s="408"/>
      <c r="H1" s="408"/>
      <c r="I1" s="408"/>
    </row>
    <row r="2" spans="1:9" ht="17.399999999999999" customHeight="1">
      <c r="A2" s="398" t="s">
        <v>551</v>
      </c>
      <c r="B2" s="409"/>
      <c r="C2" s="409"/>
      <c r="D2" s="409"/>
      <c r="E2" s="409"/>
      <c r="F2" s="409"/>
      <c r="G2" s="409"/>
      <c r="H2" s="409"/>
      <c r="I2" s="409"/>
    </row>
    <row r="3" spans="1:9" ht="75.75" customHeight="1">
      <c r="A3" s="327" t="s">
        <v>407</v>
      </c>
      <c r="B3" s="314" t="s">
        <v>408</v>
      </c>
      <c r="C3" s="385" t="s">
        <v>409</v>
      </c>
      <c r="D3" s="385"/>
      <c r="E3" s="385"/>
      <c r="F3" s="303" t="s">
        <v>410</v>
      </c>
      <c r="G3" s="303"/>
      <c r="H3" s="403" t="s">
        <v>411</v>
      </c>
      <c r="I3" s="317" t="s">
        <v>412</v>
      </c>
    </row>
    <row r="4" spans="1:9" ht="15" customHeight="1">
      <c r="A4" s="400"/>
      <c r="B4" s="315"/>
      <c r="C4" s="314" t="s">
        <v>413</v>
      </c>
      <c r="D4" s="385" t="s">
        <v>414</v>
      </c>
      <c r="E4" s="385"/>
      <c r="F4" s="314" t="s">
        <v>413</v>
      </c>
      <c r="G4" s="314" t="s">
        <v>415</v>
      </c>
      <c r="H4" s="315"/>
      <c r="I4" s="402"/>
    </row>
    <row r="5" spans="1:9" ht="101.25" customHeight="1">
      <c r="A5" s="400"/>
      <c r="B5" s="316"/>
      <c r="C5" s="401"/>
      <c r="D5" s="7" t="s">
        <v>416</v>
      </c>
      <c r="E5" s="166" t="s">
        <v>417</v>
      </c>
      <c r="F5" s="316"/>
      <c r="G5" s="316"/>
      <c r="H5" s="316"/>
      <c r="I5" s="402"/>
    </row>
    <row r="6" spans="1:9" ht="12" customHeight="1">
      <c r="A6" s="377"/>
      <c r="B6" s="385" t="s">
        <v>418</v>
      </c>
      <c r="C6" s="385"/>
      <c r="D6" s="385"/>
      <c r="E6" s="385"/>
      <c r="F6" s="404" t="s">
        <v>419</v>
      </c>
      <c r="G6" s="405"/>
      <c r="H6" s="308"/>
      <c r="I6" s="319"/>
    </row>
    <row r="7" spans="1:9" ht="17.25" customHeight="1">
      <c r="A7" s="167" t="s">
        <v>420</v>
      </c>
      <c r="B7" s="168" t="s">
        <v>441</v>
      </c>
      <c r="C7" s="168">
        <v>10289</v>
      </c>
      <c r="D7" s="168">
        <v>1641</v>
      </c>
      <c r="E7" s="168"/>
      <c r="F7" s="199">
        <v>458.49900000000002</v>
      </c>
      <c r="G7" s="173">
        <v>70.468000000000004</v>
      </c>
      <c r="H7" s="173">
        <v>2513.9899999999998</v>
      </c>
      <c r="I7" s="170">
        <v>5.4830872041160399</v>
      </c>
    </row>
    <row r="8" spans="1:9" ht="12" customHeight="1">
      <c r="A8" s="171" t="s">
        <v>433</v>
      </c>
      <c r="B8" s="168"/>
      <c r="C8" s="168"/>
      <c r="D8" s="168"/>
      <c r="E8" s="168"/>
      <c r="F8" s="199"/>
      <c r="G8" s="173"/>
      <c r="H8" s="173"/>
      <c r="I8" s="170"/>
    </row>
    <row r="9" spans="1:9" ht="12" customHeight="1">
      <c r="A9" s="129" t="s">
        <v>32</v>
      </c>
      <c r="B9" s="172">
        <v>3</v>
      </c>
      <c r="C9" s="172">
        <v>93</v>
      </c>
      <c r="D9" s="172">
        <v>93</v>
      </c>
      <c r="E9" s="168" t="s">
        <v>136</v>
      </c>
      <c r="F9" s="183">
        <v>5.7759999999999998</v>
      </c>
      <c r="G9" s="183">
        <v>5.7759999999999998</v>
      </c>
      <c r="H9" s="183">
        <v>22.452000000000002</v>
      </c>
      <c r="I9" s="177">
        <v>3.8871191135734073</v>
      </c>
    </row>
    <row r="10" spans="1:9" ht="12" customHeight="1">
      <c r="A10" s="129" t="s">
        <v>33</v>
      </c>
      <c r="B10" s="172">
        <v>35</v>
      </c>
      <c r="C10" s="172">
        <v>1252</v>
      </c>
      <c r="D10" s="172">
        <v>19</v>
      </c>
      <c r="E10" s="168" t="s">
        <v>136</v>
      </c>
      <c r="F10" s="183">
        <v>60.043999999999997</v>
      </c>
      <c r="G10" s="183">
        <v>0.63200000000000001</v>
      </c>
      <c r="H10" s="183">
        <v>275.96199999999999</v>
      </c>
      <c r="I10" s="177">
        <v>4.5959962694024385</v>
      </c>
    </row>
    <row r="11" spans="1:9" ht="24" customHeight="1">
      <c r="A11" s="130" t="s">
        <v>125</v>
      </c>
      <c r="B11" s="172">
        <v>1</v>
      </c>
      <c r="C11" s="172">
        <v>17</v>
      </c>
      <c r="D11" s="168" t="s">
        <v>136</v>
      </c>
      <c r="E11" s="168" t="s">
        <v>136</v>
      </c>
      <c r="F11" s="183">
        <v>1.4259999999999999</v>
      </c>
      <c r="G11" s="183" t="s">
        <v>136</v>
      </c>
      <c r="H11" s="183">
        <v>5.2069999999999999</v>
      </c>
      <c r="I11" s="177">
        <v>3.6514726507713884</v>
      </c>
    </row>
    <row r="12" spans="1:9" ht="12" customHeight="1">
      <c r="A12" s="129" t="s">
        <v>120</v>
      </c>
      <c r="B12" s="172">
        <v>21</v>
      </c>
      <c r="C12" s="172">
        <v>560</v>
      </c>
      <c r="D12" s="172">
        <v>46</v>
      </c>
      <c r="E12" s="168" t="s">
        <v>136</v>
      </c>
      <c r="F12" s="183">
        <v>26.684000000000001</v>
      </c>
      <c r="G12" s="183">
        <v>2.9809999999999999</v>
      </c>
      <c r="H12" s="183">
        <v>120.985</v>
      </c>
      <c r="I12" s="177">
        <v>4.5339904062359464</v>
      </c>
    </row>
    <row r="13" spans="1:9" ht="12" customHeight="1">
      <c r="A13" s="129" t="s">
        <v>35</v>
      </c>
      <c r="B13" s="172">
        <v>29</v>
      </c>
      <c r="C13" s="172">
        <v>1300</v>
      </c>
      <c r="D13" s="168" t="s">
        <v>136</v>
      </c>
      <c r="E13" s="168" t="s">
        <v>136</v>
      </c>
      <c r="F13" s="183">
        <v>55.832999999999998</v>
      </c>
      <c r="G13" s="183">
        <v>2.3E-2</v>
      </c>
      <c r="H13" s="183">
        <v>360.15699999999998</v>
      </c>
      <c r="I13" s="177">
        <v>6.4506116454426596</v>
      </c>
    </row>
    <row r="14" spans="1:9" ht="12" customHeight="1">
      <c r="A14" s="129" t="s">
        <v>134</v>
      </c>
      <c r="B14" s="172">
        <v>1</v>
      </c>
      <c r="C14" s="172">
        <v>20</v>
      </c>
      <c r="D14" s="172">
        <v>9</v>
      </c>
      <c r="E14" s="168" t="s">
        <v>136</v>
      </c>
      <c r="F14" s="183">
        <v>1.266</v>
      </c>
      <c r="G14" s="183">
        <v>0.40500000000000003</v>
      </c>
      <c r="H14" s="183">
        <v>4.8879999999999999</v>
      </c>
      <c r="I14" s="177">
        <v>3.8609794628751977</v>
      </c>
    </row>
    <row r="15" spans="1:9" ht="12" customHeight="1">
      <c r="A15" s="129" t="s">
        <v>122</v>
      </c>
      <c r="B15" s="172">
        <v>7</v>
      </c>
      <c r="C15" s="172">
        <v>148</v>
      </c>
      <c r="D15" s="168" t="s">
        <v>136</v>
      </c>
      <c r="E15" s="168" t="s">
        <v>136</v>
      </c>
      <c r="F15" s="183">
        <v>4.3380000000000001</v>
      </c>
      <c r="G15" s="183">
        <v>0.125</v>
      </c>
      <c r="H15" s="183">
        <v>35.543999999999997</v>
      </c>
      <c r="I15" s="177">
        <v>8.1936376210235125</v>
      </c>
    </row>
    <row r="16" spans="1:9" ht="12" customHeight="1">
      <c r="A16" s="129" t="s">
        <v>70</v>
      </c>
      <c r="B16" s="172">
        <v>4</v>
      </c>
      <c r="C16" s="172">
        <v>113</v>
      </c>
      <c r="D16" s="168" t="s">
        <v>136</v>
      </c>
      <c r="E16" s="168" t="s">
        <v>136</v>
      </c>
      <c r="F16" s="183">
        <v>5.3310000000000004</v>
      </c>
      <c r="G16" s="183">
        <v>2E-3</v>
      </c>
      <c r="H16" s="183">
        <v>39.777000000000001</v>
      </c>
      <c r="I16" s="177">
        <v>7.4614518851997751</v>
      </c>
    </row>
    <row r="17" spans="1:9" ht="12" customHeight="1">
      <c r="A17" s="129" t="s">
        <v>71</v>
      </c>
      <c r="B17" s="172">
        <v>3</v>
      </c>
      <c r="C17" s="172">
        <v>58</v>
      </c>
      <c r="D17" s="168" t="s">
        <v>136</v>
      </c>
      <c r="E17" s="168" t="s">
        <v>136</v>
      </c>
      <c r="F17" s="183">
        <v>1.617</v>
      </c>
      <c r="G17" s="183" t="s">
        <v>136</v>
      </c>
      <c r="H17" s="183">
        <v>11.454000000000001</v>
      </c>
      <c r="I17" s="177">
        <v>7.083487940630798</v>
      </c>
    </row>
    <row r="18" spans="1:9" ht="12" customHeight="1">
      <c r="A18" s="129" t="s">
        <v>72</v>
      </c>
      <c r="B18" s="172">
        <v>25</v>
      </c>
      <c r="C18" s="172">
        <v>1092</v>
      </c>
      <c r="D18" s="172">
        <v>15</v>
      </c>
      <c r="E18" s="168" t="s">
        <v>136</v>
      </c>
      <c r="F18" s="183">
        <v>62.75</v>
      </c>
      <c r="G18" s="183">
        <v>0.26700000000000002</v>
      </c>
      <c r="H18" s="183">
        <v>219.65799999999999</v>
      </c>
      <c r="I18" s="177">
        <v>3.5005258964143424</v>
      </c>
    </row>
    <row r="19" spans="1:9" ht="12" customHeight="1">
      <c r="A19" s="129" t="s">
        <v>73</v>
      </c>
      <c r="B19" s="172">
        <v>8</v>
      </c>
      <c r="C19" s="172">
        <v>362</v>
      </c>
      <c r="D19" s="168" t="s">
        <v>136</v>
      </c>
      <c r="E19" s="168" t="s">
        <v>136</v>
      </c>
      <c r="F19" s="183">
        <v>9.8209999999999997</v>
      </c>
      <c r="G19" s="183">
        <v>5.0000000000000001E-3</v>
      </c>
      <c r="H19" s="183">
        <v>94.991</v>
      </c>
      <c r="I19" s="177">
        <v>9.6722329701659717</v>
      </c>
    </row>
    <row r="20" spans="1:9" ht="12" customHeight="1">
      <c r="A20" s="129" t="s">
        <v>74</v>
      </c>
      <c r="B20" s="172">
        <v>2</v>
      </c>
      <c r="C20" s="172">
        <v>53</v>
      </c>
      <c r="D20" s="168" t="s">
        <v>136</v>
      </c>
      <c r="E20" s="168" t="s">
        <v>136</v>
      </c>
      <c r="F20" s="183">
        <v>2.3679999999999999</v>
      </c>
      <c r="G20" s="183" t="s">
        <v>136</v>
      </c>
      <c r="H20" s="183">
        <v>18.204999999999998</v>
      </c>
      <c r="I20" s="177">
        <v>7.6879222972972974</v>
      </c>
    </row>
    <row r="21" spans="1:9" ht="12" customHeight="1">
      <c r="A21" s="129" t="s">
        <v>75</v>
      </c>
      <c r="B21" s="172">
        <v>25</v>
      </c>
      <c r="C21" s="172">
        <v>184</v>
      </c>
      <c r="D21" s="168" t="s">
        <v>136</v>
      </c>
      <c r="E21" s="168" t="s">
        <v>136</v>
      </c>
      <c r="F21" s="183">
        <v>3.5819999999999999</v>
      </c>
      <c r="G21" s="183">
        <v>0.19500000000000001</v>
      </c>
      <c r="H21" s="183">
        <v>38.594999999999999</v>
      </c>
      <c r="I21" s="177">
        <v>10.774706867671691</v>
      </c>
    </row>
    <row r="22" spans="1:9" ht="12" customHeight="1">
      <c r="A22" s="129" t="s">
        <v>76</v>
      </c>
      <c r="B22" s="172">
        <v>1</v>
      </c>
      <c r="C22" s="172">
        <v>50</v>
      </c>
      <c r="D22" s="168" t="s">
        <v>136</v>
      </c>
      <c r="E22" s="168" t="s">
        <v>136</v>
      </c>
      <c r="F22" s="183">
        <v>1.1180000000000001</v>
      </c>
      <c r="G22" s="183">
        <v>3.0000000000000001E-3</v>
      </c>
      <c r="H22" s="183">
        <v>11.686</v>
      </c>
      <c r="I22" s="177">
        <v>10.452593917710196</v>
      </c>
    </row>
    <row r="23" spans="1:9" ht="12" customHeight="1">
      <c r="A23" s="129" t="s">
        <v>77</v>
      </c>
      <c r="B23" s="172">
        <v>18</v>
      </c>
      <c r="C23" s="172">
        <v>478</v>
      </c>
      <c r="D23" s="168" t="s">
        <v>136</v>
      </c>
      <c r="E23" s="168" t="s">
        <v>136</v>
      </c>
      <c r="F23" s="183">
        <v>30.876999999999999</v>
      </c>
      <c r="G23" s="183">
        <v>4.0000000000000001E-3</v>
      </c>
      <c r="H23" s="183">
        <v>134.98099999999999</v>
      </c>
      <c r="I23" s="177">
        <v>4.3715710723192016</v>
      </c>
    </row>
    <row r="24" spans="1:9" ht="12" customHeight="1">
      <c r="A24" s="129" t="s">
        <v>78</v>
      </c>
      <c r="B24" s="172">
        <v>4</v>
      </c>
      <c r="C24" s="172">
        <v>102</v>
      </c>
      <c r="D24" s="168" t="s">
        <v>136</v>
      </c>
      <c r="E24" s="168" t="s">
        <v>136</v>
      </c>
      <c r="F24" s="183">
        <v>3.355</v>
      </c>
      <c r="G24" s="183" t="s">
        <v>136</v>
      </c>
      <c r="H24" s="183">
        <v>32.637</v>
      </c>
      <c r="I24" s="177">
        <v>9.7278688524590162</v>
      </c>
    </row>
    <row r="25" spans="1:9" ht="12" customHeight="1">
      <c r="A25" s="129" t="s">
        <v>79</v>
      </c>
      <c r="B25" s="172">
        <v>23</v>
      </c>
      <c r="C25" s="172">
        <v>614</v>
      </c>
      <c r="D25" s="172">
        <v>614</v>
      </c>
      <c r="E25" s="168" t="s">
        <v>136</v>
      </c>
      <c r="F25" s="183">
        <v>19.733000000000001</v>
      </c>
      <c r="G25" s="183">
        <v>19.100999999999999</v>
      </c>
      <c r="H25" s="183">
        <v>83.391999999999996</v>
      </c>
      <c r="I25" s="177">
        <v>4.2260173313738409</v>
      </c>
    </row>
    <row r="26" spans="1:9" ht="12" customHeight="1">
      <c r="A26" s="129" t="s">
        <v>80</v>
      </c>
      <c r="B26" s="172">
        <v>2</v>
      </c>
      <c r="C26" s="172">
        <v>79</v>
      </c>
      <c r="D26" s="168" t="s">
        <v>136</v>
      </c>
      <c r="E26" s="168" t="s">
        <v>136</v>
      </c>
      <c r="F26" s="183">
        <v>2.8919999999999999</v>
      </c>
      <c r="G26" s="183">
        <v>3.9E-2</v>
      </c>
      <c r="H26" s="183">
        <v>26.030999999999999</v>
      </c>
      <c r="I26" s="177">
        <v>9.0010373443983411</v>
      </c>
    </row>
    <row r="27" spans="1:9" ht="12" customHeight="1">
      <c r="A27" s="129" t="s">
        <v>81</v>
      </c>
      <c r="B27" s="172">
        <v>22</v>
      </c>
      <c r="C27" s="172">
        <v>643</v>
      </c>
      <c r="D27" s="172">
        <v>5</v>
      </c>
      <c r="E27" s="168" t="s">
        <v>136</v>
      </c>
      <c r="F27" s="183">
        <v>25.678999999999998</v>
      </c>
      <c r="G27" s="183">
        <v>2.1000000000000001E-2</v>
      </c>
      <c r="H27" s="183">
        <v>169.44300000000001</v>
      </c>
      <c r="I27" s="177">
        <v>6.5985046146656803</v>
      </c>
    </row>
    <row r="28" spans="1:9" ht="12" customHeight="1">
      <c r="A28" s="129" t="s">
        <v>82</v>
      </c>
      <c r="B28" s="172">
        <v>6</v>
      </c>
      <c r="C28" s="172">
        <v>175</v>
      </c>
      <c r="D28" s="172">
        <v>10</v>
      </c>
      <c r="E28" s="168" t="s">
        <v>136</v>
      </c>
      <c r="F28" s="183">
        <v>6.5490000000000004</v>
      </c>
      <c r="G28" s="183">
        <v>0.47899999999999998</v>
      </c>
      <c r="H28" s="183">
        <v>43.11</v>
      </c>
      <c r="I28" s="177">
        <v>6.5826843792945491</v>
      </c>
    </row>
    <row r="29" spans="1:9" ht="12" customHeight="1">
      <c r="A29" s="129" t="s">
        <v>83</v>
      </c>
      <c r="B29" s="172">
        <v>4</v>
      </c>
      <c r="C29" s="172">
        <v>108</v>
      </c>
      <c r="D29" s="172" t="s">
        <v>136</v>
      </c>
      <c r="E29" s="168" t="s">
        <v>136</v>
      </c>
      <c r="F29" s="183">
        <v>2.0030000000000001</v>
      </c>
      <c r="G29" s="183" t="s">
        <v>136</v>
      </c>
      <c r="H29" s="183">
        <v>30.954999999999998</v>
      </c>
      <c r="I29" s="177">
        <v>15.454318522216674</v>
      </c>
    </row>
    <row r="30" spans="1:9" ht="12" customHeight="1">
      <c r="A30" s="129" t="s">
        <v>84</v>
      </c>
      <c r="B30" s="172">
        <v>8</v>
      </c>
      <c r="C30" s="172">
        <v>150</v>
      </c>
      <c r="D30" s="172">
        <v>6</v>
      </c>
      <c r="E30" s="168" t="s">
        <v>136</v>
      </c>
      <c r="F30" s="183">
        <v>14.552</v>
      </c>
      <c r="G30" s="183">
        <v>0.156</v>
      </c>
      <c r="H30" s="183">
        <v>24.6</v>
      </c>
      <c r="I30" s="177">
        <v>1.6904892798240791</v>
      </c>
    </row>
    <row r="31" spans="1:9" ht="12" customHeight="1">
      <c r="A31" s="129" t="s">
        <v>85</v>
      </c>
      <c r="B31" s="172">
        <v>8</v>
      </c>
      <c r="C31" s="172">
        <v>298</v>
      </c>
      <c r="D31" s="172">
        <v>15</v>
      </c>
      <c r="E31" s="168" t="s">
        <v>136</v>
      </c>
      <c r="F31" s="183">
        <v>16.100000000000001</v>
      </c>
      <c r="G31" s="183">
        <v>7.0000000000000001E-3</v>
      </c>
      <c r="H31" s="183">
        <v>67.927000000000007</v>
      </c>
      <c r="I31" s="177">
        <v>4.2190683229813661</v>
      </c>
    </row>
    <row r="32" spans="1:9" ht="12" customHeight="1">
      <c r="A32" s="129" t="s">
        <v>86</v>
      </c>
      <c r="B32" s="172">
        <v>9</v>
      </c>
      <c r="C32" s="172">
        <v>185</v>
      </c>
      <c r="D32" s="172">
        <v>10</v>
      </c>
      <c r="E32" s="168" t="s">
        <v>136</v>
      </c>
      <c r="F32" s="183">
        <v>14.43</v>
      </c>
      <c r="G32" s="183">
        <v>2.3479999999999999</v>
      </c>
      <c r="H32" s="183">
        <v>45.058</v>
      </c>
      <c r="I32" s="177">
        <v>3.1225225225225226</v>
      </c>
    </row>
    <row r="33" spans="1:9" ht="12" customHeight="1">
      <c r="A33" s="129" t="s">
        <v>87</v>
      </c>
      <c r="B33" s="172">
        <v>21</v>
      </c>
      <c r="C33" s="172">
        <v>686</v>
      </c>
      <c r="D33" s="172">
        <v>686</v>
      </c>
      <c r="E33" s="168" t="s">
        <v>136</v>
      </c>
      <c r="F33" s="183">
        <v>30.096</v>
      </c>
      <c r="G33" s="183">
        <v>30.068999999999999</v>
      </c>
      <c r="H33" s="183">
        <v>129.429</v>
      </c>
      <c r="I33" s="177">
        <v>4.3005382775119614</v>
      </c>
    </row>
    <row r="34" spans="1:9" ht="12" customHeight="1">
      <c r="A34" s="129" t="s">
        <v>88</v>
      </c>
      <c r="B34" s="172">
        <v>2</v>
      </c>
      <c r="C34" s="172">
        <v>35</v>
      </c>
      <c r="D34" s="168" t="s">
        <v>136</v>
      </c>
      <c r="E34" s="168" t="s">
        <v>136</v>
      </c>
      <c r="F34" s="183">
        <v>0.55200000000000005</v>
      </c>
      <c r="G34" s="183" t="s">
        <v>136</v>
      </c>
      <c r="H34" s="183">
        <v>10.512</v>
      </c>
      <c r="I34" s="177">
        <v>19.043478260869566</v>
      </c>
    </row>
    <row r="35" spans="1:9" ht="12" customHeight="1">
      <c r="A35" s="129" t="s">
        <v>89</v>
      </c>
      <c r="B35" s="172">
        <v>11</v>
      </c>
      <c r="C35" s="172">
        <v>439</v>
      </c>
      <c r="D35" s="172">
        <v>24</v>
      </c>
      <c r="E35" s="168" t="s">
        <v>136</v>
      </c>
      <c r="F35" s="183">
        <v>5.3860000000000001</v>
      </c>
      <c r="G35" s="183">
        <v>0.16700000000000001</v>
      </c>
      <c r="H35" s="183">
        <v>160.042</v>
      </c>
      <c r="I35" s="177">
        <v>29.714444857036764</v>
      </c>
    </row>
    <row r="36" spans="1:9" ht="12" customHeight="1">
      <c r="A36" s="129" t="s">
        <v>90</v>
      </c>
      <c r="B36" s="172">
        <v>22</v>
      </c>
      <c r="C36" s="172">
        <v>590</v>
      </c>
      <c r="D36" s="172">
        <v>81</v>
      </c>
      <c r="E36" s="168" t="s">
        <v>136</v>
      </c>
      <c r="F36" s="183">
        <v>8.7560000000000002</v>
      </c>
      <c r="G36" s="183">
        <v>0.98199999999999998</v>
      </c>
      <c r="H36" s="183">
        <v>192.61</v>
      </c>
      <c r="I36" s="177">
        <v>21.997487437185928</v>
      </c>
    </row>
    <row r="37" spans="1:9" ht="12" customHeight="1">
      <c r="A37" s="129" t="s">
        <v>91</v>
      </c>
      <c r="B37" s="172">
        <v>7</v>
      </c>
      <c r="C37" s="172">
        <v>200</v>
      </c>
      <c r="D37" s="168" t="s">
        <v>136</v>
      </c>
      <c r="E37" s="168" t="s">
        <v>136</v>
      </c>
      <c r="F37" s="183">
        <v>5.0359999999999996</v>
      </c>
      <c r="G37" s="183">
        <v>1E-3</v>
      </c>
      <c r="H37" s="183">
        <v>44.091999999999999</v>
      </c>
      <c r="I37" s="177">
        <v>8.7553613979348697</v>
      </c>
    </row>
    <row r="38" spans="1:9" ht="12" customHeight="1">
      <c r="A38" s="129" t="s">
        <v>123</v>
      </c>
      <c r="B38" s="172">
        <v>7</v>
      </c>
      <c r="C38" s="172">
        <v>168</v>
      </c>
      <c r="D38" s="172">
        <v>2</v>
      </c>
      <c r="E38" s="168" t="s">
        <v>136</v>
      </c>
      <c r="F38" s="183">
        <v>10.271000000000001</v>
      </c>
      <c r="G38" s="183">
        <v>7.3999999999999996E-2</v>
      </c>
      <c r="H38" s="183">
        <v>39.215000000000003</v>
      </c>
      <c r="I38" s="177">
        <v>3.8180313504040502</v>
      </c>
    </row>
    <row r="39" spans="1:9" ht="15.9" customHeight="1">
      <c r="A39" s="406" t="s">
        <v>196</v>
      </c>
      <c r="B39" s="292"/>
      <c r="C39" s="292"/>
      <c r="D39" s="292"/>
      <c r="E39" s="292"/>
      <c r="F39" s="292"/>
      <c r="G39" s="292"/>
      <c r="H39" s="292"/>
      <c r="I39" s="292"/>
    </row>
    <row r="40" spans="1:9" ht="15.9" customHeight="1">
      <c r="A40" s="406" t="s">
        <v>128</v>
      </c>
      <c r="B40" s="292"/>
      <c r="C40" s="292"/>
      <c r="D40" s="292"/>
      <c r="E40" s="292"/>
      <c r="F40" s="292"/>
      <c r="G40" s="292"/>
      <c r="H40" s="292"/>
      <c r="I40" s="292"/>
    </row>
    <row r="41" spans="1:9" ht="15.9" customHeight="1">
      <c r="A41" s="311" t="s">
        <v>195</v>
      </c>
      <c r="B41" s="372"/>
      <c r="C41" s="372"/>
      <c r="D41" s="372"/>
      <c r="E41" s="372"/>
      <c r="F41" s="372"/>
      <c r="G41" s="372"/>
      <c r="H41" s="372"/>
      <c r="I41" s="372"/>
    </row>
    <row r="42" spans="1:9" ht="15.9" customHeight="1">
      <c r="A42" s="407" t="s">
        <v>129</v>
      </c>
      <c r="B42" s="381"/>
      <c r="C42" s="381"/>
      <c r="D42" s="381"/>
      <c r="E42" s="381"/>
      <c r="F42" s="381"/>
      <c r="G42" s="381"/>
      <c r="H42" s="381"/>
      <c r="I42" s="381"/>
    </row>
    <row r="43" spans="1:9" ht="13.8">
      <c r="A43" s="410"/>
      <c r="B43" s="293"/>
      <c r="C43" s="293"/>
      <c r="D43" s="293"/>
      <c r="E43" s="293"/>
      <c r="F43" s="293"/>
      <c r="G43" s="293"/>
      <c r="H43" s="293"/>
      <c r="I43" s="293"/>
    </row>
    <row r="44" spans="1:9" ht="13.8">
      <c r="A44" s="407"/>
      <c r="B44" s="293"/>
      <c r="C44" s="293"/>
      <c r="D44" s="293"/>
      <c r="E44" s="293"/>
      <c r="F44" s="293"/>
      <c r="G44" s="293"/>
      <c r="H44" s="293"/>
      <c r="I44" s="293"/>
    </row>
  </sheetData>
  <mergeCells count="20">
    <mergeCell ref="A42:I42"/>
    <mergeCell ref="A43:I43"/>
    <mergeCell ref="A44:I44"/>
    <mergeCell ref="B6:E6"/>
    <mergeCell ref="A39:I39"/>
    <mergeCell ref="A40:I40"/>
    <mergeCell ref="A41:I41"/>
    <mergeCell ref="H3:H5"/>
    <mergeCell ref="F4:F5"/>
    <mergeCell ref="G4:G5"/>
    <mergeCell ref="F6:H6"/>
    <mergeCell ref="A1:I1"/>
    <mergeCell ref="A2:I2"/>
    <mergeCell ref="A3:A6"/>
    <mergeCell ref="B3:B5"/>
    <mergeCell ref="C3:E3"/>
    <mergeCell ref="F3:G3"/>
    <mergeCell ref="I3:I6"/>
    <mergeCell ref="C4:C5"/>
    <mergeCell ref="D4:E4"/>
  </mergeCells>
  <pageMargins left="0.78740157480314965" right="0.78740157480314965" top="0.78740157480314965" bottom="0.78740157480314965" header="0.51181102362204722" footer="0.51181102362204722"/>
  <pageSetup paperSize="9" scale="98" orientation="portrait" horizontalDpi="1200" verticalDpi="1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workbookViewId="0">
      <selection activeCell="G34" sqref="G34"/>
    </sheetView>
  </sheetViews>
  <sheetFormatPr defaultColWidth="9" defaultRowHeight="12"/>
  <cols>
    <col min="1" max="1" width="18.8984375" style="1" customWidth="1"/>
    <col min="2" max="9" width="7.3984375" style="1" customWidth="1"/>
    <col min="10" max="10" width="9" style="1"/>
    <col min="11" max="11" width="20.09765625" style="1" customWidth="1"/>
    <col min="12" max="16384" width="9" style="1"/>
  </cols>
  <sheetData>
    <row r="1" spans="1:9" ht="26.25" customHeight="1">
      <c r="A1" s="291" t="s">
        <v>442</v>
      </c>
      <c r="B1" s="408"/>
      <c r="C1" s="408"/>
      <c r="D1" s="408"/>
      <c r="E1" s="408"/>
      <c r="F1" s="408"/>
      <c r="G1" s="408"/>
      <c r="H1" s="408"/>
      <c r="I1" s="408"/>
    </row>
    <row r="2" spans="1:9" ht="15" customHeight="1">
      <c r="A2" s="398" t="s">
        <v>552</v>
      </c>
      <c r="B2" s="409"/>
      <c r="C2" s="409"/>
      <c r="D2" s="409"/>
      <c r="E2" s="409"/>
      <c r="F2" s="409"/>
      <c r="G2" s="409"/>
      <c r="H2" s="409"/>
      <c r="I2" s="409"/>
    </row>
    <row r="3" spans="1:9" ht="75.75" customHeight="1">
      <c r="A3" s="327" t="s">
        <v>407</v>
      </c>
      <c r="B3" s="314" t="s">
        <v>408</v>
      </c>
      <c r="C3" s="385" t="s">
        <v>409</v>
      </c>
      <c r="D3" s="385"/>
      <c r="E3" s="385"/>
      <c r="F3" s="303" t="s">
        <v>410</v>
      </c>
      <c r="G3" s="303"/>
      <c r="H3" s="403" t="s">
        <v>411</v>
      </c>
      <c r="I3" s="317" t="s">
        <v>412</v>
      </c>
    </row>
    <row r="4" spans="1:9" ht="15" customHeight="1">
      <c r="A4" s="400"/>
      <c r="B4" s="315"/>
      <c r="C4" s="314" t="s">
        <v>413</v>
      </c>
      <c r="D4" s="385" t="s">
        <v>414</v>
      </c>
      <c r="E4" s="385"/>
      <c r="F4" s="314" t="s">
        <v>413</v>
      </c>
      <c r="G4" s="314" t="s">
        <v>415</v>
      </c>
      <c r="H4" s="315"/>
      <c r="I4" s="402"/>
    </row>
    <row r="5" spans="1:9" ht="101.25" customHeight="1">
      <c r="A5" s="400"/>
      <c r="B5" s="316"/>
      <c r="C5" s="401"/>
      <c r="D5" s="7" t="s">
        <v>416</v>
      </c>
      <c r="E5" s="166" t="s">
        <v>417</v>
      </c>
      <c r="F5" s="316"/>
      <c r="G5" s="316"/>
      <c r="H5" s="316"/>
      <c r="I5" s="402"/>
    </row>
    <row r="6" spans="1:9" ht="12" customHeight="1">
      <c r="A6" s="377"/>
      <c r="B6" s="385" t="s">
        <v>418</v>
      </c>
      <c r="C6" s="385"/>
      <c r="D6" s="385"/>
      <c r="E6" s="385"/>
      <c r="F6" s="404" t="s">
        <v>419</v>
      </c>
      <c r="G6" s="405"/>
      <c r="H6" s="308"/>
      <c r="I6" s="319"/>
    </row>
    <row r="7" spans="1:9" ht="16.5" customHeight="1">
      <c r="A7" s="167" t="s">
        <v>420</v>
      </c>
      <c r="B7" s="200" t="s">
        <v>443</v>
      </c>
      <c r="C7" s="200">
        <v>5893</v>
      </c>
      <c r="D7" s="200">
        <v>1032</v>
      </c>
      <c r="E7" s="200">
        <v>296</v>
      </c>
      <c r="F7" s="169">
        <v>265.62599999999998</v>
      </c>
      <c r="G7" s="169">
        <v>50.097000000000001</v>
      </c>
      <c r="H7" s="169">
        <v>1427.7929999999999</v>
      </c>
      <c r="I7" s="170">
        <v>5.3752004698335254</v>
      </c>
    </row>
    <row r="8" spans="1:9" ht="12" customHeight="1">
      <c r="A8" s="171" t="s">
        <v>433</v>
      </c>
      <c r="B8" s="168"/>
      <c r="C8" s="168"/>
      <c r="D8" s="168"/>
      <c r="E8" s="168"/>
      <c r="F8" s="173"/>
      <c r="G8" s="173"/>
      <c r="H8" s="173"/>
      <c r="I8" s="170"/>
    </row>
    <row r="9" spans="1:9" ht="12" customHeight="1">
      <c r="A9" s="129" t="s">
        <v>32</v>
      </c>
      <c r="B9" s="172">
        <v>4</v>
      </c>
      <c r="C9" s="172">
        <v>64</v>
      </c>
      <c r="D9" s="172">
        <v>64</v>
      </c>
      <c r="E9" s="172" t="s">
        <v>136</v>
      </c>
      <c r="F9" s="183">
        <v>3.7610000000000001</v>
      </c>
      <c r="G9" s="183">
        <v>3.7610000000000001</v>
      </c>
      <c r="H9" s="183">
        <v>13.1</v>
      </c>
      <c r="I9" s="177">
        <v>3.4831161925019942</v>
      </c>
    </row>
    <row r="10" spans="1:9" ht="12" customHeight="1">
      <c r="A10" s="129" t="s">
        <v>33</v>
      </c>
      <c r="B10" s="172">
        <v>23</v>
      </c>
      <c r="C10" s="172">
        <v>734</v>
      </c>
      <c r="D10" s="172">
        <v>10</v>
      </c>
      <c r="E10" s="172" t="s">
        <v>136</v>
      </c>
      <c r="F10" s="183">
        <v>33.805999999999997</v>
      </c>
      <c r="G10" s="183">
        <v>0.29299999999999998</v>
      </c>
      <c r="H10" s="183">
        <v>159.69499999999999</v>
      </c>
      <c r="I10" s="177">
        <v>4.7238655859906524</v>
      </c>
    </row>
    <row r="11" spans="1:9" ht="24" customHeight="1">
      <c r="A11" s="130" t="s">
        <v>124</v>
      </c>
      <c r="B11" s="172">
        <v>1</v>
      </c>
      <c r="C11" s="172">
        <v>21</v>
      </c>
      <c r="D11" s="172" t="s">
        <v>136</v>
      </c>
      <c r="E11" s="172" t="s">
        <v>136</v>
      </c>
      <c r="F11" s="183">
        <v>0.78200000000000003</v>
      </c>
      <c r="G11" s="183">
        <v>0.09</v>
      </c>
      <c r="H11" s="183">
        <v>3.0939999999999999</v>
      </c>
      <c r="I11" s="177">
        <v>3.9565217391304346</v>
      </c>
    </row>
    <row r="12" spans="1:9" ht="12" customHeight="1">
      <c r="A12" s="129" t="s">
        <v>120</v>
      </c>
      <c r="B12" s="172">
        <v>12</v>
      </c>
      <c r="C12" s="172">
        <v>312</v>
      </c>
      <c r="D12" s="172">
        <v>25</v>
      </c>
      <c r="E12" s="172" t="s">
        <v>136</v>
      </c>
      <c r="F12" s="183">
        <v>15.276999999999999</v>
      </c>
      <c r="G12" s="183">
        <v>1.8149999999999999</v>
      </c>
      <c r="H12" s="183">
        <v>72.751000000000005</v>
      </c>
      <c r="I12" s="177">
        <v>4.7621260718727498</v>
      </c>
    </row>
    <row r="13" spans="1:9" ht="12" customHeight="1">
      <c r="A13" s="129" t="s">
        <v>35</v>
      </c>
      <c r="B13" s="172">
        <v>23</v>
      </c>
      <c r="C13" s="172">
        <v>946</v>
      </c>
      <c r="D13" s="172" t="s">
        <v>136</v>
      </c>
      <c r="E13" s="172" t="s">
        <v>136</v>
      </c>
      <c r="F13" s="183">
        <v>35.351999999999997</v>
      </c>
      <c r="G13" s="183">
        <v>5.0000000000000001E-3</v>
      </c>
      <c r="H13" s="183">
        <v>246.733</v>
      </c>
      <c r="I13" s="177">
        <v>6.979322244851776</v>
      </c>
    </row>
    <row r="14" spans="1:9" ht="12" customHeight="1">
      <c r="A14" s="129" t="s">
        <v>36</v>
      </c>
      <c r="B14" s="172">
        <v>4</v>
      </c>
      <c r="C14" s="172">
        <v>98</v>
      </c>
      <c r="D14" s="172" t="s">
        <v>136</v>
      </c>
      <c r="E14" s="172">
        <v>81</v>
      </c>
      <c r="F14" s="183">
        <v>3.056</v>
      </c>
      <c r="G14" s="183" t="s">
        <v>136</v>
      </c>
      <c r="H14" s="183">
        <v>24.533999999999999</v>
      </c>
      <c r="I14" s="177">
        <v>8.0281413612565444</v>
      </c>
    </row>
    <row r="15" spans="1:9" ht="12" customHeight="1">
      <c r="A15" s="129" t="s">
        <v>37</v>
      </c>
      <c r="B15" s="172">
        <v>2</v>
      </c>
      <c r="C15" s="172">
        <v>51</v>
      </c>
      <c r="D15" s="172">
        <v>8</v>
      </c>
      <c r="E15" s="172">
        <v>38</v>
      </c>
      <c r="F15" s="183">
        <v>1.708</v>
      </c>
      <c r="G15" s="183">
        <v>7.1999999999999995E-2</v>
      </c>
      <c r="H15" s="183">
        <v>13.417</v>
      </c>
      <c r="I15" s="177">
        <v>7.855386416861827</v>
      </c>
    </row>
    <row r="16" spans="1:9" ht="12" customHeight="1">
      <c r="A16" s="129" t="s">
        <v>38</v>
      </c>
      <c r="B16" s="172">
        <v>1</v>
      </c>
      <c r="C16" s="172">
        <v>27</v>
      </c>
      <c r="D16" s="172" t="s">
        <v>136</v>
      </c>
      <c r="E16" s="172" t="s">
        <v>136</v>
      </c>
      <c r="F16" s="183">
        <v>1.099</v>
      </c>
      <c r="G16" s="183" t="s">
        <v>136</v>
      </c>
      <c r="H16" s="183">
        <v>7.7949999999999999</v>
      </c>
      <c r="I16" s="177">
        <v>7.0928116469517741</v>
      </c>
    </row>
    <row r="17" spans="1:9" ht="12" customHeight="1">
      <c r="A17" s="129" t="s">
        <v>39</v>
      </c>
      <c r="B17" s="172">
        <v>2</v>
      </c>
      <c r="C17" s="172">
        <v>66</v>
      </c>
      <c r="D17" s="172" t="s">
        <v>136</v>
      </c>
      <c r="E17" s="172" t="s">
        <v>136</v>
      </c>
      <c r="F17" s="183">
        <v>2.7639999999999998</v>
      </c>
      <c r="G17" s="183" t="s">
        <v>136</v>
      </c>
      <c r="H17" s="183">
        <v>14.794</v>
      </c>
      <c r="I17" s="177">
        <v>5.3523878437047756</v>
      </c>
    </row>
    <row r="18" spans="1:9" ht="12" customHeight="1">
      <c r="A18" s="129" t="s">
        <v>71</v>
      </c>
      <c r="B18" s="172">
        <v>1</v>
      </c>
      <c r="C18" s="172">
        <v>25</v>
      </c>
      <c r="D18" s="172" t="s">
        <v>136</v>
      </c>
      <c r="E18" s="172" t="s">
        <v>136</v>
      </c>
      <c r="F18" s="183">
        <v>0.71499999999999997</v>
      </c>
      <c r="G18" s="183" t="s">
        <v>136</v>
      </c>
      <c r="H18" s="183">
        <v>4.5339999999999998</v>
      </c>
      <c r="I18" s="177">
        <v>6.3412587412587413</v>
      </c>
    </row>
    <row r="19" spans="1:9" ht="12" customHeight="1">
      <c r="A19" s="129" t="s">
        <v>41</v>
      </c>
      <c r="B19" s="172">
        <v>20</v>
      </c>
      <c r="C19" s="172">
        <v>575</v>
      </c>
      <c r="D19" s="172">
        <v>49</v>
      </c>
      <c r="E19" s="172" t="s">
        <v>136</v>
      </c>
      <c r="F19" s="183">
        <v>35.116999999999997</v>
      </c>
      <c r="G19" s="183">
        <v>4.306</v>
      </c>
      <c r="H19" s="183">
        <v>117.05500000000001</v>
      </c>
      <c r="I19" s="177">
        <v>3.3332858729390322</v>
      </c>
    </row>
    <row r="20" spans="1:9" ht="12" customHeight="1">
      <c r="A20" s="129" t="s">
        <v>42</v>
      </c>
      <c r="B20" s="172">
        <v>10</v>
      </c>
      <c r="C20" s="172">
        <v>311</v>
      </c>
      <c r="D20" s="172">
        <v>34</v>
      </c>
      <c r="E20" s="172">
        <v>75</v>
      </c>
      <c r="F20" s="183">
        <v>8.5</v>
      </c>
      <c r="G20" s="183">
        <v>0.55000000000000004</v>
      </c>
      <c r="H20" s="183">
        <v>73.888999999999996</v>
      </c>
      <c r="I20" s="177">
        <v>8.6928235294117648</v>
      </c>
    </row>
    <row r="21" spans="1:9" ht="12" customHeight="1">
      <c r="A21" s="129" t="s">
        <v>43</v>
      </c>
      <c r="B21" s="172">
        <v>2</v>
      </c>
      <c r="C21" s="172">
        <v>31</v>
      </c>
      <c r="D21" s="172" t="s">
        <v>136</v>
      </c>
      <c r="E21" s="172" t="s">
        <v>136</v>
      </c>
      <c r="F21" s="183">
        <v>1.617</v>
      </c>
      <c r="G21" s="183" t="s">
        <v>136</v>
      </c>
      <c r="H21" s="183">
        <v>11.031000000000001</v>
      </c>
      <c r="I21" s="177">
        <v>6.8218923933209643</v>
      </c>
    </row>
    <row r="22" spans="1:9" ht="12" customHeight="1">
      <c r="A22" s="129" t="s">
        <v>44</v>
      </c>
      <c r="B22" s="172">
        <v>17</v>
      </c>
      <c r="C22" s="172">
        <v>108</v>
      </c>
      <c r="D22" s="172">
        <v>16</v>
      </c>
      <c r="E22" s="172" t="s">
        <v>136</v>
      </c>
      <c r="F22" s="183">
        <v>2.1080000000000001</v>
      </c>
      <c r="G22" s="183">
        <v>0.16200000000000001</v>
      </c>
      <c r="H22" s="183">
        <v>26.291</v>
      </c>
      <c r="I22" s="177">
        <v>12.472011385199242</v>
      </c>
    </row>
    <row r="23" spans="1:9" ht="12" customHeight="1">
      <c r="A23" s="129" t="s">
        <v>45</v>
      </c>
      <c r="B23" s="172">
        <v>1</v>
      </c>
      <c r="C23" s="172">
        <v>35</v>
      </c>
      <c r="D23" s="172" t="s">
        <v>136</v>
      </c>
      <c r="E23" s="172" t="s">
        <v>136</v>
      </c>
      <c r="F23" s="183">
        <v>1.024</v>
      </c>
      <c r="G23" s="183" t="s">
        <v>136</v>
      </c>
      <c r="H23" s="183">
        <v>6.8159999999999998</v>
      </c>
      <c r="I23" s="177">
        <v>6.65625</v>
      </c>
    </row>
    <row r="24" spans="1:9" ht="12" customHeight="1">
      <c r="A24" s="129" t="s">
        <v>46</v>
      </c>
      <c r="B24" s="172">
        <v>7</v>
      </c>
      <c r="C24" s="172">
        <v>228</v>
      </c>
      <c r="D24" s="172" t="s">
        <v>136</v>
      </c>
      <c r="E24" s="172" t="s">
        <v>136</v>
      </c>
      <c r="F24" s="183">
        <v>12.782999999999999</v>
      </c>
      <c r="G24" s="183" t="s">
        <v>136</v>
      </c>
      <c r="H24" s="183">
        <v>59.396999999999998</v>
      </c>
      <c r="I24" s="177">
        <v>4.6465618399436748</v>
      </c>
    </row>
    <row r="25" spans="1:9" ht="12" customHeight="1">
      <c r="A25" s="129" t="s">
        <v>47</v>
      </c>
      <c r="B25" s="172">
        <v>3</v>
      </c>
      <c r="C25" s="172">
        <v>64</v>
      </c>
      <c r="D25" s="172" t="s">
        <v>136</v>
      </c>
      <c r="E25" s="172">
        <v>38</v>
      </c>
      <c r="F25" s="183">
        <v>2.04</v>
      </c>
      <c r="G25" s="183" t="s">
        <v>136</v>
      </c>
      <c r="H25" s="183">
        <v>16.242999999999999</v>
      </c>
      <c r="I25" s="177">
        <v>7.962254901960784</v>
      </c>
    </row>
    <row r="26" spans="1:9" ht="12" customHeight="1">
      <c r="A26" s="129" t="s">
        <v>48</v>
      </c>
      <c r="B26" s="172">
        <v>10</v>
      </c>
      <c r="C26" s="172">
        <v>173</v>
      </c>
      <c r="D26" s="172">
        <v>173</v>
      </c>
      <c r="E26" s="172" t="s">
        <v>136</v>
      </c>
      <c r="F26" s="183">
        <v>7.2309999999999999</v>
      </c>
      <c r="G26" s="183">
        <v>7.2309999999999999</v>
      </c>
      <c r="H26" s="183">
        <v>36.792999999999999</v>
      </c>
      <c r="I26" s="177">
        <v>5.0882312266629786</v>
      </c>
    </row>
    <row r="27" spans="1:9" ht="12" customHeight="1">
      <c r="A27" s="129" t="s">
        <v>49</v>
      </c>
      <c r="B27" s="172">
        <v>1</v>
      </c>
      <c r="C27" s="172">
        <v>31</v>
      </c>
      <c r="D27" s="172" t="s">
        <v>136</v>
      </c>
      <c r="E27" s="172" t="s">
        <v>136</v>
      </c>
      <c r="F27" s="183">
        <v>1.976</v>
      </c>
      <c r="G27" s="183" t="s">
        <v>136</v>
      </c>
      <c r="H27" s="183">
        <v>8.9469999999999992</v>
      </c>
      <c r="I27" s="177">
        <v>4.527834008097166</v>
      </c>
    </row>
    <row r="28" spans="1:9" ht="12" customHeight="1">
      <c r="A28" s="129" t="s">
        <v>50</v>
      </c>
      <c r="B28" s="172">
        <v>7</v>
      </c>
      <c r="C28" s="172">
        <v>221</v>
      </c>
      <c r="D28" s="172">
        <v>23</v>
      </c>
      <c r="E28" s="172" t="s">
        <v>136</v>
      </c>
      <c r="F28" s="183">
        <v>6.532</v>
      </c>
      <c r="G28" s="183">
        <v>0.95099999999999996</v>
      </c>
      <c r="H28" s="183">
        <v>65.802000000000007</v>
      </c>
      <c r="I28" s="177">
        <v>10.073790569503981</v>
      </c>
    </row>
    <row r="29" spans="1:9" ht="12" customHeight="1">
      <c r="A29" s="129" t="s">
        <v>51</v>
      </c>
      <c r="B29" s="172">
        <v>8</v>
      </c>
      <c r="C29" s="172">
        <v>201</v>
      </c>
      <c r="D29" s="172">
        <v>59</v>
      </c>
      <c r="E29" s="172">
        <v>64</v>
      </c>
      <c r="F29" s="183">
        <v>7.5670000000000002</v>
      </c>
      <c r="G29" s="183">
        <v>2.6560000000000001</v>
      </c>
      <c r="H29" s="183">
        <v>46.204000000000001</v>
      </c>
      <c r="I29" s="177">
        <v>6.1059865204176029</v>
      </c>
    </row>
    <row r="30" spans="1:9" ht="12" customHeight="1">
      <c r="A30" s="190" t="s">
        <v>53</v>
      </c>
      <c r="B30" s="189">
        <v>7</v>
      </c>
      <c r="C30" s="189">
        <v>105</v>
      </c>
      <c r="D30" s="189">
        <v>20</v>
      </c>
      <c r="E30" s="172" t="s">
        <v>136</v>
      </c>
      <c r="F30" s="201">
        <v>10.128</v>
      </c>
      <c r="G30" s="201">
        <v>1.7929999999999999</v>
      </c>
      <c r="H30" s="202">
        <v>22.88</v>
      </c>
      <c r="I30" s="177">
        <v>2.2590837282780409</v>
      </c>
    </row>
    <row r="31" spans="1:9" ht="12" customHeight="1">
      <c r="A31" s="129" t="s">
        <v>54</v>
      </c>
      <c r="B31" s="172">
        <v>7</v>
      </c>
      <c r="C31" s="172">
        <v>166</v>
      </c>
      <c r="D31" s="172">
        <v>24</v>
      </c>
      <c r="E31" s="172" t="s">
        <v>136</v>
      </c>
      <c r="F31" s="183">
        <v>10.193</v>
      </c>
      <c r="G31" s="183">
        <v>1.091</v>
      </c>
      <c r="H31" s="183">
        <v>50.781999999999996</v>
      </c>
      <c r="I31" s="177">
        <v>4.9820465025017171</v>
      </c>
    </row>
    <row r="32" spans="1:9" ht="12" customHeight="1">
      <c r="A32" s="129" t="s">
        <v>55</v>
      </c>
      <c r="B32" s="172">
        <v>6</v>
      </c>
      <c r="C32" s="172">
        <v>104</v>
      </c>
      <c r="D32" s="172">
        <v>27</v>
      </c>
      <c r="E32" s="172" t="s">
        <v>136</v>
      </c>
      <c r="F32" s="183">
        <v>7.6260000000000003</v>
      </c>
      <c r="G32" s="183">
        <v>3.0430000000000001</v>
      </c>
      <c r="H32" s="183">
        <v>21.516999999999999</v>
      </c>
      <c r="I32" s="177">
        <v>2.8215316024127981</v>
      </c>
    </row>
    <row r="33" spans="1:9" ht="12" customHeight="1">
      <c r="A33" s="129" t="s">
        <v>56</v>
      </c>
      <c r="B33" s="172">
        <v>19</v>
      </c>
      <c r="C33" s="172">
        <v>488</v>
      </c>
      <c r="D33" s="172">
        <v>488</v>
      </c>
      <c r="E33" s="172" t="s">
        <v>136</v>
      </c>
      <c r="F33" s="183">
        <v>22.056000000000001</v>
      </c>
      <c r="G33" s="183">
        <v>22.056000000000001</v>
      </c>
      <c r="H33" s="183">
        <v>101.499</v>
      </c>
      <c r="I33" s="177">
        <v>4.6018770402611535</v>
      </c>
    </row>
    <row r="34" spans="1:9" ht="12" customHeight="1">
      <c r="A34" s="129" t="s">
        <v>58</v>
      </c>
      <c r="B34" s="172">
        <v>4</v>
      </c>
      <c r="C34" s="172">
        <v>161</v>
      </c>
      <c r="D34" s="172" t="s">
        <v>136</v>
      </c>
      <c r="E34" s="172" t="s">
        <v>136</v>
      </c>
      <c r="F34" s="183">
        <v>2.1269999999999998</v>
      </c>
      <c r="G34" s="183">
        <v>7.0000000000000001E-3</v>
      </c>
      <c r="H34" s="183">
        <v>52.177</v>
      </c>
      <c r="I34" s="177">
        <v>24.530794546309355</v>
      </c>
    </row>
    <row r="35" spans="1:9" ht="12" customHeight="1">
      <c r="A35" s="129" t="s">
        <v>59</v>
      </c>
      <c r="B35" s="172">
        <v>14</v>
      </c>
      <c r="C35" s="172">
        <v>341</v>
      </c>
      <c r="D35" s="172">
        <v>12</v>
      </c>
      <c r="E35" s="172" t="s">
        <v>136</v>
      </c>
      <c r="F35" s="183">
        <v>5.0110000000000001</v>
      </c>
      <c r="G35" s="183">
        <v>0.215</v>
      </c>
      <c r="H35" s="183">
        <v>112.28100000000001</v>
      </c>
      <c r="I35" s="177">
        <v>22.406904809419277</v>
      </c>
    </row>
    <row r="36" spans="1:9" ht="12" customHeight="1">
      <c r="A36" s="129" t="s">
        <v>60</v>
      </c>
      <c r="B36" s="172">
        <v>2</v>
      </c>
      <c r="C36" s="172">
        <v>42</v>
      </c>
      <c r="D36" s="172" t="s">
        <v>136</v>
      </c>
      <c r="E36" s="172" t="s">
        <v>136</v>
      </c>
      <c r="F36" s="183">
        <v>1.4990000000000001</v>
      </c>
      <c r="G36" s="183" t="s">
        <v>136</v>
      </c>
      <c r="H36" s="183">
        <v>10.289</v>
      </c>
      <c r="I36" s="177">
        <v>6.8639092728485656</v>
      </c>
    </row>
    <row r="37" spans="1:9" ht="12" customHeight="1">
      <c r="A37" s="129" t="s">
        <v>63</v>
      </c>
      <c r="B37" s="172">
        <v>4</v>
      </c>
      <c r="C37" s="172">
        <v>113</v>
      </c>
      <c r="D37" s="172" t="s">
        <v>136</v>
      </c>
      <c r="E37" s="172" t="s">
        <v>136</v>
      </c>
      <c r="F37" s="183">
        <v>4.9550000000000001</v>
      </c>
      <c r="G37" s="183" t="s">
        <v>136</v>
      </c>
      <c r="H37" s="183">
        <v>23.972999999999999</v>
      </c>
      <c r="I37" s="177">
        <v>4.8381432896064585</v>
      </c>
    </row>
    <row r="38" spans="1:9" ht="15.9" customHeight="1">
      <c r="A38" s="406" t="s">
        <v>196</v>
      </c>
      <c r="B38" s="292"/>
      <c r="C38" s="292"/>
      <c r="D38" s="292"/>
      <c r="E38" s="292"/>
      <c r="F38" s="292"/>
      <c r="G38" s="292"/>
      <c r="H38" s="292"/>
      <c r="I38" s="292"/>
    </row>
    <row r="39" spans="1:9" ht="15.9" customHeight="1">
      <c r="A39" s="406" t="s">
        <v>128</v>
      </c>
      <c r="B39" s="292"/>
      <c r="C39" s="292"/>
      <c r="D39" s="292"/>
      <c r="E39" s="292"/>
      <c r="F39" s="292"/>
      <c r="G39" s="292"/>
      <c r="H39" s="292"/>
      <c r="I39" s="292"/>
    </row>
    <row r="40" spans="1:9" ht="15.9" customHeight="1">
      <c r="A40" s="311" t="s">
        <v>195</v>
      </c>
      <c r="B40" s="372"/>
      <c r="C40" s="372"/>
      <c r="D40" s="372"/>
      <c r="E40" s="372"/>
      <c r="F40" s="372"/>
      <c r="G40" s="372"/>
      <c r="H40" s="372"/>
      <c r="I40" s="372"/>
    </row>
    <row r="41" spans="1:9" ht="15.9" customHeight="1">
      <c r="A41" s="407" t="s">
        <v>129</v>
      </c>
      <c r="B41" s="381"/>
      <c r="C41" s="381"/>
      <c r="D41" s="381"/>
      <c r="E41" s="381"/>
      <c r="F41" s="381"/>
      <c r="G41" s="381"/>
      <c r="H41" s="381"/>
      <c r="I41" s="381"/>
    </row>
    <row r="42" spans="1:9" ht="13.8">
      <c r="A42" s="410"/>
      <c r="B42" s="293"/>
      <c r="C42" s="293"/>
      <c r="D42" s="293"/>
      <c r="E42" s="293"/>
      <c r="F42" s="293"/>
      <c r="G42" s="293"/>
      <c r="H42" s="293"/>
      <c r="I42" s="293"/>
    </row>
    <row r="43" spans="1:9" ht="13.8">
      <c r="A43" s="407"/>
      <c r="B43" s="293"/>
      <c r="C43" s="293"/>
      <c r="D43" s="293"/>
      <c r="E43" s="293"/>
      <c r="F43" s="293"/>
      <c r="G43" s="293"/>
      <c r="H43" s="293"/>
      <c r="I43" s="293"/>
    </row>
  </sheetData>
  <mergeCells count="20">
    <mergeCell ref="A41:I41"/>
    <mergeCell ref="A42:I42"/>
    <mergeCell ref="A43:I43"/>
    <mergeCell ref="B6:E6"/>
    <mergeCell ref="A38:I38"/>
    <mergeCell ref="A39:I39"/>
    <mergeCell ref="A40:I40"/>
    <mergeCell ref="H3:H5"/>
    <mergeCell ref="F4:F5"/>
    <mergeCell ref="G4:G5"/>
    <mergeCell ref="F6:H6"/>
    <mergeCell ref="A1:I1"/>
    <mergeCell ref="A2:I2"/>
    <mergeCell ref="A3:A6"/>
    <mergeCell ref="B3:B5"/>
    <mergeCell ref="C3:E3"/>
    <mergeCell ref="F3:G3"/>
    <mergeCell ref="I3:I6"/>
    <mergeCell ref="C4:C5"/>
    <mergeCell ref="D4:E4"/>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5"/>
  <sheetViews>
    <sheetView topLeftCell="A7" zoomScale="106" zoomScaleNormal="106" workbookViewId="0">
      <selection activeCell="K8" sqref="K8"/>
    </sheetView>
  </sheetViews>
  <sheetFormatPr defaultColWidth="9" defaultRowHeight="12"/>
  <cols>
    <col min="1" max="1" width="18.5" style="1" customWidth="1"/>
    <col min="2" max="9" width="7.3984375" style="1" customWidth="1"/>
    <col min="10" max="16384" width="9" style="1"/>
  </cols>
  <sheetData>
    <row r="1" spans="1:9" ht="26.25" customHeight="1">
      <c r="A1" s="291" t="s">
        <v>444</v>
      </c>
      <c r="B1" s="408"/>
      <c r="C1" s="408"/>
      <c r="D1" s="408"/>
      <c r="E1" s="408"/>
      <c r="F1" s="408"/>
      <c r="G1" s="408"/>
      <c r="H1" s="408"/>
      <c r="I1" s="408"/>
    </row>
    <row r="2" spans="1:9" ht="13.8" customHeight="1">
      <c r="A2" s="398" t="s">
        <v>553</v>
      </c>
      <c r="B2" s="409"/>
      <c r="C2" s="409"/>
      <c r="D2" s="409"/>
      <c r="E2" s="409"/>
      <c r="F2" s="409"/>
      <c r="G2" s="409"/>
      <c r="H2" s="409"/>
      <c r="I2" s="409"/>
    </row>
    <row r="3" spans="1:9" ht="75.75" customHeight="1">
      <c r="A3" s="327" t="s">
        <v>407</v>
      </c>
      <c r="B3" s="314" t="s">
        <v>408</v>
      </c>
      <c r="C3" s="385" t="s">
        <v>409</v>
      </c>
      <c r="D3" s="385"/>
      <c r="E3" s="385"/>
      <c r="F3" s="303" t="s">
        <v>410</v>
      </c>
      <c r="G3" s="303"/>
      <c r="H3" s="403" t="s">
        <v>411</v>
      </c>
      <c r="I3" s="317" t="s">
        <v>412</v>
      </c>
    </row>
    <row r="4" spans="1:9" ht="15" customHeight="1">
      <c r="A4" s="400"/>
      <c r="B4" s="315"/>
      <c r="C4" s="314" t="s">
        <v>413</v>
      </c>
      <c r="D4" s="385" t="s">
        <v>414</v>
      </c>
      <c r="E4" s="385"/>
      <c r="F4" s="314" t="s">
        <v>413</v>
      </c>
      <c r="G4" s="314" t="s">
        <v>415</v>
      </c>
      <c r="H4" s="315"/>
      <c r="I4" s="402"/>
    </row>
    <row r="5" spans="1:9" ht="101.25" customHeight="1">
      <c r="A5" s="400"/>
      <c r="B5" s="316"/>
      <c r="C5" s="401"/>
      <c r="D5" s="7" t="s">
        <v>416</v>
      </c>
      <c r="E5" s="166" t="s">
        <v>417</v>
      </c>
      <c r="F5" s="316"/>
      <c r="G5" s="316"/>
      <c r="H5" s="316"/>
      <c r="I5" s="402"/>
    </row>
    <row r="6" spans="1:9" ht="12" customHeight="1">
      <c r="A6" s="377"/>
      <c r="B6" s="385" t="s">
        <v>418</v>
      </c>
      <c r="C6" s="385"/>
      <c r="D6" s="385"/>
      <c r="E6" s="385"/>
      <c r="F6" s="404" t="s">
        <v>419</v>
      </c>
      <c r="G6" s="405"/>
      <c r="H6" s="308"/>
      <c r="I6" s="319"/>
    </row>
    <row r="7" spans="1:9" ht="16.8" customHeight="1">
      <c r="A7" s="167" t="s">
        <v>445</v>
      </c>
      <c r="B7" s="168" t="s">
        <v>446</v>
      </c>
      <c r="C7" s="168">
        <v>9333</v>
      </c>
      <c r="D7" s="168">
        <v>1710</v>
      </c>
      <c r="E7" s="168">
        <v>914</v>
      </c>
      <c r="F7" s="173">
        <v>437.50200000000001</v>
      </c>
      <c r="G7" s="173">
        <v>85.516000000000005</v>
      </c>
      <c r="H7" s="173">
        <v>2184.221</v>
      </c>
      <c r="I7" s="170">
        <v>4.9924823200808222</v>
      </c>
    </row>
    <row r="8" spans="1:9" ht="12" customHeight="1">
      <c r="A8" s="171" t="s">
        <v>433</v>
      </c>
      <c r="B8" s="168"/>
      <c r="C8" s="168"/>
      <c r="D8" s="168"/>
      <c r="E8" s="168"/>
      <c r="F8" s="173"/>
      <c r="G8" s="173"/>
      <c r="H8" s="173"/>
      <c r="I8" s="170"/>
    </row>
    <row r="9" spans="1:9" ht="12" customHeight="1">
      <c r="A9" s="129" t="s">
        <v>32</v>
      </c>
      <c r="B9" s="172">
        <v>5</v>
      </c>
      <c r="C9" s="172">
        <v>107</v>
      </c>
      <c r="D9" s="172">
        <v>107</v>
      </c>
      <c r="E9" s="172">
        <v>36</v>
      </c>
      <c r="F9" s="183">
        <v>7.1849999999999996</v>
      </c>
      <c r="G9" s="183">
        <v>7.1790000000000003</v>
      </c>
      <c r="H9" s="183">
        <v>22.335999999999999</v>
      </c>
      <c r="I9" s="177">
        <v>3.1086986778009744</v>
      </c>
    </row>
    <row r="10" spans="1:9" ht="12" customHeight="1">
      <c r="A10" s="129" t="s">
        <v>33</v>
      </c>
      <c r="B10" s="172">
        <v>45</v>
      </c>
      <c r="C10" s="172">
        <v>1053</v>
      </c>
      <c r="D10" s="172">
        <v>17</v>
      </c>
      <c r="E10" s="172">
        <v>63</v>
      </c>
      <c r="F10" s="183">
        <v>59.987000000000002</v>
      </c>
      <c r="G10" s="183">
        <v>0.60899999999999999</v>
      </c>
      <c r="H10" s="183">
        <v>233.346</v>
      </c>
      <c r="I10" s="177">
        <v>3.8899428209445381</v>
      </c>
    </row>
    <row r="11" spans="1:9" ht="24" customHeight="1">
      <c r="A11" s="130" t="s">
        <v>124</v>
      </c>
      <c r="B11" s="172">
        <v>2</v>
      </c>
      <c r="C11" s="172">
        <v>8</v>
      </c>
      <c r="D11" s="172" t="s">
        <v>136</v>
      </c>
      <c r="E11" s="172">
        <v>6</v>
      </c>
      <c r="F11" s="183">
        <v>0.56499999999999995</v>
      </c>
      <c r="G11" s="183">
        <v>4.3999999999999997E-2</v>
      </c>
      <c r="H11" s="183">
        <v>1.448</v>
      </c>
      <c r="I11" s="177">
        <v>2.5628318584070797</v>
      </c>
    </row>
    <row r="12" spans="1:9" ht="12" customHeight="1">
      <c r="A12" s="129" t="s">
        <v>120</v>
      </c>
      <c r="B12" s="172">
        <v>19</v>
      </c>
      <c r="C12" s="172">
        <v>437</v>
      </c>
      <c r="D12" s="172">
        <v>24</v>
      </c>
      <c r="E12" s="172">
        <v>50</v>
      </c>
      <c r="F12" s="183">
        <v>20.745999999999999</v>
      </c>
      <c r="G12" s="183">
        <v>1.1140000000000001</v>
      </c>
      <c r="H12" s="183">
        <v>92.400999999999996</v>
      </c>
      <c r="I12" s="177">
        <v>4.4539188277258264</v>
      </c>
    </row>
    <row r="13" spans="1:9" ht="12" customHeight="1">
      <c r="A13" s="129" t="s">
        <v>35</v>
      </c>
      <c r="B13" s="172">
        <v>33</v>
      </c>
      <c r="C13" s="172">
        <v>1087</v>
      </c>
      <c r="D13" s="172">
        <v>30</v>
      </c>
      <c r="E13" s="172">
        <v>15</v>
      </c>
      <c r="F13" s="183">
        <v>50.878</v>
      </c>
      <c r="G13" s="183">
        <v>2.3050000000000002</v>
      </c>
      <c r="H13" s="183">
        <v>311.91300000000001</v>
      </c>
      <c r="I13" s="177">
        <v>6.1306065489995678</v>
      </c>
    </row>
    <row r="14" spans="1:9" ht="12" customHeight="1">
      <c r="A14" s="129" t="s">
        <v>36</v>
      </c>
      <c r="B14" s="172">
        <v>3</v>
      </c>
      <c r="C14" s="172">
        <v>107</v>
      </c>
      <c r="D14" s="172" t="s">
        <v>136</v>
      </c>
      <c r="E14" s="172">
        <v>31</v>
      </c>
      <c r="F14" s="183">
        <v>3.68</v>
      </c>
      <c r="G14" s="183">
        <v>1.0999999999999999E-2</v>
      </c>
      <c r="H14" s="183">
        <v>26.809000000000001</v>
      </c>
      <c r="I14" s="177">
        <v>7.2850543478260867</v>
      </c>
    </row>
    <row r="15" spans="1:9" ht="12" customHeight="1">
      <c r="A15" s="129" t="s">
        <v>37</v>
      </c>
      <c r="B15" s="172">
        <v>3</v>
      </c>
      <c r="C15" s="172">
        <v>68</v>
      </c>
      <c r="D15" s="172">
        <v>3</v>
      </c>
      <c r="E15" s="172">
        <v>20</v>
      </c>
      <c r="F15" s="183">
        <v>2.9049999999999998</v>
      </c>
      <c r="G15" s="183">
        <v>0.13800000000000001</v>
      </c>
      <c r="H15" s="183">
        <v>15.185</v>
      </c>
      <c r="I15" s="177">
        <v>5.2271944922547329</v>
      </c>
    </row>
    <row r="16" spans="1:9" ht="12" customHeight="1">
      <c r="A16" s="129" t="s">
        <v>38</v>
      </c>
      <c r="B16" s="172">
        <v>3</v>
      </c>
      <c r="C16" s="172">
        <v>79</v>
      </c>
      <c r="D16" s="172">
        <v>30</v>
      </c>
      <c r="E16" s="172">
        <v>49</v>
      </c>
      <c r="F16" s="183">
        <v>3.6459999999999999</v>
      </c>
      <c r="G16" s="183">
        <v>1.468</v>
      </c>
      <c r="H16" s="183">
        <v>18.576000000000001</v>
      </c>
      <c r="I16" s="177">
        <v>5.0948985189248495</v>
      </c>
    </row>
    <row r="17" spans="1:9" ht="12" customHeight="1">
      <c r="A17" s="129" t="s">
        <v>39</v>
      </c>
      <c r="B17" s="172">
        <v>5</v>
      </c>
      <c r="C17" s="172">
        <v>81</v>
      </c>
      <c r="D17" s="172">
        <v>26</v>
      </c>
      <c r="E17" s="172">
        <v>44</v>
      </c>
      <c r="F17" s="183">
        <v>5.1189999999999998</v>
      </c>
      <c r="G17" s="183">
        <v>1.9870000000000001</v>
      </c>
      <c r="H17" s="183">
        <v>14.769</v>
      </c>
      <c r="I17" s="177">
        <v>2.885133815198281</v>
      </c>
    </row>
    <row r="18" spans="1:9" ht="12" customHeight="1">
      <c r="A18" s="129" t="s">
        <v>41</v>
      </c>
      <c r="B18" s="172">
        <v>31</v>
      </c>
      <c r="C18" s="172">
        <v>879</v>
      </c>
      <c r="D18" s="172" t="s">
        <v>136</v>
      </c>
      <c r="E18" s="172">
        <v>62</v>
      </c>
      <c r="F18" s="183">
        <v>59.445999999999998</v>
      </c>
      <c r="G18" s="183">
        <v>0.35899999999999999</v>
      </c>
      <c r="H18" s="183">
        <v>186.47499999999999</v>
      </c>
      <c r="I18" s="177">
        <v>3.1368805302291154</v>
      </c>
    </row>
    <row r="19" spans="1:9" ht="12" customHeight="1">
      <c r="A19" s="129" t="s">
        <v>42</v>
      </c>
      <c r="B19" s="172">
        <v>11</v>
      </c>
      <c r="C19" s="172">
        <v>309</v>
      </c>
      <c r="D19" s="172">
        <v>15</v>
      </c>
      <c r="E19" s="172">
        <v>19</v>
      </c>
      <c r="F19" s="183">
        <v>9.9160000000000004</v>
      </c>
      <c r="G19" s="183">
        <v>0.315</v>
      </c>
      <c r="H19" s="183">
        <v>86.942999999999998</v>
      </c>
      <c r="I19" s="177">
        <v>8.7679507866075035</v>
      </c>
    </row>
    <row r="20" spans="1:9" ht="12" customHeight="1">
      <c r="A20" s="129" t="s">
        <v>43</v>
      </c>
      <c r="B20" s="172">
        <v>2</v>
      </c>
      <c r="C20" s="172">
        <v>58</v>
      </c>
      <c r="D20" s="172" t="s">
        <v>136</v>
      </c>
      <c r="E20" s="172">
        <v>42</v>
      </c>
      <c r="F20" s="183">
        <v>1.8440000000000001</v>
      </c>
      <c r="G20" s="183">
        <v>1E-3</v>
      </c>
      <c r="H20" s="183">
        <v>19.483000000000001</v>
      </c>
      <c r="I20" s="177">
        <v>10.565618221258134</v>
      </c>
    </row>
    <row r="21" spans="1:9" ht="12" customHeight="1">
      <c r="A21" s="129" t="s">
        <v>44</v>
      </c>
      <c r="B21" s="172">
        <v>31</v>
      </c>
      <c r="C21" s="172">
        <v>178</v>
      </c>
      <c r="D21" s="172">
        <v>23</v>
      </c>
      <c r="E21" s="172">
        <v>17</v>
      </c>
      <c r="F21" s="183">
        <v>3.9460000000000002</v>
      </c>
      <c r="G21" s="183">
        <v>0.66300000000000003</v>
      </c>
      <c r="H21" s="183">
        <v>42.268999999999998</v>
      </c>
      <c r="I21" s="177">
        <v>10.711860111505322</v>
      </c>
    </row>
    <row r="22" spans="1:9" ht="12" customHeight="1">
      <c r="A22" s="129" t="s">
        <v>45</v>
      </c>
      <c r="B22" s="172">
        <v>3</v>
      </c>
      <c r="C22" s="172">
        <v>68</v>
      </c>
      <c r="D22" s="172">
        <v>16</v>
      </c>
      <c r="E22" s="172">
        <v>33</v>
      </c>
      <c r="F22" s="183">
        <v>2.484</v>
      </c>
      <c r="G22" s="183">
        <v>0.56200000000000006</v>
      </c>
      <c r="H22" s="183">
        <v>18.279</v>
      </c>
      <c r="I22" s="177">
        <v>7.3586956521739131</v>
      </c>
    </row>
    <row r="23" spans="1:9" ht="12" customHeight="1">
      <c r="A23" s="129" t="s">
        <v>46</v>
      </c>
      <c r="B23" s="172">
        <v>26</v>
      </c>
      <c r="C23" s="172">
        <v>520</v>
      </c>
      <c r="D23" s="172">
        <v>20</v>
      </c>
      <c r="E23" s="172">
        <v>55</v>
      </c>
      <c r="F23" s="183">
        <v>30.064</v>
      </c>
      <c r="G23" s="183">
        <v>0.47</v>
      </c>
      <c r="H23" s="183">
        <v>123.884</v>
      </c>
      <c r="I23" s="177">
        <v>4.1206758914316124</v>
      </c>
    </row>
    <row r="24" spans="1:9" ht="12" customHeight="1">
      <c r="A24" s="129" t="s">
        <v>47</v>
      </c>
      <c r="B24" s="172">
        <v>5</v>
      </c>
      <c r="C24" s="172">
        <v>59</v>
      </c>
      <c r="D24" s="172">
        <v>13</v>
      </c>
      <c r="E24" s="172">
        <v>35</v>
      </c>
      <c r="F24" s="183">
        <v>2.665</v>
      </c>
      <c r="G24" s="183">
        <v>0.59399999999999997</v>
      </c>
      <c r="H24" s="183">
        <v>17.13</v>
      </c>
      <c r="I24" s="177">
        <v>6.4277673545966225</v>
      </c>
    </row>
    <row r="25" spans="1:9" ht="12" customHeight="1">
      <c r="A25" s="129" t="s">
        <v>48</v>
      </c>
      <c r="B25" s="172">
        <v>19</v>
      </c>
      <c r="C25" s="172">
        <v>525</v>
      </c>
      <c r="D25" s="172">
        <v>525</v>
      </c>
      <c r="E25" s="172">
        <v>45</v>
      </c>
      <c r="F25" s="183">
        <v>24.611000000000001</v>
      </c>
      <c r="G25" s="183">
        <v>24.611000000000001</v>
      </c>
      <c r="H25" s="183">
        <v>99.605000000000004</v>
      </c>
      <c r="I25" s="177">
        <v>4.0471740278737149</v>
      </c>
    </row>
    <row r="26" spans="1:9" ht="12" customHeight="1">
      <c r="A26" s="129" t="s">
        <v>49</v>
      </c>
      <c r="B26" s="172">
        <v>4</v>
      </c>
      <c r="C26" s="172">
        <v>82</v>
      </c>
      <c r="D26" s="172" t="s">
        <v>136</v>
      </c>
      <c r="E26" s="172">
        <v>24</v>
      </c>
      <c r="F26" s="183">
        <v>4.2960000000000003</v>
      </c>
      <c r="G26" s="183">
        <v>8.5000000000000006E-2</v>
      </c>
      <c r="H26" s="183">
        <v>21.193999999999999</v>
      </c>
      <c r="I26" s="177">
        <v>4.9334264432029791</v>
      </c>
    </row>
    <row r="27" spans="1:9" ht="12" customHeight="1">
      <c r="A27" s="129" t="s">
        <v>50</v>
      </c>
      <c r="B27" s="172">
        <v>19</v>
      </c>
      <c r="C27" s="172">
        <v>397</v>
      </c>
      <c r="D27" s="172">
        <v>18</v>
      </c>
      <c r="E27" s="172">
        <v>35</v>
      </c>
      <c r="F27" s="183">
        <v>14.071999999999999</v>
      </c>
      <c r="G27" s="183">
        <v>0.92700000000000005</v>
      </c>
      <c r="H27" s="183">
        <v>106.589</v>
      </c>
      <c r="I27" s="177">
        <v>7.5745451961341672</v>
      </c>
    </row>
    <row r="28" spans="1:9" ht="12" customHeight="1">
      <c r="A28" s="129" t="s">
        <v>51</v>
      </c>
      <c r="B28" s="172">
        <v>3</v>
      </c>
      <c r="C28" s="172">
        <v>88</v>
      </c>
      <c r="D28" s="172">
        <v>61</v>
      </c>
      <c r="E28" s="172" t="s">
        <v>136</v>
      </c>
      <c r="F28" s="183">
        <v>3.5550000000000002</v>
      </c>
      <c r="G28" s="183">
        <v>2.3660000000000001</v>
      </c>
      <c r="H28" s="183">
        <v>18.202000000000002</v>
      </c>
      <c r="I28" s="177">
        <v>5.1201125175808722</v>
      </c>
    </row>
    <row r="29" spans="1:9" ht="12" customHeight="1">
      <c r="A29" s="129" t="s">
        <v>52</v>
      </c>
      <c r="B29" s="172">
        <v>1</v>
      </c>
      <c r="C29" s="172">
        <v>7</v>
      </c>
      <c r="D29" s="172" t="s">
        <v>136</v>
      </c>
      <c r="E29" s="172" t="s">
        <v>136</v>
      </c>
      <c r="F29" s="183">
        <v>0.32800000000000001</v>
      </c>
      <c r="G29" s="183" t="s">
        <v>136</v>
      </c>
      <c r="H29" s="183">
        <v>2.746</v>
      </c>
      <c r="I29" s="177">
        <v>8.3719512195121943</v>
      </c>
    </row>
    <row r="30" spans="1:9" ht="12" customHeight="1">
      <c r="A30" s="129" t="s">
        <v>53</v>
      </c>
      <c r="B30" s="172">
        <v>13</v>
      </c>
      <c r="C30" s="172">
        <v>217</v>
      </c>
      <c r="D30" s="172">
        <v>36</v>
      </c>
      <c r="E30" s="172">
        <v>15</v>
      </c>
      <c r="F30" s="183">
        <v>14.192</v>
      </c>
      <c r="G30" s="183">
        <v>2.0259999999999998</v>
      </c>
      <c r="H30" s="183">
        <v>28.951000000000001</v>
      </c>
      <c r="I30" s="177">
        <v>2.0399520856820743</v>
      </c>
    </row>
    <row r="31" spans="1:9" ht="12" customHeight="1">
      <c r="A31" s="129" t="s">
        <v>54</v>
      </c>
      <c r="B31" s="172">
        <v>9</v>
      </c>
      <c r="C31" s="172">
        <v>399</v>
      </c>
      <c r="D31" s="172" t="s">
        <v>136</v>
      </c>
      <c r="E31" s="172">
        <v>39</v>
      </c>
      <c r="F31" s="183">
        <v>12.552</v>
      </c>
      <c r="G31" s="183">
        <v>1.2999999999999999E-2</v>
      </c>
      <c r="H31" s="183">
        <v>95.084999999999994</v>
      </c>
      <c r="I31" s="177">
        <v>7.5752868068833656</v>
      </c>
    </row>
    <row r="32" spans="1:9" ht="12" customHeight="1">
      <c r="A32" s="129" t="s">
        <v>55</v>
      </c>
      <c r="B32" s="172">
        <v>12</v>
      </c>
      <c r="C32" s="172">
        <v>177</v>
      </c>
      <c r="D32" s="172">
        <v>28</v>
      </c>
      <c r="E32" s="172">
        <v>20</v>
      </c>
      <c r="F32" s="183">
        <v>12.968</v>
      </c>
      <c r="G32" s="183">
        <v>4.2039999999999997</v>
      </c>
      <c r="H32" s="183">
        <v>30.523</v>
      </c>
      <c r="I32" s="177">
        <v>2.3537168414558916</v>
      </c>
    </row>
    <row r="33" spans="1:9" ht="12" customHeight="1">
      <c r="A33" s="129" t="s">
        <v>56</v>
      </c>
      <c r="B33" s="172">
        <v>24</v>
      </c>
      <c r="C33" s="172">
        <v>610</v>
      </c>
      <c r="D33" s="172">
        <v>585</v>
      </c>
      <c r="E33" s="172">
        <v>75</v>
      </c>
      <c r="F33" s="183">
        <v>29.428999999999998</v>
      </c>
      <c r="G33" s="183">
        <v>29.048999999999999</v>
      </c>
      <c r="H33" s="183">
        <v>115.092</v>
      </c>
      <c r="I33" s="177">
        <v>3.9108362499575251</v>
      </c>
    </row>
    <row r="34" spans="1:9" ht="12" customHeight="1">
      <c r="A34" s="129" t="s">
        <v>58</v>
      </c>
      <c r="B34" s="172">
        <v>6</v>
      </c>
      <c r="C34" s="172">
        <v>205</v>
      </c>
      <c r="D34" s="172" t="s">
        <v>136</v>
      </c>
      <c r="E34" s="172">
        <v>70</v>
      </c>
      <c r="F34" s="183">
        <v>2.1269999999999998</v>
      </c>
      <c r="G34" s="183" t="s">
        <v>136</v>
      </c>
      <c r="H34" s="183">
        <v>70.165000000000006</v>
      </c>
      <c r="I34" s="177">
        <v>32.987776210625292</v>
      </c>
    </row>
    <row r="35" spans="1:9" ht="12" customHeight="1">
      <c r="A35" s="129" t="s">
        <v>59</v>
      </c>
      <c r="B35" s="172">
        <v>28</v>
      </c>
      <c r="C35" s="172">
        <v>1045</v>
      </c>
      <c r="D35" s="172">
        <v>100</v>
      </c>
      <c r="E35" s="172" t="s">
        <v>136</v>
      </c>
      <c r="F35" s="183">
        <v>13.38</v>
      </c>
      <c r="G35" s="183">
        <v>1.5720000000000001</v>
      </c>
      <c r="H35" s="183">
        <v>262.67200000000003</v>
      </c>
      <c r="I35" s="177">
        <v>19.63168908819133</v>
      </c>
    </row>
    <row r="36" spans="1:9" ht="12" customHeight="1">
      <c r="A36" s="129" t="s">
        <v>60</v>
      </c>
      <c r="B36" s="172">
        <v>5</v>
      </c>
      <c r="C36" s="172">
        <v>199</v>
      </c>
      <c r="D36" s="172">
        <v>29</v>
      </c>
      <c r="E36" s="172" t="s">
        <v>136</v>
      </c>
      <c r="F36" s="183">
        <v>4.6429999999999998</v>
      </c>
      <c r="G36" s="183">
        <v>0.53200000000000003</v>
      </c>
      <c r="H36" s="183">
        <v>42.485999999999997</v>
      </c>
      <c r="I36" s="177">
        <v>9.1505492138703417</v>
      </c>
    </row>
    <row r="37" spans="1:9" ht="12" customHeight="1">
      <c r="A37" s="129" t="s">
        <v>61</v>
      </c>
      <c r="B37" s="172">
        <v>2</v>
      </c>
      <c r="C37" s="172">
        <v>25</v>
      </c>
      <c r="D37" s="172" t="s">
        <v>136</v>
      </c>
      <c r="E37" s="172" t="s">
        <v>136</v>
      </c>
      <c r="F37" s="183">
        <v>1.3480000000000001</v>
      </c>
      <c r="G37" s="183">
        <v>0.2</v>
      </c>
      <c r="H37" s="183">
        <v>4.2530000000000001</v>
      </c>
      <c r="I37" s="177">
        <v>3.1550445103857565</v>
      </c>
    </row>
    <row r="38" spans="1:9" ht="12" customHeight="1">
      <c r="A38" s="129" t="s">
        <v>62</v>
      </c>
      <c r="B38" s="172">
        <v>1</v>
      </c>
      <c r="C38" s="172">
        <v>13</v>
      </c>
      <c r="D38" s="172" t="s">
        <v>136</v>
      </c>
      <c r="E38" s="172" t="s">
        <v>136</v>
      </c>
      <c r="F38" s="183">
        <v>0.54500000000000004</v>
      </c>
      <c r="G38" s="183" t="s">
        <v>136</v>
      </c>
      <c r="H38" s="183">
        <v>4.5659999999999998</v>
      </c>
      <c r="I38" s="177">
        <v>8.377981651376146</v>
      </c>
    </row>
    <row r="39" spans="1:9" ht="12" customHeight="1">
      <c r="A39" s="129" t="s">
        <v>63</v>
      </c>
      <c r="B39" s="172">
        <v>10</v>
      </c>
      <c r="C39" s="172">
        <v>186</v>
      </c>
      <c r="D39" s="172" t="s">
        <v>136</v>
      </c>
      <c r="E39" s="172" t="s">
        <v>136</v>
      </c>
      <c r="F39" s="183">
        <v>14.628</v>
      </c>
      <c r="G39" s="183">
        <v>1.2999999999999999E-2</v>
      </c>
      <c r="H39" s="183">
        <v>42.831000000000003</v>
      </c>
      <c r="I39" s="177">
        <v>2.9280147662018048</v>
      </c>
    </row>
    <row r="40" spans="1:9" ht="15.9" customHeight="1">
      <c r="A40" s="406" t="s">
        <v>196</v>
      </c>
      <c r="B40" s="292"/>
      <c r="C40" s="292"/>
      <c r="D40" s="292"/>
      <c r="E40" s="292"/>
      <c r="F40" s="292"/>
      <c r="G40" s="292"/>
      <c r="H40" s="292"/>
      <c r="I40" s="292"/>
    </row>
    <row r="41" spans="1:9" ht="15.9" customHeight="1">
      <c r="A41" s="406" t="s">
        <v>128</v>
      </c>
      <c r="B41" s="292"/>
      <c r="C41" s="292"/>
      <c r="D41" s="292"/>
      <c r="E41" s="292"/>
      <c r="F41" s="292"/>
      <c r="G41" s="292"/>
      <c r="H41" s="292"/>
      <c r="I41" s="292"/>
    </row>
    <row r="42" spans="1:9" ht="15.9" customHeight="1">
      <c r="A42" s="311" t="s">
        <v>195</v>
      </c>
      <c r="B42" s="372"/>
      <c r="C42" s="372"/>
      <c r="D42" s="372"/>
      <c r="E42" s="372"/>
      <c r="F42" s="372"/>
      <c r="G42" s="372"/>
      <c r="H42" s="372"/>
      <c r="I42" s="372"/>
    </row>
    <row r="43" spans="1:9" ht="15.9" customHeight="1">
      <c r="A43" s="407" t="s">
        <v>129</v>
      </c>
      <c r="B43" s="381"/>
      <c r="C43" s="381"/>
      <c r="D43" s="381"/>
      <c r="E43" s="381"/>
      <c r="F43" s="381"/>
      <c r="G43" s="381"/>
      <c r="H43" s="381"/>
      <c r="I43" s="381"/>
    </row>
    <row r="44" spans="1:9" ht="13.8">
      <c r="A44" s="410"/>
      <c r="B44" s="293"/>
      <c r="C44" s="293"/>
      <c r="D44" s="293"/>
      <c r="E44" s="293"/>
      <c r="F44" s="293"/>
      <c r="G44" s="293"/>
      <c r="H44" s="293"/>
      <c r="I44" s="293"/>
    </row>
    <row r="45" spans="1:9" ht="13.8">
      <c r="A45" s="407"/>
      <c r="B45" s="293"/>
      <c r="C45" s="293"/>
      <c r="D45" s="293"/>
      <c r="E45" s="293"/>
      <c r="F45" s="293"/>
      <c r="G45" s="293"/>
      <c r="H45" s="293"/>
      <c r="I45" s="293"/>
    </row>
  </sheetData>
  <mergeCells count="20">
    <mergeCell ref="A43:I43"/>
    <mergeCell ref="A44:I44"/>
    <mergeCell ref="A45:I45"/>
    <mergeCell ref="B6:E6"/>
    <mergeCell ref="A40:I40"/>
    <mergeCell ref="A41:I41"/>
    <mergeCell ref="A42:I42"/>
    <mergeCell ref="H3:H5"/>
    <mergeCell ref="F4:F5"/>
    <mergeCell ref="G4:G5"/>
    <mergeCell ref="F6:H6"/>
    <mergeCell ref="A1:I1"/>
    <mergeCell ref="A2:I2"/>
    <mergeCell ref="A3:A6"/>
    <mergeCell ref="B3:B5"/>
    <mergeCell ref="C3:E3"/>
    <mergeCell ref="F3:G3"/>
    <mergeCell ref="I3:I6"/>
    <mergeCell ref="C4:C5"/>
    <mergeCell ref="D4:E4"/>
  </mergeCells>
  <pageMargins left="0.78740157480314965" right="0.78740157480314965" top="0.78740157480314965" bottom="0.78740157480314965" header="0.51181102362204722" footer="0.51181102362204722"/>
  <pageSetup paperSize="9" scale="99" orientation="portrait" horizontalDpi="1200" verticalDpi="12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5"/>
  <sheetViews>
    <sheetView zoomScaleNormal="100" workbookViewId="0">
      <selection activeCell="J5" sqref="J5"/>
    </sheetView>
  </sheetViews>
  <sheetFormatPr defaultColWidth="9" defaultRowHeight="12"/>
  <cols>
    <col min="1" max="1" width="18.8984375" style="1" customWidth="1"/>
    <col min="2" max="8" width="7.3984375" style="1" customWidth="1"/>
    <col min="9" max="9" width="6.3984375" style="1" customWidth="1"/>
    <col min="10" max="10" width="16" style="1" customWidth="1"/>
    <col min="11" max="11" width="15.59765625" style="1" customWidth="1"/>
    <col min="12" max="16384" width="9" style="1"/>
  </cols>
  <sheetData>
    <row r="1" spans="1:9" ht="26.25" customHeight="1">
      <c r="A1" s="291" t="s">
        <v>447</v>
      </c>
      <c r="B1" s="408"/>
      <c r="C1" s="408"/>
      <c r="D1" s="408"/>
      <c r="E1" s="408"/>
      <c r="F1" s="408"/>
      <c r="G1" s="408"/>
      <c r="H1" s="408"/>
      <c r="I1" s="408"/>
    </row>
    <row r="2" spans="1:9" ht="16.2" customHeight="1">
      <c r="A2" s="398" t="s">
        <v>554</v>
      </c>
      <c r="B2" s="409"/>
      <c r="C2" s="409"/>
      <c r="D2" s="409"/>
      <c r="E2" s="409"/>
      <c r="F2" s="409"/>
      <c r="G2" s="409"/>
      <c r="H2" s="409"/>
      <c r="I2" s="409"/>
    </row>
    <row r="3" spans="1:9" ht="75.75" customHeight="1">
      <c r="A3" s="327" t="s">
        <v>407</v>
      </c>
      <c r="B3" s="314" t="s">
        <v>408</v>
      </c>
      <c r="C3" s="385" t="s">
        <v>409</v>
      </c>
      <c r="D3" s="385"/>
      <c r="E3" s="385"/>
      <c r="F3" s="303" t="s">
        <v>410</v>
      </c>
      <c r="G3" s="303"/>
      <c r="H3" s="403" t="s">
        <v>411</v>
      </c>
      <c r="I3" s="317" t="s">
        <v>412</v>
      </c>
    </row>
    <row r="4" spans="1:9" ht="15" customHeight="1">
      <c r="A4" s="400"/>
      <c r="B4" s="315"/>
      <c r="C4" s="314" t="s">
        <v>413</v>
      </c>
      <c r="D4" s="385" t="s">
        <v>414</v>
      </c>
      <c r="E4" s="385"/>
      <c r="F4" s="314" t="s">
        <v>413</v>
      </c>
      <c r="G4" s="314" t="s">
        <v>415</v>
      </c>
      <c r="H4" s="315"/>
      <c r="I4" s="402"/>
    </row>
    <row r="5" spans="1:9" ht="108" customHeight="1">
      <c r="A5" s="400"/>
      <c r="B5" s="316"/>
      <c r="C5" s="401"/>
      <c r="D5" s="7" t="s">
        <v>416</v>
      </c>
      <c r="E5" s="166" t="s">
        <v>417</v>
      </c>
      <c r="F5" s="316"/>
      <c r="G5" s="316"/>
      <c r="H5" s="316"/>
      <c r="I5" s="402"/>
    </row>
    <row r="6" spans="1:9" ht="12" customHeight="1">
      <c r="A6" s="377"/>
      <c r="B6" s="385" t="s">
        <v>418</v>
      </c>
      <c r="C6" s="385"/>
      <c r="D6" s="385"/>
      <c r="E6" s="385"/>
      <c r="F6" s="404" t="s">
        <v>419</v>
      </c>
      <c r="G6" s="405"/>
      <c r="H6" s="308"/>
      <c r="I6" s="319"/>
    </row>
    <row r="7" spans="1:9" ht="17.399999999999999" customHeight="1">
      <c r="A7" s="203" t="s">
        <v>420</v>
      </c>
      <c r="B7" s="200" t="s">
        <v>448</v>
      </c>
      <c r="C7" s="200">
        <v>25757</v>
      </c>
      <c r="D7" s="200">
        <v>4113</v>
      </c>
      <c r="E7" s="200">
        <v>1268</v>
      </c>
      <c r="F7" s="169">
        <v>968.74800000000005</v>
      </c>
      <c r="G7" s="169">
        <v>153.077</v>
      </c>
      <c r="H7" s="169">
        <v>6107.3419999999996</v>
      </c>
      <c r="I7" s="204">
        <v>6.3043660477234535</v>
      </c>
    </row>
    <row r="8" spans="1:9" ht="12" customHeight="1">
      <c r="A8" s="6" t="s">
        <v>433</v>
      </c>
      <c r="B8" s="189"/>
      <c r="C8" s="189"/>
      <c r="D8" s="189"/>
      <c r="E8" s="189"/>
      <c r="F8" s="189"/>
      <c r="G8" s="189"/>
      <c r="H8" s="189"/>
    </row>
    <row r="9" spans="1:9" ht="12" customHeight="1">
      <c r="A9" s="190" t="s">
        <v>32</v>
      </c>
      <c r="B9" s="172">
        <v>16</v>
      </c>
      <c r="C9" s="172">
        <v>312</v>
      </c>
      <c r="D9" s="172">
        <v>312</v>
      </c>
      <c r="E9" s="172" t="s">
        <v>136</v>
      </c>
      <c r="F9" s="183">
        <v>20.954999999999998</v>
      </c>
      <c r="G9" s="183">
        <v>20.951000000000001</v>
      </c>
      <c r="H9" s="183">
        <v>58.042999999999999</v>
      </c>
      <c r="I9" s="197">
        <v>2.7698878549272252</v>
      </c>
    </row>
    <row r="10" spans="1:9" ht="12" customHeight="1">
      <c r="A10" s="190" t="s">
        <v>33</v>
      </c>
      <c r="B10" s="172">
        <v>106</v>
      </c>
      <c r="C10" s="172">
        <v>2503</v>
      </c>
      <c r="D10" s="172">
        <v>5</v>
      </c>
      <c r="E10" s="172">
        <v>185</v>
      </c>
      <c r="F10" s="183">
        <v>102.395</v>
      </c>
      <c r="G10" s="183">
        <v>8.4000000000000005E-2</v>
      </c>
      <c r="H10" s="183">
        <v>574.01099999999997</v>
      </c>
      <c r="I10" s="197">
        <v>5.6058498950144049</v>
      </c>
    </row>
    <row r="11" spans="1:9" ht="24" customHeight="1">
      <c r="A11" s="205" t="s">
        <v>124</v>
      </c>
      <c r="B11" s="172">
        <v>4</v>
      </c>
      <c r="C11" s="172">
        <v>51</v>
      </c>
      <c r="D11" s="172" t="s">
        <v>136</v>
      </c>
      <c r="E11" s="172" t="s">
        <v>136</v>
      </c>
      <c r="F11" s="183">
        <v>1.1919999999999999</v>
      </c>
      <c r="G11" s="183">
        <v>1.4999999999999999E-2</v>
      </c>
      <c r="H11" s="183">
        <v>4.9340000000000002</v>
      </c>
      <c r="I11" s="197">
        <v>4.1392617449664426</v>
      </c>
    </row>
    <row r="12" spans="1:9" ht="12" customHeight="1">
      <c r="A12" s="190" t="s">
        <v>120</v>
      </c>
      <c r="B12" s="172">
        <v>67</v>
      </c>
      <c r="C12" s="172">
        <v>1643</v>
      </c>
      <c r="D12" s="172">
        <v>97</v>
      </c>
      <c r="E12" s="172">
        <v>62</v>
      </c>
      <c r="F12" s="183">
        <v>62.009</v>
      </c>
      <c r="G12" s="183">
        <v>3.4460000000000002</v>
      </c>
      <c r="H12" s="183">
        <v>348.53300000000002</v>
      </c>
      <c r="I12" s="197">
        <v>5.6206840942443836</v>
      </c>
    </row>
    <row r="13" spans="1:9" ht="12" customHeight="1">
      <c r="A13" s="190" t="s">
        <v>35</v>
      </c>
      <c r="B13" s="172">
        <v>85</v>
      </c>
      <c r="C13" s="172">
        <v>3578</v>
      </c>
      <c r="D13" s="172">
        <v>22</v>
      </c>
      <c r="E13" s="172">
        <v>113</v>
      </c>
      <c r="F13" s="183">
        <v>138.84</v>
      </c>
      <c r="G13" s="183">
        <v>1.1180000000000001</v>
      </c>
      <c r="H13" s="183">
        <v>950.31899999999996</v>
      </c>
      <c r="I13" s="197">
        <v>6.8447061365600694</v>
      </c>
    </row>
    <row r="14" spans="1:9" ht="12" customHeight="1">
      <c r="A14" s="190" t="s">
        <v>37</v>
      </c>
      <c r="B14" s="172">
        <v>16</v>
      </c>
      <c r="C14" s="172">
        <v>378</v>
      </c>
      <c r="D14" s="172">
        <v>21</v>
      </c>
      <c r="E14" s="172">
        <v>48</v>
      </c>
      <c r="F14" s="183">
        <v>8.7080000000000002</v>
      </c>
      <c r="G14" s="183">
        <v>0.72399999999999998</v>
      </c>
      <c r="H14" s="183">
        <v>76.082999999999998</v>
      </c>
      <c r="I14" s="197">
        <v>8.7371382636655941</v>
      </c>
    </row>
    <row r="15" spans="1:9" ht="12" customHeight="1">
      <c r="A15" s="190" t="s">
        <v>38</v>
      </c>
      <c r="B15" s="172">
        <v>10</v>
      </c>
      <c r="C15" s="172">
        <v>185</v>
      </c>
      <c r="D15" s="172">
        <v>61</v>
      </c>
      <c r="E15" s="172">
        <v>4</v>
      </c>
      <c r="F15" s="183">
        <v>9.5459999999999994</v>
      </c>
      <c r="G15" s="183">
        <v>3.133</v>
      </c>
      <c r="H15" s="183">
        <v>39.664999999999999</v>
      </c>
      <c r="I15" s="197">
        <v>4.155143515608632</v>
      </c>
    </row>
    <row r="16" spans="1:9" ht="12" customHeight="1">
      <c r="A16" s="190" t="s">
        <v>39</v>
      </c>
      <c r="B16" s="172">
        <v>11</v>
      </c>
      <c r="C16" s="172">
        <v>241</v>
      </c>
      <c r="D16" s="172">
        <v>75</v>
      </c>
      <c r="E16" s="172" t="s">
        <v>136</v>
      </c>
      <c r="F16" s="183">
        <v>10.254</v>
      </c>
      <c r="G16" s="183">
        <v>3.0409999999999999</v>
      </c>
      <c r="H16" s="183">
        <v>64.305999999999997</v>
      </c>
      <c r="I16" s="197">
        <v>6.2713087575580264</v>
      </c>
    </row>
    <row r="17" spans="1:9" ht="12" customHeight="1">
      <c r="A17" s="190" t="s">
        <v>40</v>
      </c>
      <c r="B17" s="172">
        <v>12</v>
      </c>
      <c r="C17" s="172">
        <v>299</v>
      </c>
      <c r="D17" s="172" t="s">
        <v>136</v>
      </c>
      <c r="E17" s="172" t="s">
        <v>136</v>
      </c>
      <c r="F17" s="183">
        <v>7.1340000000000003</v>
      </c>
      <c r="G17" s="183" t="s">
        <v>136</v>
      </c>
      <c r="H17" s="183">
        <v>65.923000000000002</v>
      </c>
      <c r="I17" s="197">
        <v>9.2406784412671712</v>
      </c>
    </row>
    <row r="18" spans="1:9" ht="12" customHeight="1">
      <c r="A18" s="190" t="s">
        <v>41</v>
      </c>
      <c r="B18" s="172">
        <v>53</v>
      </c>
      <c r="C18" s="172">
        <v>2016</v>
      </c>
      <c r="D18" s="172">
        <v>15</v>
      </c>
      <c r="E18" s="172">
        <v>167</v>
      </c>
      <c r="F18" s="183">
        <v>115.084</v>
      </c>
      <c r="G18" s="183">
        <v>2.76</v>
      </c>
      <c r="H18" s="183">
        <v>454.84800000000001</v>
      </c>
      <c r="I18" s="197">
        <v>3.9523130930450803</v>
      </c>
    </row>
    <row r="19" spans="1:9" ht="12" customHeight="1">
      <c r="A19" s="190" t="s">
        <v>42</v>
      </c>
      <c r="B19" s="172">
        <v>26</v>
      </c>
      <c r="C19" s="172">
        <v>1154</v>
      </c>
      <c r="D19" s="172">
        <v>171</v>
      </c>
      <c r="E19" s="172" t="s">
        <v>136</v>
      </c>
      <c r="F19" s="183">
        <v>28.72</v>
      </c>
      <c r="G19" s="183">
        <v>2.448</v>
      </c>
      <c r="H19" s="183">
        <v>269.60500000000002</v>
      </c>
      <c r="I19" s="197">
        <v>9.387360724233984</v>
      </c>
    </row>
    <row r="20" spans="1:9" ht="12" customHeight="1">
      <c r="A20" s="190" t="s">
        <v>43</v>
      </c>
      <c r="B20" s="172">
        <v>5</v>
      </c>
      <c r="C20" s="172">
        <v>152</v>
      </c>
      <c r="D20" s="172">
        <v>25</v>
      </c>
      <c r="E20" s="172" t="s">
        <v>136</v>
      </c>
      <c r="F20" s="183">
        <v>8.9700000000000006</v>
      </c>
      <c r="G20" s="183">
        <v>0.995</v>
      </c>
      <c r="H20" s="183">
        <v>48.402999999999999</v>
      </c>
      <c r="I20" s="197">
        <v>5.3960981047937571</v>
      </c>
    </row>
    <row r="21" spans="1:9" ht="12" customHeight="1">
      <c r="A21" s="190" t="s">
        <v>44</v>
      </c>
      <c r="B21" s="172">
        <v>53</v>
      </c>
      <c r="C21" s="172">
        <v>420</v>
      </c>
      <c r="D21" s="172">
        <v>90</v>
      </c>
      <c r="E21" s="172">
        <v>16</v>
      </c>
      <c r="F21" s="183">
        <v>11.522</v>
      </c>
      <c r="G21" s="183">
        <v>1.04</v>
      </c>
      <c r="H21" s="183">
        <v>106.596</v>
      </c>
      <c r="I21" s="197">
        <v>9.2515188335358438</v>
      </c>
    </row>
    <row r="22" spans="1:9" ht="12" customHeight="1">
      <c r="A22" s="190" t="s">
        <v>45</v>
      </c>
      <c r="B22" s="172">
        <v>7</v>
      </c>
      <c r="C22" s="172">
        <v>179</v>
      </c>
      <c r="D22" s="172">
        <v>17</v>
      </c>
      <c r="E22" s="172">
        <v>40</v>
      </c>
      <c r="F22" s="183">
        <v>8.4589999999999996</v>
      </c>
      <c r="G22" s="183">
        <v>0.22500000000000001</v>
      </c>
      <c r="H22" s="183">
        <v>49.206000000000003</v>
      </c>
      <c r="I22" s="197">
        <v>5.8169996453481501</v>
      </c>
    </row>
    <row r="23" spans="1:9" ht="12" customHeight="1">
      <c r="A23" s="190" t="s">
        <v>46</v>
      </c>
      <c r="B23" s="172">
        <v>49</v>
      </c>
      <c r="C23" s="172">
        <v>1102</v>
      </c>
      <c r="D23" s="172">
        <v>58</v>
      </c>
      <c r="E23" s="172">
        <v>155</v>
      </c>
      <c r="F23" s="183">
        <v>70.95</v>
      </c>
      <c r="G23" s="183">
        <v>3.3050000000000002</v>
      </c>
      <c r="H23" s="183">
        <v>272.2</v>
      </c>
      <c r="I23" s="197">
        <v>3.8365045806906273</v>
      </c>
    </row>
    <row r="24" spans="1:9" ht="12" customHeight="1">
      <c r="A24" s="190" t="s">
        <v>47</v>
      </c>
      <c r="B24" s="172">
        <v>15</v>
      </c>
      <c r="C24" s="172">
        <v>285</v>
      </c>
      <c r="D24" s="172">
        <v>44</v>
      </c>
      <c r="E24" s="172" t="s">
        <v>136</v>
      </c>
      <c r="F24" s="183">
        <v>10.587</v>
      </c>
      <c r="G24" s="183">
        <v>2.7650000000000001</v>
      </c>
      <c r="H24" s="183">
        <v>70.403000000000006</v>
      </c>
      <c r="I24" s="197">
        <v>6.6499480494946637</v>
      </c>
    </row>
    <row r="25" spans="1:9" ht="12" customHeight="1">
      <c r="A25" s="190" t="s">
        <v>48</v>
      </c>
      <c r="B25" s="172">
        <v>47</v>
      </c>
      <c r="C25" s="172">
        <v>1176</v>
      </c>
      <c r="D25" s="172">
        <v>1169</v>
      </c>
      <c r="E25" s="172">
        <v>48</v>
      </c>
      <c r="F25" s="183">
        <v>42.923000000000002</v>
      </c>
      <c r="G25" s="183">
        <v>41.615000000000002</v>
      </c>
      <c r="H25" s="183">
        <v>198.864</v>
      </c>
      <c r="I25" s="197">
        <v>4.6330405610045897</v>
      </c>
    </row>
    <row r="26" spans="1:9" ht="12" customHeight="1">
      <c r="A26" s="190" t="s">
        <v>49</v>
      </c>
      <c r="B26" s="172">
        <v>10</v>
      </c>
      <c r="C26" s="172">
        <v>297</v>
      </c>
      <c r="D26" s="172">
        <v>12</v>
      </c>
      <c r="E26" s="172">
        <v>66</v>
      </c>
      <c r="F26" s="183">
        <v>7.1630000000000003</v>
      </c>
      <c r="G26" s="183">
        <v>0.495</v>
      </c>
      <c r="H26" s="183">
        <v>72.5</v>
      </c>
      <c r="I26" s="197">
        <v>10.121457489878543</v>
      </c>
    </row>
    <row r="27" spans="1:9" ht="12" customHeight="1">
      <c r="A27" s="190" t="s">
        <v>50</v>
      </c>
      <c r="B27" s="172">
        <v>49</v>
      </c>
      <c r="C27" s="172">
        <v>1308</v>
      </c>
      <c r="D27" s="172">
        <v>57</v>
      </c>
      <c r="E27" s="172" t="s">
        <v>136</v>
      </c>
      <c r="F27" s="183">
        <v>43.435000000000002</v>
      </c>
      <c r="G27" s="183">
        <v>2.395</v>
      </c>
      <c r="H27" s="183">
        <v>347.46499999999997</v>
      </c>
      <c r="I27" s="197">
        <v>7.9996546563831012</v>
      </c>
    </row>
    <row r="28" spans="1:9" ht="12" customHeight="1">
      <c r="A28" s="190" t="s">
        <v>51</v>
      </c>
      <c r="B28" s="172">
        <v>7</v>
      </c>
      <c r="C28" s="172">
        <v>205</v>
      </c>
      <c r="D28" s="172" t="s">
        <v>136</v>
      </c>
      <c r="E28" s="172">
        <v>110</v>
      </c>
      <c r="F28" s="183">
        <v>7.907</v>
      </c>
      <c r="G28" s="183">
        <v>0.48099999999999998</v>
      </c>
      <c r="H28" s="183">
        <v>51.792999999999999</v>
      </c>
      <c r="I28" s="197">
        <v>6.5502719109649679</v>
      </c>
    </row>
    <row r="29" spans="1:9" ht="12" customHeight="1">
      <c r="A29" s="190" t="s">
        <v>52</v>
      </c>
      <c r="B29" s="172">
        <v>1</v>
      </c>
      <c r="C29" s="172">
        <v>12</v>
      </c>
      <c r="D29" s="172" t="s">
        <v>136</v>
      </c>
      <c r="E29" s="172" t="s">
        <v>136</v>
      </c>
      <c r="F29" s="183">
        <v>0.13300000000000001</v>
      </c>
      <c r="G29" s="183" t="s">
        <v>136</v>
      </c>
      <c r="H29" s="183">
        <v>4.2190000000000003</v>
      </c>
      <c r="I29" s="197">
        <v>31.721804511278197</v>
      </c>
    </row>
    <row r="30" spans="1:9" ht="12" customHeight="1">
      <c r="A30" s="190" t="s">
        <v>53</v>
      </c>
      <c r="B30" s="172">
        <v>38</v>
      </c>
      <c r="C30" s="172">
        <v>653</v>
      </c>
      <c r="D30" s="172">
        <v>70</v>
      </c>
      <c r="E30" s="172" t="s">
        <v>136</v>
      </c>
      <c r="F30" s="183">
        <v>45.429000000000002</v>
      </c>
      <c r="G30" s="183">
        <v>3.9340000000000002</v>
      </c>
      <c r="H30" s="183">
        <v>89.31</v>
      </c>
      <c r="I30" s="197">
        <v>1.9659248497655681</v>
      </c>
    </row>
    <row r="31" spans="1:9" ht="12" customHeight="1">
      <c r="A31" s="190" t="s">
        <v>54</v>
      </c>
      <c r="B31" s="172">
        <v>27</v>
      </c>
      <c r="C31" s="172">
        <v>853</v>
      </c>
      <c r="D31" s="172">
        <v>56</v>
      </c>
      <c r="E31" s="172" t="s">
        <v>136</v>
      </c>
      <c r="F31" s="183">
        <v>47.62</v>
      </c>
      <c r="G31" s="183">
        <v>1.782</v>
      </c>
      <c r="H31" s="183">
        <v>222.15100000000001</v>
      </c>
      <c r="I31" s="197">
        <v>4.6650776984460309</v>
      </c>
    </row>
    <row r="32" spans="1:9" ht="12" customHeight="1">
      <c r="A32" s="190" t="s">
        <v>55</v>
      </c>
      <c r="B32" s="172">
        <v>42</v>
      </c>
      <c r="C32" s="172">
        <v>561</v>
      </c>
      <c r="D32" s="172">
        <v>121</v>
      </c>
      <c r="E32" s="172">
        <v>50</v>
      </c>
      <c r="F32" s="183">
        <v>26.824000000000002</v>
      </c>
      <c r="G32" s="183">
        <v>7.16</v>
      </c>
      <c r="H32" s="183">
        <v>86.817999999999998</v>
      </c>
      <c r="I32" s="197">
        <v>3.2365791828213539</v>
      </c>
    </row>
    <row r="33" spans="1:9" ht="12" customHeight="1">
      <c r="A33" s="190" t="s">
        <v>56</v>
      </c>
      <c r="B33" s="172">
        <v>33</v>
      </c>
      <c r="C33" s="172">
        <v>958</v>
      </c>
      <c r="D33" s="172">
        <v>958</v>
      </c>
      <c r="E33" s="172">
        <v>65</v>
      </c>
      <c r="F33" s="183">
        <v>40.231999999999999</v>
      </c>
      <c r="G33" s="183">
        <v>40.231999999999999</v>
      </c>
      <c r="H33" s="183">
        <v>178.44</v>
      </c>
      <c r="I33" s="197">
        <v>4.435275402664546</v>
      </c>
    </row>
    <row r="34" spans="1:9" ht="12" customHeight="1">
      <c r="A34" s="190" t="s">
        <v>58</v>
      </c>
      <c r="B34" s="172">
        <v>18</v>
      </c>
      <c r="C34" s="172">
        <v>660</v>
      </c>
      <c r="D34" s="172">
        <v>25</v>
      </c>
      <c r="E34" s="172">
        <v>60</v>
      </c>
      <c r="F34" s="183">
        <v>8.6210000000000004</v>
      </c>
      <c r="G34" s="183">
        <v>0.28799999999999998</v>
      </c>
      <c r="H34" s="183">
        <v>209.976</v>
      </c>
      <c r="I34" s="197">
        <v>24.356339171789816</v>
      </c>
    </row>
    <row r="35" spans="1:9" ht="12" customHeight="1">
      <c r="A35" s="190" t="s">
        <v>59</v>
      </c>
      <c r="B35" s="172">
        <v>87</v>
      </c>
      <c r="C35" s="172">
        <v>3457</v>
      </c>
      <c r="D35" s="172">
        <v>596</v>
      </c>
      <c r="E35" s="172" t="s">
        <v>136</v>
      </c>
      <c r="F35" s="183">
        <v>42.92</v>
      </c>
      <c r="G35" s="183">
        <v>7.8959999999999999</v>
      </c>
      <c r="H35" s="183">
        <v>954.74599999999998</v>
      </c>
      <c r="I35" s="197">
        <v>22.244780987884436</v>
      </c>
    </row>
    <row r="36" spans="1:9" ht="12" customHeight="1">
      <c r="A36" s="190" t="s">
        <v>60</v>
      </c>
      <c r="B36" s="172">
        <v>12</v>
      </c>
      <c r="C36" s="172">
        <v>364</v>
      </c>
      <c r="D36" s="172">
        <v>20</v>
      </c>
      <c r="E36" s="172" t="s">
        <v>136</v>
      </c>
      <c r="F36" s="183">
        <v>10.045999999999999</v>
      </c>
      <c r="G36" s="183">
        <v>0.627</v>
      </c>
      <c r="H36" s="183">
        <v>94.533000000000001</v>
      </c>
      <c r="I36" s="197">
        <v>9.4100139358948827</v>
      </c>
    </row>
    <row r="37" spans="1:9" ht="12" customHeight="1">
      <c r="A37" s="190" t="s">
        <v>61</v>
      </c>
      <c r="B37" s="172">
        <v>1</v>
      </c>
      <c r="C37" s="172">
        <v>31</v>
      </c>
      <c r="D37" s="172" t="s">
        <v>136</v>
      </c>
      <c r="E37" s="172" t="s">
        <v>136</v>
      </c>
      <c r="F37" s="183">
        <v>0.875</v>
      </c>
      <c r="G37" s="183">
        <v>7.4999999999999997E-2</v>
      </c>
      <c r="H37" s="183">
        <v>3.5169999999999999</v>
      </c>
      <c r="I37" s="197">
        <v>4.0194285714285716</v>
      </c>
    </row>
    <row r="38" spans="1:9" ht="12" customHeight="1">
      <c r="A38" s="190" t="s">
        <v>62</v>
      </c>
      <c r="B38" s="172">
        <v>6</v>
      </c>
      <c r="C38" s="172">
        <v>113</v>
      </c>
      <c r="D38" s="172" t="s">
        <v>136</v>
      </c>
      <c r="E38" s="172">
        <v>13</v>
      </c>
      <c r="F38" s="183">
        <v>3.1360000000000001</v>
      </c>
      <c r="G38" s="183">
        <v>1.4999999999999999E-2</v>
      </c>
      <c r="H38" s="183">
        <v>29.387</v>
      </c>
      <c r="I38" s="197">
        <v>9.3708545918367339</v>
      </c>
    </row>
    <row r="39" spans="1:9" ht="12" customHeight="1">
      <c r="A39" s="190" t="s">
        <v>63</v>
      </c>
      <c r="B39" s="172">
        <v>22</v>
      </c>
      <c r="C39" s="172">
        <v>510</v>
      </c>
      <c r="D39" s="172" t="s">
        <v>136</v>
      </c>
      <c r="E39" s="172">
        <v>66</v>
      </c>
      <c r="F39" s="183">
        <v>24.314</v>
      </c>
      <c r="G39" s="183">
        <v>8.9999999999999993E-3</v>
      </c>
      <c r="H39" s="183">
        <v>105.223</v>
      </c>
      <c r="I39" s="197">
        <v>4.3276713004853171</v>
      </c>
    </row>
    <row r="40" spans="1:9" ht="15.9" customHeight="1">
      <c r="A40" s="406" t="s">
        <v>196</v>
      </c>
      <c r="B40" s="292"/>
      <c r="C40" s="292"/>
      <c r="D40" s="292"/>
      <c r="E40" s="292"/>
      <c r="F40" s="292"/>
      <c r="G40" s="292"/>
      <c r="H40" s="292"/>
      <c r="I40" s="292"/>
    </row>
    <row r="41" spans="1:9" ht="15.9" customHeight="1">
      <c r="A41" s="406" t="s">
        <v>128</v>
      </c>
      <c r="B41" s="292"/>
      <c r="C41" s="292"/>
      <c r="D41" s="292"/>
      <c r="E41" s="292"/>
      <c r="F41" s="292"/>
      <c r="G41" s="292"/>
      <c r="H41" s="292"/>
      <c r="I41" s="292"/>
    </row>
    <row r="42" spans="1:9" ht="15.9" customHeight="1">
      <c r="A42" s="311" t="s">
        <v>195</v>
      </c>
      <c r="B42" s="372"/>
      <c r="C42" s="372"/>
      <c r="D42" s="372"/>
      <c r="E42" s="372"/>
      <c r="F42" s="372"/>
      <c r="G42" s="372"/>
      <c r="H42" s="372"/>
      <c r="I42" s="372"/>
    </row>
    <row r="43" spans="1:9" ht="15.9" customHeight="1">
      <c r="A43" s="407" t="s">
        <v>129</v>
      </c>
      <c r="B43" s="381"/>
      <c r="C43" s="381"/>
      <c r="D43" s="381"/>
      <c r="E43" s="381"/>
      <c r="F43" s="381"/>
      <c r="G43" s="381"/>
      <c r="H43" s="381"/>
      <c r="I43" s="381"/>
    </row>
    <row r="44" spans="1:9" ht="14.1" customHeight="1">
      <c r="A44" s="410"/>
      <c r="B44" s="410"/>
      <c r="C44" s="410"/>
      <c r="D44" s="410"/>
      <c r="E44" s="410"/>
      <c r="F44" s="410"/>
      <c r="G44" s="410"/>
      <c r="H44" s="410"/>
      <c r="I44" s="410"/>
    </row>
    <row r="45" spans="1:9">
      <c r="A45" s="407"/>
      <c r="B45" s="407"/>
      <c r="C45" s="407"/>
      <c r="D45" s="407"/>
      <c r="E45" s="407"/>
      <c r="F45" s="407"/>
      <c r="G45" s="407"/>
      <c r="H45" s="407"/>
      <c r="I45" s="407"/>
    </row>
  </sheetData>
  <mergeCells count="20">
    <mergeCell ref="A43:I43"/>
    <mergeCell ref="A44:I44"/>
    <mergeCell ref="A45:I45"/>
    <mergeCell ref="B6:E6"/>
    <mergeCell ref="A40:I40"/>
    <mergeCell ref="A41:I41"/>
    <mergeCell ref="A42:I42"/>
    <mergeCell ref="H3:H5"/>
    <mergeCell ref="F4:F5"/>
    <mergeCell ref="G4:G5"/>
    <mergeCell ref="F6:H6"/>
    <mergeCell ref="A1:I1"/>
    <mergeCell ref="A2:I2"/>
    <mergeCell ref="A3:A6"/>
    <mergeCell ref="B3:B5"/>
    <mergeCell ref="C3:E3"/>
    <mergeCell ref="F3:G3"/>
    <mergeCell ref="I3:I6"/>
    <mergeCell ref="C4:C5"/>
    <mergeCell ref="D4:E4"/>
  </mergeCells>
  <pageMargins left="0.78740157480314965" right="0.78740157480314965" top="0.78740157480314965" bottom="0.78740157480314965" header="0.51181102362204722" footer="0.51181102362204722"/>
  <pageSetup paperSize="9" scale="98" orientation="portrait" horizontalDpi="1200" verticalDpi="12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9"/>
  <sheetViews>
    <sheetView workbookViewId="0">
      <selection activeCell="L9" sqref="L9"/>
    </sheetView>
  </sheetViews>
  <sheetFormatPr defaultColWidth="9" defaultRowHeight="12"/>
  <cols>
    <col min="1" max="1" width="18.8984375" style="1" customWidth="1"/>
    <col min="2" max="9" width="7.3984375" style="1" customWidth="1"/>
    <col min="10" max="16384" width="9" style="1"/>
  </cols>
  <sheetData>
    <row r="1" spans="1:9" ht="26.25" customHeight="1">
      <c r="A1" s="291" t="s">
        <v>449</v>
      </c>
      <c r="B1" s="408"/>
      <c r="C1" s="408"/>
      <c r="D1" s="408"/>
      <c r="E1" s="408"/>
      <c r="F1" s="408"/>
      <c r="G1" s="408"/>
      <c r="H1" s="408"/>
      <c r="I1" s="408"/>
    </row>
    <row r="2" spans="1:9" ht="15.6" customHeight="1">
      <c r="A2" s="398" t="s">
        <v>555</v>
      </c>
      <c r="B2" s="409"/>
      <c r="C2" s="409"/>
      <c r="D2" s="409"/>
      <c r="E2" s="409"/>
      <c r="F2" s="409"/>
      <c r="G2" s="409"/>
      <c r="H2" s="409"/>
      <c r="I2" s="409"/>
    </row>
    <row r="3" spans="1:9" ht="75.75" customHeight="1">
      <c r="A3" s="327" t="s">
        <v>407</v>
      </c>
      <c r="B3" s="314" t="s">
        <v>408</v>
      </c>
      <c r="C3" s="385" t="s">
        <v>409</v>
      </c>
      <c r="D3" s="385"/>
      <c r="E3" s="385"/>
      <c r="F3" s="303" t="s">
        <v>410</v>
      </c>
      <c r="G3" s="303"/>
      <c r="H3" s="403" t="s">
        <v>411</v>
      </c>
      <c r="I3" s="317" t="s">
        <v>412</v>
      </c>
    </row>
    <row r="4" spans="1:9" ht="15" customHeight="1">
      <c r="A4" s="400"/>
      <c r="B4" s="315"/>
      <c r="C4" s="314" t="s">
        <v>413</v>
      </c>
      <c r="D4" s="385" t="s">
        <v>414</v>
      </c>
      <c r="E4" s="385"/>
      <c r="F4" s="314" t="s">
        <v>413</v>
      </c>
      <c r="G4" s="314" t="s">
        <v>415</v>
      </c>
      <c r="H4" s="315"/>
      <c r="I4" s="402"/>
    </row>
    <row r="5" spans="1:9" ht="111" customHeight="1">
      <c r="A5" s="400"/>
      <c r="B5" s="316"/>
      <c r="C5" s="401"/>
      <c r="D5" s="7" t="s">
        <v>416</v>
      </c>
      <c r="E5" s="166" t="s">
        <v>417</v>
      </c>
      <c r="F5" s="316"/>
      <c r="G5" s="316"/>
      <c r="H5" s="316"/>
      <c r="I5" s="402"/>
    </row>
    <row r="6" spans="1:9" ht="12" customHeight="1">
      <c r="A6" s="377"/>
      <c r="B6" s="385" t="s">
        <v>418</v>
      </c>
      <c r="C6" s="385"/>
      <c r="D6" s="385"/>
      <c r="E6" s="385"/>
      <c r="F6" s="404" t="s">
        <v>419</v>
      </c>
      <c r="G6" s="405"/>
      <c r="H6" s="308"/>
      <c r="I6" s="319"/>
    </row>
    <row r="7" spans="1:9" ht="16.5" customHeight="1">
      <c r="A7" s="203" t="s">
        <v>420</v>
      </c>
      <c r="B7" s="200" t="s">
        <v>450</v>
      </c>
      <c r="C7" s="200">
        <v>6309</v>
      </c>
      <c r="D7" s="200">
        <v>1156</v>
      </c>
      <c r="E7" s="200">
        <v>309</v>
      </c>
      <c r="F7" s="169">
        <v>290.495</v>
      </c>
      <c r="G7" s="169">
        <v>44.997</v>
      </c>
      <c r="H7" s="169">
        <v>1571.579</v>
      </c>
      <c r="I7" s="204">
        <v>5.4100036145200434</v>
      </c>
    </row>
    <row r="8" spans="1:9" ht="12" customHeight="1">
      <c r="A8" s="6" t="s">
        <v>433</v>
      </c>
      <c r="B8" s="168"/>
      <c r="C8" s="168"/>
      <c r="D8" s="168"/>
      <c r="E8" s="168"/>
      <c r="F8" s="173"/>
      <c r="G8" s="173"/>
      <c r="H8" s="173"/>
      <c r="I8" s="196"/>
    </row>
    <row r="9" spans="1:9" ht="12" customHeight="1">
      <c r="A9" s="190" t="s">
        <v>32</v>
      </c>
      <c r="B9" s="172">
        <v>1</v>
      </c>
      <c r="C9" s="172">
        <v>47</v>
      </c>
      <c r="D9" s="172">
        <v>47</v>
      </c>
      <c r="E9" s="172" t="s">
        <v>136</v>
      </c>
      <c r="F9" s="183">
        <v>3.9380000000000002</v>
      </c>
      <c r="G9" s="183">
        <v>3.9380000000000002</v>
      </c>
      <c r="H9" s="183">
        <v>13.087</v>
      </c>
      <c r="I9" s="197">
        <v>3.3232605383443374</v>
      </c>
    </row>
    <row r="10" spans="1:9" ht="12" customHeight="1">
      <c r="A10" s="190" t="s">
        <v>33</v>
      </c>
      <c r="B10" s="172">
        <v>21</v>
      </c>
      <c r="C10" s="172">
        <v>806</v>
      </c>
      <c r="D10" s="172">
        <v>14</v>
      </c>
      <c r="E10" s="172">
        <v>46</v>
      </c>
      <c r="F10" s="183">
        <v>43.792000000000002</v>
      </c>
      <c r="G10" s="183">
        <v>6.6000000000000003E-2</v>
      </c>
      <c r="H10" s="183">
        <v>195.64599999999999</v>
      </c>
      <c r="I10" s="197">
        <v>4.4676196565582753</v>
      </c>
    </row>
    <row r="11" spans="1:9" ht="12.75" customHeight="1">
      <c r="A11" s="190" t="s">
        <v>120</v>
      </c>
      <c r="B11" s="172">
        <v>14</v>
      </c>
      <c r="C11" s="172">
        <v>430</v>
      </c>
      <c r="D11" s="172">
        <v>42</v>
      </c>
      <c r="E11" s="172" t="s">
        <v>136</v>
      </c>
      <c r="F11" s="183">
        <v>18.175000000000001</v>
      </c>
      <c r="G11" s="183">
        <v>1.712</v>
      </c>
      <c r="H11" s="183">
        <v>79.641000000000005</v>
      </c>
      <c r="I11" s="197">
        <v>4.3818982118294363</v>
      </c>
    </row>
    <row r="12" spans="1:9" ht="12" customHeight="1">
      <c r="A12" s="190" t="s">
        <v>35</v>
      </c>
      <c r="B12" s="172">
        <v>21</v>
      </c>
      <c r="C12" s="172">
        <v>923</v>
      </c>
      <c r="D12" s="172" t="s">
        <v>136</v>
      </c>
      <c r="E12" s="172" t="s">
        <v>136</v>
      </c>
      <c r="F12" s="183">
        <v>38.889000000000003</v>
      </c>
      <c r="G12" s="183">
        <v>2E-3</v>
      </c>
      <c r="H12" s="183">
        <v>248.55</v>
      </c>
      <c r="I12" s="197">
        <v>6.3912674535215617</v>
      </c>
    </row>
    <row r="13" spans="1:9" ht="12" customHeight="1">
      <c r="A13" s="190" t="s">
        <v>36</v>
      </c>
      <c r="B13" s="172">
        <v>4</v>
      </c>
      <c r="C13" s="172">
        <v>112</v>
      </c>
      <c r="D13" s="172" t="s">
        <v>136</v>
      </c>
      <c r="E13" s="172" t="s">
        <v>136</v>
      </c>
      <c r="F13" s="183">
        <v>5.0309999999999997</v>
      </c>
      <c r="G13" s="183">
        <v>7.0000000000000001E-3</v>
      </c>
      <c r="H13" s="183">
        <v>27.463000000000001</v>
      </c>
      <c r="I13" s="197">
        <v>5.4587557145696683</v>
      </c>
    </row>
    <row r="14" spans="1:9" ht="12" customHeight="1">
      <c r="A14" s="190" t="s">
        <v>37</v>
      </c>
      <c r="B14" s="172">
        <v>2</v>
      </c>
      <c r="C14" s="172">
        <v>33</v>
      </c>
      <c r="D14" s="172">
        <v>1</v>
      </c>
      <c r="E14" s="172" t="s">
        <v>136</v>
      </c>
      <c r="F14" s="183">
        <v>1.954</v>
      </c>
      <c r="G14" s="183">
        <v>5.6000000000000001E-2</v>
      </c>
      <c r="H14" s="183">
        <v>10.112</v>
      </c>
      <c r="I14" s="197">
        <v>5.1750255885363359</v>
      </c>
    </row>
    <row r="15" spans="1:9" ht="12" customHeight="1">
      <c r="A15" s="190" t="s">
        <v>38</v>
      </c>
      <c r="B15" s="172">
        <v>1</v>
      </c>
      <c r="C15" s="172">
        <v>20</v>
      </c>
      <c r="D15" s="172" t="s">
        <v>136</v>
      </c>
      <c r="E15" s="172">
        <v>20</v>
      </c>
      <c r="F15" s="183">
        <v>2.77</v>
      </c>
      <c r="G15" s="183">
        <v>2.5999999999999999E-2</v>
      </c>
      <c r="H15" s="183">
        <v>6.7480000000000002</v>
      </c>
      <c r="I15" s="197">
        <v>2.436101083032491</v>
      </c>
    </row>
    <row r="16" spans="1:9" ht="12" customHeight="1">
      <c r="A16" s="190" t="s">
        <v>39</v>
      </c>
      <c r="B16" s="172">
        <v>1</v>
      </c>
      <c r="C16" s="172">
        <v>16</v>
      </c>
      <c r="D16" s="172" t="s">
        <v>136</v>
      </c>
      <c r="E16" s="172" t="s">
        <v>136</v>
      </c>
      <c r="F16" s="183">
        <v>1.196</v>
      </c>
      <c r="G16" s="183">
        <v>1E-3</v>
      </c>
      <c r="H16" s="183">
        <v>4.0389999999999997</v>
      </c>
      <c r="I16" s="197">
        <v>3.3770903010033444</v>
      </c>
    </row>
    <row r="17" spans="1:9" ht="12" customHeight="1">
      <c r="A17" s="190" t="s">
        <v>40</v>
      </c>
      <c r="B17" s="172">
        <v>2</v>
      </c>
      <c r="C17" s="172">
        <v>51</v>
      </c>
      <c r="D17" s="172" t="s">
        <v>136</v>
      </c>
      <c r="E17" s="172" t="s">
        <v>136</v>
      </c>
      <c r="F17" s="183">
        <v>1.2490000000000001</v>
      </c>
      <c r="G17" s="183" t="s">
        <v>136</v>
      </c>
      <c r="H17" s="183">
        <v>10.098000000000001</v>
      </c>
      <c r="I17" s="197">
        <v>8.0848678943154528</v>
      </c>
    </row>
    <row r="18" spans="1:9" ht="12" customHeight="1">
      <c r="A18" s="190" t="s">
        <v>41</v>
      </c>
      <c r="B18" s="172">
        <v>14</v>
      </c>
      <c r="C18" s="172">
        <v>602</v>
      </c>
      <c r="D18" s="172" t="s">
        <v>136</v>
      </c>
      <c r="E18" s="172" t="s">
        <v>136</v>
      </c>
      <c r="F18" s="183">
        <v>35.021000000000001</v>
      </c>
      <c r="G18" s="183">
        <v>0.20100000000000001</v>
      </c>
      <c r="H18" s="183">
        <v>140.91200000000001</v>
      </c>
      <c r="I18" s="197">
        <v>4.0236429570828935</v>
      </c>
    </row>
    <row r="19" spans="1:9" ht="12" customHeight="1">
      <c r="A19" s="190" t="s">
        <v>42</v>
      </c>
      <c r="B19" s="172">
        <v>5</v>
      </c>
      <c r="C19" s="172">
        <v>239</v>
      </c>
      <c r="D19" s="172">
        <v>37</v>
      </c>
      <c r="E19" s="172" t="s">
        <v>136</v>
      </c>
      <c r="F19" s="183">
        <v>7.7249999999999996</v>
      </c>
      <c r="G19" s="183">
        <v>5.8999999999999997E-2</v>
      </c>
      <c r="H19" s="183">
        <v>73.198999999999998</v>
      </c>
      <c r="I19" s="197">
        <v>9.4755987055016178</v>
      </c>
    </row>
    <row r="20" spans="1:9" ht="12" customHeight="1">
      <c r="A20" s="190" t="s">
        <v>43</v>
      </c>
      <c r="B20" s="172">
        <v>1</v>
      </c>
      <c r="C20" s="172">
        <v>51</v>
      </c>
      <c r="D20" s="172" t="s">
        <v>136</v>
      </c>
      <c r="E20" s="172">
        <v>51</v>
      </c>
      <c r="F20" s="183">
        <v>1.446</v>
      </c>
      <c r="G20" s="183" t="s">
        <v>136</v>
      </c>
      <c r="H20" s="183">
        <v>15.688000000000001</v>
      </c>
      <c r="I20" s="197">
        <v>10.849239280774551</v>
      </c>
    </row>
    <row r="21" spans="1:9" ht="12" customHeight="1">
      <c r="A21" s="190" t="s">
        <v>44</v>
      </c>
      <c r="B21" s="172">
        <v>20</v>
      </c>
      <c r="C21" s="172">
        <v>116</v>
      </c>
      <c r="D21" s="172">
        <v>7</v>
      </c>
      <c r="E21" s="172" t="s">
        <v>136</v>
      </c>
      <c r="F21" s="183">
        <v>2.5009999999999999</v>
      </c>
      <c r="G21" s="183">
        <v>0.16400000000000001</v>
      </c>
      <c r="H21" s="183">
        <v>22.649000000000001</v>
      </c>
      <c r="I21" s="197">
        <v>9.0559776089564181</v>
      </c>
    </row>
    <row r="22" spans="1:9" ht="12" customHeight="1">
      <c r="A22" s="190" t="s">
        <v>45</v>
      </c>
      <c r="B22" s="172">
        <v>1</v>
      </c>
      <c r="C22" s="172">
        <v>15</v>
      </c>
      <c r="D22" s="172" t="s">
        <v>136</v>
      </c>
      <c r="E22" s="172" t="s">
        <v>136</v>
      </c>
      <c r="F22" s="183">
        <v>1.1259999999999999</v>
      </c>
      <c r="G22" s="183" t="s">
        <v>136</v>
      </c>
      <c r="H22" s="183">
        <v>7.4359999999999999</v>
      </c>
      <c r="I22" s="197">
        <v>6.6039076376554178</v>
      </c>
    </row>
    <row r="23" spans="1:9" ht="12" customHeight="1">
      <c r="A23" s="190" t="s">
        <v>46</v>
      </c>
      <c r="B23" s="172">
        <v>11</v>
      </c>
      <c r="C23" s="172">
        <v>323</v>
      </c>
      <c r="D23" s="172" t="s">
        <v>136</v>
      </c>
      <c r="E23" s="172" t="s">
        <v>136</v>
      </c>
      <c r="F23" s="183">
        <v>20.888000000000002</v>
      </c>
      <c r="G23" s="183">
        <v>4.0000000000000001E-3</v>
      </c>
      <c r="H23" s="183">
        <v>94.161000000000001</v>
      </c>
      <c r="I23" s="197">
        <v>4.5078992723094604</v>
      </c>
    </row>
    <row r="24" spans="1:9" ht="12" customHeight="1">
      <c r="A24" s="190" t="s">
        <v>47</v>
      </c>
      <c r="B24" s="172">
        <v>4</v>
      </c>
      <c r="C24" s="172">
        <v>56</v>
      </c>
      <c r="D24" s="172">
        <v>7</v>
      </c>
      <c r="E24" s="172" t="s">
        <v>136</v>
      </c>
      <c r="F24" s="183">
        <v>3.0449999999999999</v>
      </c>
      <c r="G24" s="183">
        <v>0.79600000000000004</v>
      </c>
      <c r="H24" s="183">
        <v>14.670999999999999</v>
      </c>
      <c r="I24" s="197">
        <v>4.8180623973727421</v>
      </c>
    </row>
    <row r="25" spans="1:9" ht="12" customHeight="1">
      <c r="A25" s="190" t="s">
        <v>48</v>
      </c>
      <c r="B25" s="172">
        <v>15</v>
      </c>
      <c r="C25" s="172">
        <v>341</v>
      </c>
      <c r="D25" s="172">
        <v>341</v>
      </c>
      <c r="E25" s="172" t="s">
        <v>136</v>
      </c>
      <c r="F25" s="183">
        <v>10.326000000000001</v>
      </c>
      <c r="G25" s="183">
        <v>10.326000000000001</v>
      </c>
      <c r="H25" s="183">
        <v>56.569000000000003</v>
      </c>
      <c r="I25" s="197">
        <v>5.4783071857447219</v>
      </c>
    </row>
    <row r="26" spans="1:9" ht="12" customHeight="1">
      <c r="A26" s="190" t="s">
        <v>49</v>
      </c>
      <c r="B26" s="172">
        <v>2</v>
      </c>
      <c r="C26" s="172">
        <v>65</v>
      </c>
      <c r="D26" s="172" t="s">
        <v>136</v>
      </c>
      <c r="E26" s="172" t="s">
        <v>136</v>
      </c>
      <c r="F26" s="183">
        <v>1.835</v>
      </c>
      <c r="G26" s="183" t="s">
        <v>136</v>
      </c>
      <c r="H26" s="183">
        <v>17.206</v>
      </c>
      <c r="I26" s="197">
        <v>9.3765667574931886</v>
      </c>
    </row>
    <row r="27" spans="1:9" ht="12" customHeight="1">
      <c r="A27" s="190" t="s">
        <v>50</v>
      </c>
      <c r="B27" s="172">
        <v>13</v>
      </c>
      <c r="C27" s="172">
        <v>302</v>
      </c>
      <c r="D27" s="172" t="s">
        <v>136</v>
      </c>
      <c r="E27" s="172" t="s">
        <v>136</v>
      </c>
      <c r="F27" s="183">
        <v>14.192</v>
      </c>
      <c r="G27" s="183">
        <v>1.7000000000000001E-2</v>
      </c>
      <c r="H27" s="183">
        <v>79.45</v>
      </c>
      <c r="I27" s="197">
        <v>5.5982243517474632</v>
      </c>
    </row>
    <row r="28" spans="1:9" ht="12" customHeight="1">
      <c r="A28" s="190" t="s">
        <v>53</v>
      </c>
      <c r="B28" s="172">
        <v>4</v>
      </c>
      <c r="C28" s="172">
        <v>83</v>
      </c>
      <c r="D28" s="172">
        <v>6</v>
      </c>
      <c r="E28" s="172" t="s">
        <v>136</v>
      </c>
      <c r="F28" s="183">
        <v>6.3659999999999997</v>
      </c>
      <c r="G28" s="183">
        <v>7.2999999999999995E-2</v>
      </c>
      <c r="H28" s="183">
        <v>12.851000000000001</v>
      </c>
      <c r="I28" s="197">
        <v>2.0186930568645933</v>
      </c>
    </row>
    <row r="29" spans="1:9" ht="12" customHeight="1">
      <c r="A29" s="190" t="s">
        <v>54</v>
      </c>
      <c r="B29" s="172">
        <v>5</v>
      </c>
      <c r="C29" s="172">
        <v>170</v>
      </c>
      <c r="D29" s="172">
        <v>15</v>
      </c>
      <c r="E29" s="172">
        <v>145</v>
      </c>
      <c r="F29" s="183">
        <v>8.6310000000000002</v>
      </c>
      <c r="G29" s="183">
        <v>1.1240000000000001</v>
      </c>
      <c r="H29" s="183">
        <v>57.331000000000003</v>
      </c>
      <c r="I29" s="197">
        <v>6.6424516278530881</v>
      </c>
    </row>
    <row r="30" spans="1:9" ht="12" customHeight="1">
      <c r="A30" s="190" t="s">
        <v>55</v>
      </c>
      <c r="B30" s="172">
        <v>7</v>
      </c>
      <c r="C30" s="172">
        <v>140</v>
      </c>
      <c r="D30" s="172">
        <v>12</v>
      </c>
      <c r="E30" s="172">
        <v>26</v>
      </c>
      <c r="F30" s="183">
        <v>7.9269999999999996</v>
      </c>
      <c r="G30" s="183">
        <v>1.53</v>
      </c>
      <c r="H30" s="183">
        <v>28.105</v>
      </c>
      <c r="I30" s="197">
        <v>3.5454774820234642</v>
      </c>
    </row>
    <row r="31" spans="1:9" ht="12" customHeight="1">
      <c r="A31" s="190" t="s">
        <v>56</v>
      </c>
      <c r="B31" s="172">
        <v>13</v>
      </c>
      <c r="C31" s="172">
        <v>400</v>
      </c>
      <c r="D31" s="172">
        <v>400</v>
      </c>
      <c r="E31" s="172" t="s">
        <v>136</v>
      </c>
      <c r="F31" s="183">
        <v>21.728999999999999</v>
      </c>
      <c r="G31" s="183">
        <v>21.641999999999999</v>
      </c>
      <c r="H31" s="183">
        <v>77.239000000000004</v>
      </c>
      <c r="I31" s="197">
        <v>3.5546504671176766</v>
      </c>
    </row>
    <row r="32" spans="1:9" ht="12" customHeight="1">
      <c r="A32" s="190" t="s">
        <v>58</v>
      </c>
      <c r="B32" s="172">
        <v>1</v>
      </c>
      <c r="C32" s="172">
        <v>60</v>
      </c>
      <c r="D32" s="172" t="s">
        <v>136</v>
      </c>
      <c r="E32" s="172" t="s">
        <v>136</v>
      </c>
      <c r="F32" s="183">
        <v>0.91200000000000003</v>
      </c>
      <c r="G32" s="183">
        <v>2E-3</v>
      </c>
      <c r="H32" s="183">
        <v>19.853999999999999</v>
      </c>
      <c r="I32" s="197">
        <v>21.769736842105264</v>
      </c>
    </row>
    <row r="33" spans="1:9" ht="12" customHeight="1">
      <c r="A33" s="190" t="s">
        <v>59</v>
      </c>
      <c r="B33" s="172">
        <v>22</v>
      </c>
      <c r="C33" s="172">
        <v>621</v>
      </c>
      <c r="D33" s="172">
        <v>222</v>
      </c>
      <c r="E33" s="172" t="s">
        <v>136</v>
      </c>
      <c r="F33" s="183">
        <v>8.2479999999999993</v>
      </c>
      <c r="G33" s="183">
        <v>2.2109999999999999</v>
      </c>
      <c r="H33" s="183">
        <v>190.928</v>
      </c>
      <c r="I33" s="197">
        <v>23.148399612027159</v>
      </c>
    </row>
    <row r="34" spans="1:9" ht="12" customHeight="1">
      <c r="A34" s="190" t="s">
        <v>60</v>
      </c>
      <c r="B34" s="172">
        <v>4</v>
      </c>
      <c r="C34" s="172">
        <v>99</v>
      </c>
      <c r="D34" s="172" t="s">
        <v>136</v>
      </c>
      <c r="E34" s="172" t="s">
        <v>136</v>
      </c>
      <c r="F34" s="183">
        <v>3.5249999999999999</v>
      </c>
      <c r="G34" s="183">
        <v>4.0000000000000001E-3</v>
      </c>
      <c r="H34" s="183">
        <v>24.824000000000002</v>
      </c>
      <c r="I34" s="197">
        <v>7.0422695035460992</v>
      </c>
    </row>
    <row r="35" spans="1:9" ht="12" customHeight="1">
      <c r="A35" s="190" t="s">
        <v>63</v>
      </c>
      <c r="B35" s="172">
        <v>6</v>
      </c>
      <c r="C35" s="172">
        <v>162</v>
      </c>
      <c r="D35" s="172">
        <v>5</v>
      </c>
      <c r="E35" s="172">
        <v>21</v>
      </c>
      <c r="F35" s="183">
        <v>10.997999999999999</v>
      </c>
      <c r="G35" s="183">
        <v>4.2999999999999997E-2</v>
      </c>
      <c r="H35" s="183">
        <v>40.676000000000002</v>
      </c>
      <c r="I35" s="197">
        <v>3.6984906346608475</v>
      </c>
    </row>
    <row r="36" spans="1:9" ht="15.9" customHeight="1">
      <c r="A36" s="406" t="s">
        <v>196</v>
      </c>
      <c r="B36" s="292"/>
      <c r="C36" s="292"/>
      <c r="D36" s="292"/>
      <c r="E36" s="292"/>
      <c r="F36" s="292"/>
      <c r="G36" s="292"/>
      <c r="H36" s="292"/>
      <c r="I36" s="292"/>
    </row>
    <row r="37" spans="1:9" ht="15.9" customHeight="1">
      <c r="A37" s="406" t="s">
        <v>128</v>
      </c>
      <c r="B37" s="292"/>
      <c r="C37" s="292"/>
      <c r="D37" s="292"/>
      <c r="E37" s="292"/>
      <c r="F37" s="292"/>
      <c r="G37" s="292"/>
      <c r="H37" s="292"/>
      <c r="I37" s="292"/>
    </row>
    <row r="38" spans="1:9" ht="15.9" customHeight="1">
      <c r="A38" s="311" t="s">
        <v>195</v>
      </c>
      <c r="B38" s="372"/>
      <c r="C38" s="372"/>
      <c r="D38" s="372"/>
      <c r="E38" s="372"/>
      <c r="F38" s="372"/>
      <c r="G38" s="372"/>
      <c r="H38" s="372"/>
      <c r="I38" s="372"/>
    </row>
    <row r="39" spans="1:9" ht="15.9" customHeight="1">
      <c r="A39" s="407" t="s">
        <v>129</v>
      </c>
      <c r="B39" s="381"/>
      <c r="C39" s="381"/>
      <c r="D39" s="381"/>
      <c r="E39" s="381"/>
      <c r="F39" s="381"/>
      <c r="G39" s="381"/>
      <c r="H39" s="381"/>
      <c r="I39" s="381"/>
    </row>
  </sheetData>
  <mergeCells count="18">
    <mergeCell ref="A39:I39"/>
    <mergeCell ref="B6:E6"/>
    <mergeCell ref="A36:I36"/>
    <mergeCell ref="A37:I37"/>
    <mergeCell ref="A38:I38"/>
    <mergeCell ref="H3:H5"/>
    <mergeCell ref="F4:F5"/>
    <mergeCell ref="G4:G5"/>
    <mergeCell ref="F6:H6"/>
    <mergeCell ref="A1:I1"/>
    <mergeCell ref="A2:I2"/>
    <mergeCell ref="A3:A6"/>
    <mergeCell ref="B3:B5"/>
    <mergeCell ref="C3:E3"/>
    <mergeCell ref="F3:G3"/>
    <mergeCell ref="I3:I6"/>
    <mergeCell ref="C4:C5"/>
    <mergeCell ref="D4:E4"/>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4"/>
  <sheetViews>
    <sheetView workbookViewId="0">
      <selection activeCell="G11" sqref="G11"/>
    </sheetView>
  </sheetViews>
  <sheetFormatPr defaultColWidth="9" defaultRowHeight="12"/>
  <cols>
    <col min="1" max="1" width="18.8984375" style="1" customWidth="1"/>
    <col min="2" max="9" width="7.3984375" style="1" customWidth="1"/>
    <col min="10" max="16384" width="9" style="1"/>
  </cols>
  <sheetData>
    <row r="1" spans="1:9" ht="26.25" customHeight="1">
      <c r="A1" s="291" t="s">
        <v>451</v>
      </c>
      <c r="B1" s="408"/>
      <c r="C1" s="408"/>
      <c r="D1" s="408"/>
      <c r="E1" s="408"/>
      <c r="F1" s="408"/>
      <c r="G1" s="408"/>
      <c r="H1" s="408"/>
      <c r="I1" s="408"/>
    </row>
    <row r="2" spans="1:9" ht="24.75" customHeight="1">
      <c r="A2" s="398" t="s">
        <v>565</v>
      </c>
      <c r="B2" s="409"/>
      <c r="C2" s="409"/>
      <c r="D2" s="409"/>
      <c r="E2" s="409"/>
      <c r="F2" s="409"/>
      <c r="G2" s="409"/>
      <c r="H2" s="409"/>
      <c r="I2" s="409"/>
    </row>
    <row r="3" spans="1:9" ht="75.75" customHeight="1">
      <c r="A3" s="327" t="s">
        <v>407</v>
      </c>
      <c r="B3" s="314" t="s">
        <v>408</v>
      </c>
      <c r="C3" s="385" t="s">
        <v>409</v>
      </c>
      <c r="D3" s="385"/>
      <c r="E3" s="385"/>
      <c r="F3" s="303" t="s">
        <v>410</v>
      </c>
      <c r="G3" s="303"/>
      <c r="H3" s="403" t="s">
        <v>411</v>
      </c>
      <c r="I3" s="317" t="s">
        <v>412</v>
      </c>
    </row>
    <row r="4" spans="1:9" ht="15" customHeight="1">
      <c r="A4" s="400"/>
      <c r="B4" s="315"/>
      <c r="C4" s="314" t="s">
        <v>413</v>
      </c>
      <c r="D4" s="385" t="s">
        <v>414</v>
      </c>
      <c r="E4" s="385"/>
      <c r="F4" s="314" t="s">
        <v>413</v>
      </c>
      <c r="G4" s="314" t="s">
        <v>415</v>
      </c>
      <c r="H4" s="315"/>
      <c r="I4" s="402"/>
    </row>
    <row r="5" spans="1:9" ht="101.25" customHeight="1">
      <c r="A5" s="400"/>
      <c r="B5" s="316"/>
      <c r="C5" s="401"/>
      <c r="D5" s="7" t="s">
        <v>416</v>
      </c>
      <c r="E5" s="166" t="s">
        <v>417</v>
      </c>
      <c r="F5" s="316"/>
      <c r="G5" s="316"/>
      <c r="H5" s="316"/>
      <c r="I5" s="402"/>
    </row>
    <row r="6" spans="1:9" ht="12" customHeight="1">
      <c r="A6" s="377"/>
      <c r="B6" s="385" t="s">
        <v>418</v>
      </c>
      <c r="C6" s="385"/>
      <c r="D6" s="385"/>
      <c r="E6" s="385"/>
      <c r="F6" s="404" t="s">
        <v>419</v>
      </c>
      <c r="G6" s="405"/>
      <c r="H6" s="308"/>
      <c r="I6" s="319"/>
    </row>
    <row r="7" spans="1:9" ht="16.5" customHeight="1">
      <c r="A7" s="203" t="s">
        <v>420</v>
      </c>
      <c r="B7" s="168" t="s">
        <v>452</v>
      </c>
      <c r="C7" s="168">
        <v>6639</v>
      </c>
      <c r="D7" s="168">
        <v>1384</v>
      </c>
      <c r="E7" s="168">
        <v>548</v>
      </c>
      <c r="F7" s="173">
        <v>306.19400000000002</v>
      </c>
      <c r="G7" s="173">
        <v>55.375999999999998</v>
      </c>
      <c r="H7" s="173">
        <v>1587.9739999999999</v>
      </c>
      <c r="I7" s="196">
        <v>5.1861695526365637</v>
      </c>
    </row>
    <row r="8" spans="1:9" ht="12" customHeight="1">
      <c r="A8" s="6" t="s">
        <v>433</v>
      </c>
      <c r="B8" s="168"/>
      <c r="C8" s="168"/>
      <c r="D8" s="168"/>
      <c r="E8" s="168"/>
      <c r="F8" s="173"/>
      <c r="G8" s="173"/>
      <c r="H8" s="173"/>
      <c r="I8" s="196"/>
    </row>
    <row r="9" spans="1:9" ht="12" customHeight="1">
      <c r="A9" s="190" t="s">
        <v>32</v>
      </c>
      <c r="B9" s="172">
        <v>2</v>
      </c>
      <c r="C9" s="172">
        <v>81</v>
      </c>
      <c r="D9" s="172">
        <v>81</v>
      </c>
      <c r="E9" s="172" t="s">
        <v>136</v>
      </c>
      <c r="F9" s="183">
        <v>6.0289999999999999</v>
      </c>
      <c r="G9" s="183">
        <v>6.0289999999999999</v>
      </c>
      <c r="H9" s="183">
        <v>16.369</v>
      </c>
      <c r="I9" s="197">
        <v>2.7150439542212639</v>
      </c>
    </row>
    <row r="10" spans="1:9" ht="12" customHeight="1">
      <c r="A10" s="190" t="s">
        <v>33</v>
      </c>
      <c r="B10" s="172">
        <v>31</v>
      </c>
      <c r="C10" s="172">
        <v>797</v>
      </c>
      <c r="D10" s="172">
        <v>16</v>
      </c>
      <c r="E10" s="172">
        <v>146</v>
      </c>
      <c r="F10" s="183">
        <v>42.978999999999999</v>
      </c>
      <c r="G10" s="183">
        <v>1.4730000000000001</v>
      </c>
      <c r="H10" s="183">
        <v>174.90600000000001</v>
      </c>
      <c r="I10" s="197">
        <v>4.0695688592103121</v>
      </c>
    </row>
    <row r="11" spans="1:9" ht="24" customHeight="1">
      <c r="A11" s="205" t="s">
        <v>124</v>
      </c>
      <c r="B11" s="172">
        <v>2</v>
      </c>
      <c r="C11" s="172">
        <v>19</v>
      </c>
      <c r="D11" s="172" t="s">
        <v>136</v>
      </c>
      <c r="E11" s="172" t="s">
        <v>136</v>
      </c>
      <c r="F11" s="183">
        <v>0.73799999999999999</v>
      </c>
      <c r="G11" s="183">
        <v>6.0000000000000001E-3</v>
      </c>
      <c r="H11" s="183">
        <v>2.7370000000000001</v>
      </c>
      <c r="I11" s="197">
        <v>3.7086720867208673</v>
      </c>
    </row>
    <row r="12" spans="1:9" ht="12" customHeight="1">
      <c r="A12" s="190" t="s">
        <v>120</v>
      </c>
      <c r="B12" s="172">
        <v>15</v>
      </c>
      <c r="C12" s="172">
        <v>366</v>
      </c>
      <c r="D12" s="172">
        <v>18</v>
      </c>
      <c r="E12" s="172">
        <v>57</v>
      </c>
      <c r="F12" s="183">
        <v>17.271999999999998</v>
      </c>
      <c r="G12" s="183">
        <v>1.095</v>
      </c>
      <c r="H12" s="183">
        <v>77.945999999999998</v>
      </c>
      <c r="I12" s="197">
        <v>4.5128531727651691</v>
      </c>
    </row>
    <row r="13" spans="1:9" ht="12" customHeight="1">
      <c r="A13" s="190" t="s">
        <v>35</v>
      </c>
      <c r="B13" s="172">
        <v>29</v>
      </c>
      <c r="C13" s="172">
        <v>1069</v>
      </c>
      <c r="D13" s="172">
        <v>79</v>
      </c>
      <c r="E13" s="172" t="s">
        <v>136</v>
      </c>
      <c r="F13" s="183">
        <v>46.143999999999998</v>
      </c>
      <c r="G13" s="183">
        <v>2.794</v>
      </c>
      <c r="H13" s="183">
        <v>285.36500000000001</v>
      </c>
      <c r="I13" s="197">
        <v>6.184227635228849</v>
      </c>
    </row>
    <row r="14" spans="1:9" ht="12" customHeight="1">
      <c r="A14" s="190" t="s">
        <v>36</v>
      </c>
      <c r="B14" s="172">
        <v>4</v>
      </c>
      <c r="C14" s="172">
        <v>91</v>
      </c>
      <c r="D14" s="172">
        <v>20</v>
      </c>
      <c r="E14" s="172" t="s">
        <v>136</v>
      </c>
      <c r="F14" s="183">
        <v>4.532</v>
      </c>
      <c r="G14" s="183">
        <v>1.079</v>
      </c>
      <c r="H14" s="183">
        <v>22.47</v>
      </c>
      <c r="I14" s="197">
        <v>4.9580759046778464</v>
      </c>
    </row>
    <row r="15" spans="1:9" ht="12" customHeight="1">
      <c r="A15" s="190" t="s">
        <v>37</v>
      </c>
      <c r="B15" s="172">
        <v>3</v>
      </c>
      <c r="C15" s="172">
        <v>57</v>
      </c>
      <c r="D15" s="172" t="s">
        <v>136</v>
      </c>
      <c r="E15" s="172">
        <v>14</v>
      </c>
      <c r="F15" s="183">
        <v>2.153</v>
      </c>
      <c r="G15" s="183">
        <v>5.5E-2</v>
      </c>
      <c r="H15" s="183">
        <v>13.329000000000001</v>
      </c>
      <c r="I15" s="197">
        <v>6.1908964235949835</v>
      </c>
    </row>
    <row r="16" spans="1:9" ht="12" customHeight="1">
      <c r="A16" s="190" t="s">
        <v>38</v>
      </c>
      <c r="B16" s="172">
        <v>1</v>
      </c>
      <c r="C16" s="172">
        <v>14</v>
      </c>
      <c r="D16" s="172" t="s">
        <v>136</v>
      </c>
      <c r="E16" s="172">
        <v>14</v>
      </c>
      <c r="F16" s="183">
        <v>0.871</v>
      </c>
      <c r="G16" s="183" t="s">
        <v>136</v>
      </c>
      <c r="H16" s="183">
        <v>4.0030000000000001</v>
      </c>
      <c r="I16" s="197">
        <v>4.5958668197474166</v>
      </c>
    </row>
    <row r="17" spans="1:9" ht="12" customHeight="1">
      <c r="A17" s="190" t="s">
        <v>39</v>
      </c>
      <c r="B17" s="172">
        <v>1</v>
      </c>
      <c r="C17" s="172">
        <v>16</v>
      </c>
      <c r="D17" s="172" t="s">
        <v>136</v>
      </c>
      <c r="E17" s="172" t="s">
        <v>136</v>
      </c>
      <c r="F17" s="183">
        <v>1.0780000000000001</v>
      </c>
      <c r="G17" s="183" t="s">
        <v>136</v>
      </c>
      <c r="H17" s="183">
        <v>3.7320000000000002</v>
      </c>
      <c r="I17" s="197">
        <v>3.4619666048237479</v>
      </c>
    </row>
    <row r="18" spans="1:9" ht="12" customHeight="1">
      <c r="A18" s="190" t="s">
        <v>41</v>
      </c>
      <c r="B18" s="172">
        <v>21</v>
      </c>
      <c r="C18" s="172">
        <v>753</v>
      </c>
      <c r="D18" s="172">
        <v>68</v>
      </c>
      <c r="E18" s="172" t="s">
        <v>136</v>
      </c>
      <c r="F18" s="183">
        <v>47.030999999999999</v>
      </c>
      <c r="G18" s="183">
        <v>3.4889999999999999</v>
      </c>
      <c r="H18" s="183">
        <v>165.18899999999999</v>
      </c>
      <c r="I18" s="197">
        <v>3.5123429227530778</v>
      </c>
    </row>
    <row r="19" spans="1:9" ht="12" customHeight="1">
      <c r="A19" s="190" t="s">
        <v>42</v>
      </c>
      <c r="B19" s="172">
        <v>5</v>
      </c>
      <c r="C19" s="172">
        <v>200</v>
      </c>
      <c r="D19" s="172" t="s">
        <v>136</v>
      </c>
      <c r="E19" s="172">
        <v>40</v>
      </c>
      <c r="F19" s="183">
        <v>7.181</v>
      </c>
      <c r="G19" s="183">
        <v>1E-3</v>
      </c>
      <c r="H19" s="183">
        <v>48.473999999999997</v>
      </c>
      <c r="I19" s="197">
        <v>6.7503133268347026</v>
      </c>
    </row>
    <row r="20" spans="1:9" ht="12" customHeight="1">
      <c r="A20" s="190" t="s">
        <v>43</v>
      </c>
      <c r="B20" s="172">
        <v>2</v>
      </c>
      <c r="C20" s="172">
        <v>33</v>
      </c>
      <c r="D20" s="172" t="s">
        <v>136</v>
      </c>
      <c r="E20" s="172" t="s">
        <v>136</v>
      </c>
      <c r="F20" s="183">
        <v>3.6760000000000002</v>
      </c>
      <c r="G20" s="183" t="s">
        <v>136</v>
      </c>
      <c r="H20" s="183">
        <v>11.933999999999999</v>
      </c>
      <c r="I20" s="197">
        <v>3.2464635473340588</v>
      </c>
    </row>
    <row r="21" spans="1:9" ht="12" customHeight="1">
      <c r="A21" s="190" t="s">
        <v>44</v>
      </c>
      <c r="B21" s="172">
        <v>20</v>
      </c>
      <c r="C21" s="172">
        <v>118</v>
      </c>
      <c r="D21" s="172">
        <v>10</v>
      </c>
      <c r="E21" s="172">
        <v>15</v>
      </c>
      <c r="F21" s="183">
        <v>2.536</v>
      </c>
      <c r="G21" s="183">
        <v>0.186</v>
      </c>
      <c r="H21" s="183">
        <v>29.498999999999999</v>
      </c>
      <c r="I21" s="197">
        <v>11.632097791798108</v>
      </c>
    </row>
    <row r="22" spans="1:9" ht="12" customHeight="1">
      <c r="A22" s="190" t="s">
        <v>45</v>
      </c>
      <c r="B22" s="172">
        <v>1</v>
      </c>
      <c r="C22" s="172">
        <v>20</v>
      </c>
      <c r="D22" s="172" t="s">
        <v>136</v>
      </c>
      <c r="E22" s="172" t="s">
        <v>136</v>
      </c>
      <c r="F22" s="183">
        <v>0.51300000000000001</v>
      </c>
      <c r="G22" s="183" t="s">
        <v>136</v>
      </c>
      <c r="H22" s="183">
        <v>4.157</v>
      </c>
      <c r="I22" s="197">
        <v>8.1033138401559448</v>
      </c>
    </row>
    <row r="23" spans="1:9" ht="12" customHeight="1">
      <c r="A23" s="190" t="s">
        <v>46</v>
      </c>
      <c r="B23" s="172">
        <v>11</v>
      </c>
      <c r="C23" s="172">
        <v>261</v>
      </c>
      <c r="D23" s="172" t="s">
        <v>136</v>
      </c>
      <c r="E23" s="172">
        <v>39</v>
      </c>
      <c r="F23" s="183">
        <v>15.856999999999999</v>
      </c>
      <c r="G23" s="183">
        <v>1E-3</v>
      </c>
      <c r="H23" s="183">
        <v>60.347000000000001</v>
      </c>
      <c r="I23" s="197">
        <v>3.8057009522608314</v>
      </c>
    </row>
    <row r="24" spans="1:9" ht="12" customHeight="1">
      <c r="A24" s="190" t="s">
        <v>47</v>
      </c>
      <c r="B24" s="172">
        <v>3</v>
      </c>
      <c r="C24" s="172">
        <v>40</v>
      </c>
      <c r="D24" s="172" t="s">
        <v>136</v>
      </c>
      <c r="E24" s="172">
        <v>20</v>
      </c>
      <c r="F24" s="183">
        <v>1.494</v>
      </c>
      <c r="G24" s="183" t="s">
        <v>136</v>
      </c>
      <c r="H24" s="183">
        <v>9.8350000000000009</v>
      </c>
      <c r="I24" s="197">
        <v>6.5829986613119145</v>
      </c>
    </row>
    <row r="25" spans="1:9" ht="12" customHeight="1">
      <c r="A25" s="190" t="s">
        <v>48</v>
      </c>
      <c r="B25" s="172">
        <v>15</v>
      </c>
      <c r="C25" s="172">
        <v>311</v>
      </c>
      <c r="D25" s="172">
        <v>311</v>
      </c>
      <c r="E25" s="172" t="s">
        <v>136</v>
      </c>
      <c r="F25" s="183">
        <v>11.474</v>
      </c>
      <c r="G25" s="183">
        <v>11.474</v>
      </c>
      <c r="H25" s="183">
        <v>55.128</v>
      </c>
      <c r="I25" s="197">
        <v>4.8046017082098658</v>
      </c>
    </row>
    <row r="26" spans="1:9" ht="12" customHeight="1">
      <c r="A26" s="190" t="s">
        <v>49</v>
      </c>
      <c r="B26" s="172">
        <v>3</v>
      </c>
      <c r="C26" s="172">
        <v>85</v>
      </c>
      <c r="D26" s="172">
        <v>20</v>
      </c>
      <c r="E26" s="172">
        <v>30</v>
      </c>
      <c r="F26" s="183">
        <v>3.2869999999999999</v>
      </c>
      <c r="G26" s="183">
        <v>3.0000000000000001E-3</v>
      </c>
      <c r="H26" s="183">
        <v>19.315999999999999</v>
      </c>
      <c r="I26" s="197">
        <v>5.8764831153027073</v>
      </c>
    </row>
    <row r="27" spans="1:9" ht="12" customHeight="1">
      <c r="A27" s="190" t="s">
        <v>50</v>
      </c>
      <c r="B27" s="172">
        <v>14</v>
      </c>
      <c r="C27" s="172">
        <v>309</v>
      </c>
      <c r="D27" s="172">
        <v>18</v>
      </c>
      <c r="E27" s="172">
        <v>24</v>
      </c>
      <c r="F27" s="183">
        <v>12.541</v>
      </c>
      <c r="G27" s="183">
        <v>1.296</v>
      </c>
      <c r="H27" s="183">
        <v>82.822000000000003</v>
      </c>
      <c r="I27" s="197">
        <v>6.6040985567339128</v>
      </c>
    </row>
    <row r="28" spans="1:9" ht="12" customHeight="1">
      <c r="A28" s="190" t="s">
        <v>51</v>
      </c>
      <c r="B28" s="172">
        <v>1</v>
      </c>
      <c r="C28" s="172">
        <v>11</v>
      </c>
      <c r="D28" s="172" t="s">
        <v>136</v>
      </c>
      <c r="E28" s="172" t="s">
        <v>136</v>
      </c>
      <c r="F28" s="183">
        <v>0.56899999999999995</v>
      </c>
      <c r="G28" s="183" t="s">
        <v>136</v>
      </c>
      <c r="H28" s="183">
        <v>4.7089999999999996</v>
      </c>
      <c r="I28" s="197">
        <v>8.2759226713532517</v>
      </c>
    </row>
    <row r="29" spans="1:9" ht="12" customHeight="1">
      <c r="A29" s="190" t="s">
        <v>52</v>
      </c>
      <c r="B29" s="172">
        <v>2</v>
      </c>
      <c r="C29" s="172">
        <v>35</v>
      </c>
      <c r="D29" s="172" t="s">
        <v>136</v>
      </c>
      <c r="E29" s="172" t="s">
        <v>136</v>
      </c>
      <c r="F29" s="183">
        <v>0.85</v>
      </c>
      <c r="G29" s="183" t="s">
        <v>136</v>
      </c>
      <c r="H29" s="183">
        <v>9.6300000000000008</v>
      </c>
      <c r="I29" s="197">
        <v>11.329411764705883</v>
      </c>
    </row>
    <row r="30" spans="1:9" ht="12" customHeight="1">
      <c r="A30" s="190" t="s">
        <v>53</v>
      </c>
      <c r="B30" s="172">
        <v>6</v>
      </c>
      <c r="C30" s="172">
        <v>91</v>
      </c>
      <c r="D30" s="172">
        <v>8</v>
      </c>
      <c r="E30" s="172" t="s">
        <v>136</v>
      </c>
      <c r="F30" s="183">
        <v>7.4809999999999999</v>
      </c>
      <c r="G30" s="183">
        <v>0.52500000000000002</v>
      </c>
      <c r="H30" s="183">
        <v>14.811</v>
      </c>
      <c r="I30" s="197">
        <v>1.9798155326827964</v>
      </c>
    </row>
    <row r="31" spans="1:9" ht="12" customHeight="1">
      <c r="A31" s="190" t="s">
        <v>54</v>
      </c>
      <c r="B31" s="172">
        <v>9</v>
      </c>
      <c r="C31" s="172">
        <v>281</v>
      </c>
      <c r="D31" s="172">
        <v>20</v>
      </c>
      <c r="E31" s="172">
        <v>113</v>
      </c>
      <c r="F31" s="183">
        <v>15.58</v>
      </c>
      <c r="G31" s="183">
        <v>1.01</v>
      </c>
      <c r="H31" s="183">
        <v>77.522999999999996</v>
      </c>
      <c r="I31" s="197">
        <v>4.9758023106546858</v>
      </c>
    </row>
    <row r="32" spans="1:9" ht="12" customHeight="1">
      <c r="A32" s="190" t="s">
        <v>55</v>
      </c>
      <c r="B32" s="172">
        <v>8</v>
      </c>
      <c r="C32" s="172">
        <v>136</v>
      </c>
      <c r="D32" s="172">
        <v>10</v>
      </c>
      <c r="E32" s="172" t="s">
        <v>136</v>
      </c>
      <c r="F32" s="183">
        <v>8.5259999999999998</v>
      </c>
      <c r="G32" s="183">
        <v>2.1989999999999998</v>
      </c>
      <c r="H32" s="183">
        <v>22.940999999999999</v>
      </c>
      <c r="I32" s="197">
        <v>2.6907107670654469</v>
      </c>
    </row>
    <row r="33" spans="1:9" ht="12" customHeight="1">
      <c r="A33" s="190" t="s">
        <v>56</v>
      </c>
      <c r="B33" s="172">
        <v>26</v>
      </c>
      <c r="C33" s="172">
        <v>532</v>
      </c>
      <c r="D33" s="172">
        <v>532</v>
      </c>
      <c r="E33" s="172" t="s">
        <v>136</v>
      </c>
      <c r="F33" s="183">
        <v>23.358000000000001</v>
      </c>
      <c r="G33" s="183">
        <v>20.713000000000001</v>
      </c>
      <c r="H33" s="183">
        <v>107.28</v>
      </c>
      <c r="I33" s="197">
        <v>4.5928589776521962</v>
      </c>
    </row>
    <row r="34" spans="1:9" ht="12" customHeight="1">
      <c r="A34" s="190" t="s">
        <v>58</v>
      </c>
      <c r="B34" s="172">
        <v>2</v>
      </c>
      <c r="C34" s="172">
        <v>125</v>
      </c>
      <c r="D34" s="172" t="s">
        <v>136</v>
      </c>
      <c r="E34" s="172" t="s">
        <v>136</v>
      </c>
      <c r="F34" s="183">
        <v>1.369</v>
      </c>
      <c r="G34" s="183" t="s">
        <v>136</v>
      </c>
      <c r="H34" s="183">
        <v>41.167999999999999</v>
      </c>
      <c r="I34" s="197">
        <v>30.071585098612125</v>
      </c>
    </row>
    <row r="35" spans="1:9" ht="12" customHeight="1">
      <c r="A35" s="190" t="s">
        <v>59</v>
      </c>
      <c r="B35" s="172">
        <v>25</v>
      </c>
      <c r="C35" s="172">
        <v>619</v>
      </c>
      <c r="D35" s="172">
        <v>173</v>
      </c>
      <c r="E35" s="172" t="s">
        <v>136</v>
      </c>
      <c r="F35" s="183">
        <v>7.6909999999999998</v>
      </c>
      <c r="G35" s="183">
        <v>1.8979999999999999</v>
      </c>
      <c r="H35" s="183">
        <v>182.59700000000001</v>
      </c>
      <c r="I35" s="197">
        <v>23.741646079833572</v>
      </c>
    </row>
    <row r="36" spans="1:9" ht="12" customHeight="1">
      <c r="A36" s="190" t="s">
        <v>60</v>
      </c>
      <c r="B36" s="172">
        <v>2</v>
      </c>
      <c r="C36" s="172">
        <v>41</v>
      </c>
      <c r="D36" s="172" t="s">
        <v>136</v>
      </c>
      <c r="E36" s="172" t="s">
        <v>136</v>
      </c>
      <c r="F36" s="183">
        <v>1.48</v>
      </c>
      <c r="G36" s="183" t="s">
        <v>136</v>
      </c>
      <c r="H36" s="183">
        <v>10.234999999999999</v>
      </c>
      <c r="I36" s="197">
        <v>6.9155405405405403</v>
      </c>
    </row>
    <row r="37" spans="1:9" ht="12" customHeight="1">
      <c r="A37" s="190" t="s">
        <v>62</v>
      </c>
      <c r="B37" s="172">
        <v>1</v>
      </c>
      <c r="C37" s="172">
        <v>4</v>
      </c>
      <c r="D37" s="172" t="s">
        <v>136</v>
      </c>
      <c r="E37" s="172" t="s">
        <v>136</v>
      </c>
      <c r="F37" s="183">
        <v>3.9E-2</v>
      </c>
      <c r="G37" s="183" t="s">
        <v>136</v>
      </c>
      <c r="H37" s="183">
        <v>0.78100000000000003</v>
      </c>
      <c r="I37" s="197">
        <v>20.025641025641026</v>
      </c>
    </row>
    <row r="38" spans="1:9" ht="12" customHeight="1">
      <c r="A38" s="190" t="s">
        <v>63</v>
      </c>
      <c r="B38" s="172">
        <v>3</v>
      </c>
      <c r="C38" s="172">
        <v>76</v>
      </c>
      <c r="D38" s="172" t="s">
        <v>136</v>
      </c>
      <c r="E38" s="172">
        <v>24</v>
      </c>
      <c r="F38" s="183">
        <v>8.7360000000000007</v>
      </c>
      <c r="G38" s="183">
        <v>0.01</v>
      </c>
      <c r="H38" s="183">
        <v>19.931000000000001</v>
      </c>
      <c r="I38" s="197">
        <v>2.281478937728938</v>
      </c>
    </row>
    <row r="39" spans="1:9" ht="15.9" customHeight="1">
      <c r="A39" s="406" t="s">
        <v>196</v>
      </c>
      <c r="B39" s="292"/>
      <c r="C39" s="292"/>
      <c r="D39" s="292"/>
      <c r="E39" s="292"/>
      <c r="F39" s="292"/>
      <c r="G39" s="292"/>
      <c r="H39" s="292"/>
      <c r="I39" s="292"/>
    </row>
    <row r="40" spans="1:9" ht="15.9" customHeight="1">
      <c r="A40" s="406" t="s">
        <v>128</v>
      </c>
      <c r="B40" s="292"/>
      <c r="C40" s="292"/>
      <c r="D40" s="292"/>
      <c r="E40" s="292"/>
      <c r="F40" s="292"/>
      <c r="G40" s="292"/>
      <c r="H40" s="292"/>
      <c r="I40" s="292"/>
    </row>
    <row r="41" spans="1:9" ht="15.9" customHeight="1">
      <c r="A41" s="311" t="s">
        <v>195</v>
      </c>
      <c r="B41" s="372"/>
      <c r="C41" s="372"/>
      <c r="D41" s="372"/>
      <c r="E41" s="372"/>
      <c r="F41" s="372"/>
      <c r="G41" s="372"/>
      <c r="H41" s="372"/>
      <c r="I41" s="372"/>
    </row>
    <row r="42" spans="1:9" ht="15.9" customHeight="1">
      <c r="A42" s="407" t="s">
        <v>129</v>
      </c>
      <c r="B42" s="381"/>
      <c r="C42" s="381"/>
      <c r="D42" s="381"/>
      <c r="E42" s="381"/>
      <c r="F42" s="381"/>
      <c r="G42" s="381"/>
      <c r="H42" s="381"/>
      <c r="I42" s="381"/>
    </row>
    <row r="43" spans="1:9" ht="13.8">
      <c r="A43" s="410"/>
      <c r="B43" s="293"/>
      <c r="C43" s="293"/>
      <c r="D43" s="293"/>
      <c r="E43" s="293"/>
      <c r="F43" s="293"/>
      <c r="G43" s="293"/>
      <c r="H43" s="293"/>
      <c r="I43" s="293"/>
    </row>
    <row r="44" spans="1:9" ht="13.8">
      <c r="A44" s="407"/>
      <c r="B44" s="293"/>
      <c r="C44" s="293"/>
      <c r="D44" s="293"/>
      <c r="E44" s="293"/>
      <c r="F44" s="293"/>
      <c r="G44" s="293"/>
      <c r="H44" s="293"/>
      <c r="I44" s="293"/>
    </row>
  </sheetData>
  <mergeCells count="20">
    <mergeCell ref="A42:I42"/>
    <mergeCell ref="A43:I43"/>
    <mergeCell ref="A44:I44"/>
    <mergeCell ref="B6:E6"/>
    <mergeCell ref="A39:I39"/>
    <mergeCell ref="A40:I40"/>
    <mergeCell ref="A41:I41"/>
    <mergeCell ref="H3:H5"/>
    <mergeCell ref="F4:F5"/>
    <mergeCell ref="G4:G5"/>
    <mergeCell ref="F6:H6"/>
    <mergeCell ref="A1:I1"/>
    <mergeCell ref="A2:I2"/>
    <mergeCell ref="A3:A6"/>
    <mergeCell ref="B3:B5"/>
    <mergeCell ref="C3:E3"/>
    <mergeCell ref="F3:G3"/>
    <mergeCell ref="I3:I6"/>
    <mergeCell ref="C4:C5"/>
    <mergeCell ref="D4:E4"/>
  </mergeCells>
  <pageMargins left="0.78740157480314965" right="0.78740157480314965" top="0.78740157480314965" bottom="0.78740157480314965" header="0.51181102362204722" footer="0.51181102362204722"/>
  <pageSetup paperSize="9" scale="99" orientation="portrait" horizontalDpi="1200" verticalDpi="12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46"/>
  <sheetViews>
    <sheetView topLeftCell="A7" zoomScaleNormal="100" workbookViewId="0">
      <selection activeCell="J34" sqref="J34"/>
    </sheetView>
  </sheetViews>
  <sheetFormatPr defaultColWidth="9" defaultRowHeight="12"/>
  <cols>
    <col min="1" max="1" width="19.3984375" style="33" customWidth="1"/>
    <col min="2" max="5" width="7.3984375" style="33" customWidth="1"/>
    <col min="6" max="9" width="7.3984375" style="78" customWidth="1"/>
    <col min="10" max="10" width="13" style="33" customWidth="1"/>
    <col min="11" max="16384" width="9" style="33"/>
  </cols>
  <sheetData>
    <row r="1" spans="1:9" ht="26.25" customHeight="1">
      <c r="A1" s="340" t="s">
        <v>383</v>
      </c>
      <c r="B1" s="411"/>
      <c r="C1" s="411"/>
      <c r="D1" s="411"/>
      <c r="E1" s="411"/>
      <c r="F1" s="411"/>
      <c r="G1" s="411"/>
      <c r="H1" s="411"/>
      <c r="I1" s="411"/>
    </row>
    <row r="2" spans="1:9" ht="14.4" customHeight="1">
      <c r="A2" s="412" t="s">
        <v>556</v>
      </c>
      <c r="B2" s="413"/>
      <c r="C2" s="413"/>
      <c r="D2" s="413"/>
      <c r="E2" s="413"/>
      <c r="F2" s="413"/>
      <c r="G2" s="413"/>
      <c r="H2" s="413"/>
      <c r="I2" s="413"/>
    </row>
    <row r="3" spans="1:9" ht="75.75" customHeight="1">
      <c r="A3" s="346" t="s">
        <v>245</v>
      </c>
      <c r="B3" s="349" t="s">
        <v>246</v>
      </c>
      <c r="C3" s="361" t="s">
        <v>247</v>
      </c>
      <c r="D3" s="361"/>
      <c r="E3" s="361"/>
      <c r="F3" s="414" t="s">
        <v>248</v>
      </c>
      <c r="G3" s="414"/>
      <c r="H3" s="418" t="s">
        <v>249</v>
      </c>
      <c r="I3" s="415" t="s">
        <v>250</v>
      </c>
    </row>
    <row r="4" spans="1:9" ht="15" customHeight="1">
      <c r="A4" s="347"/>
      <c r="B4" s="392"/>
      <c r="C4" s="349" t="s">
        <v>209</v>
      </c>
      <c r="D4" s="361" t="s">
        <v>251</v>
      </c>
      <c r="E4" s="361"/>
      <c r="F4" s="421" t="s">
        <v>209</v>
      </c>
      <c r="G4" s="421" t="s">
        <v>252</v>
      </c>
      <c r="H4" s="419"/>
      <c r="I4" s="416"/>
    </row>
    <row r="5" spans="1:9" ht="101.25" customHeight="1">
      <c r="A5" s="347"/>
      <c r="B5" s="350"/>
      <c r="C5" s="395"/>
      <c r="D5" s="36" t="s">
        <v>253</v>
      </c>
      <c r="E5" s="37" t="s">
        <v>254</v>
      </c>
      <c r="F5" s="420"/>
      <c r="G5" s="420"/>
      <c r="H5" s="420"/>
      <c r="I5" s="416"/>
    </row>
    <row r="6" spans="1:9" ht="12" customHeight="1">
      <c r="A6" s="370"/>
      <c r="B6" s="361" t="s">
        <v>223</v>
      </c>
      <c r="C6" s="361"/>
      <c r="D6" s="361"/>
      <c r="E6" s="361"/>
      <c r="F6" s="422" t="s">
        <v>255</v>
      </c>
      <c r="G6" s="423"/>
      <c r="H6" s="424"/>
      <c r="I6" s="417"/>
    </row>
    <row r="7" spans="1:9" ht="16.5" customHeight="1">
      <c r="A7" s="48" t="s">
        <v>316</v>
      </c>
      <c r="B7" s="62" t="s">
        <v>328</v>
      </c>
      <c r="C7" s="81">
        <v>15665</v>
      </c>
      <c r="D7" s="82">
        <v>2670</v>
      </c>
      <c r="E7" s="81">
        <v>540</v>
      </c>
      <c r="F7" s="83">
        <v>790.87400000000002</v>
      </c>
      <c r="G7" s="83">
        <v>125.13</v>
      </c>
      <c r="H7" s="83">
        <v>3721.2730000000001</v>
      </c>
      <c r="I7" s="84">
        <v>4.7052665784941725</v>
      </c>
    </row>
    <row r="8" spans="1:9" ht="12" customHeight="1">
      <c r="A8" s="76" t="s">
        <v>258</v>
      </c>
      <c r="B8" s="71"/>
      <c r="C8" s="71"/>
      <c r="D8" s="85"/>
      <c r="E8" s="71"/>
      <c r="F8" s="80"/>
      <c r="G8" s="80"/>
      <c r="H8" s="80"/>
    </row>
    <row r="9" spans="1:9" ht="12" customHeight="1">
      <c r="A9" s="66" t="s">
        <v>32</v>
      </c>
      <c r="B9" s="71">
        <v>8</v>
      </c>
      <c r="C9" s="71">
        <v>263</v>
      </c>
      <c r="D9" s="85">
        <v>263</v>
      </c>
      <c r="E9" s="71">
        <v>72</v>
      </c>
      <c r="F9" s="80">
        <v>16.056999999999999</v>
      </c>
      <c r="G9" s="80">
        <v>16.036999999999999</v>
      </c>
      <c r="H9" s="80">
        <v>46.323</v>
      </c>
      <c r="I9" s="78">
        <v>2.8849100080961576</v>
      </c>
    </row>
    <row r="10" spans="1:9" ht="12" customHeight="1">
      <c r="A10" s="66" t="s">
        <v>33</v>
      </c>
      <c r="B10" s="71">
        <v>55</v>
      </c>
      <c r="C10" s="71">
        <v>2054</v>
      </c>
      <c r="D10" s="85">
        <v>25</v>
      </c>
      <c r="E10" s="71">
        <v>4</v>
      </c>
      <c r="F10" s="80">
        <v>101.569</v>
      </c>
      <c r="G10" s="80">
        <v>1.095</v>
      </c>
      <c r="H10" s="80">
        <v>454.839</v>
      </c>
      <c r="I10" s="78">
        <v>4.4781281690279515</v>
      </c>
    </row>
    <row r="11" spans="1:9" ht="24" customHeight="1">
      <c r="A11" s="69" t="s">
        <v>124</v>
      </c>
      <c r="B11" s="71">
        <v>2</v>
      </c>
      <c r="C11" s="71">
        <v>53</v>
      </c>
      <c r="D11" s="131" t="s">
        <v>136</v>
      </c>
      <c r="E11" s="43" t="s">
        <v>136</v>
      </c>
      <c r="F11" s="80">
        <v>1.7490000000000001</v>
      </c>
      <c r="G11" s="80">
        <v>0.11899999999999999</v>
      </c>
      <c r="H11" s="80">
        <v>8.0470000000000006</v>
      </c>
      <c r="I11" s="78">
        <v>4.6009148084619786</v>
      </c>
    </row>
    <row r="12" spans="1:9" ht="12" customHeight="1">
      <c r="A12" s="66" t="s">
        <v>120</v>
      </c>
      <c r="B12" s="71">
        <v>40</v>
      </c>
      <c r="C12" s="71">
        <v>918</v>
      </c>
      <c r="D12" s="85">
        <v>92</v>
      </c>
      <c r="E12" s="43" t="s">
        <v>136</v>
      </c>
      <c r="F12" s="80">
        <v>35.738999999999997</v>
      </c>
      <c r="G12" s="80">
        <v>2.944</v>
      </c>
      <c r="H12" s="80">
        <v>187.48</v>
      </c>
      <c r="I12" s="78">
        <v>5.2458098995495117</v>
      </c>
    </row>
    <row r="13" spans="1:9" ht="12" customHeight="1">
      <c r="A13" s="66" t="s">
        <v>35</v>
      </c>
      <c r="B13" s="71">
        <v>45</v>
      </c>
      <c r="C13" s="71">
        <v>1923</v>
      </c>
      <c r="D13" s="85">
        <v>23</v>
      </c>
      <c r="E13" s="71">
        <v>23</v>
      </c>
      <c r="F13" s="80">
        <v>93.591999999999999</v>
      </c>
      <c r="G13" s="80">
        <v>1.02</v>
      </c>
      <c r="H13" s="80">
        <v>527.31799999999998</v>
      </c>
      <c r="I13" s="78">
        <v>5.6342208735789381</v>
      </c>
    </row>
    <row r="14" spans="1:9" ht="12" customHeight="1">
      <c r="A14" s="66" t="s">
        <v>36</v>
      </c>
      <c r="B14" s="71">
        <v>4</v>
      </c>
      <c r="C14" s="71">
        <v>128</v>
      </c>
      <c r="D14" s="85">
        <v>47</v>
      </c>
      <c r="E14" s="71">
        <v>20</v>
      </c>
      <c r="F14" s="80">
        <v>5.0709999999999997</v>
      </c>
      <c r="G14" s="80">
        <v>2.3140000000000001</v>
      </c>
      <c r="H14" s="80">
        <v>24.484000000000002</v>
      </c>
      <c r="I14" s="78">
        <v>4.8282390061131926</v>
      </c>
    </row>
    <row r="15" spans="1:9" ht="12" customHeight="1">
      <c r="A15" s="66" t="s">
        <v>37</v>
      </c>
      <c r="B15" s="71">
        <v>3</v>
      </c>
      <c r="C15" s="71">
        <v>94</v>
      </c>
      <c r="D15" s="85">
        <v>3</v>
      </c>
      <c r="E15" s="43" t="s">
        <v>136</v>
      </c>
      <c r="F15" s="80">
        <v>3.9590000000000001</v>
      </c>
      <c r="G15" s="80">
        <v>0.17399999999999999</v>
      </c>
      <c r="H15" s="80">
        <v>22.286999999999999</v>
      </c>
      <c r="I15" s="78">
        <v>5.6294518817883308</v>
      </c>
    </row>
    <row r="16" spans="1:9" ht="12" customHeight="1">
      <c r="A16" s="66" t="s">
        <v>38</v>
      </c>
      <c r="B16" s="71">
        <v>4</v>
      </c>
      <c r="C16" s="71">
        <v>137</v>
      </c>
      <c r="D16" s="85">
        <v>36</v>
      </c>
      <c r="E16" s="71">
        <v>36</v>
      </c>
      <c r="F16" s="80">
        <v>11.476000000000001</v>
      </c>
      <c r="G16" s="80">
        <v>5.4960000000000004</v>
      </c>
      <c r="H16" s="80">
        <v>38.503</v>
      </c>
      <c r="I16" s="78">
        <v>3.3550888811432555</v>
      </c>
    </row>
    <row r="17" spans="1:9" ht="12" customHeight="1">
      <c r="A17" s="66" t="s">
        <v>39</v>
      </c>
      <c r="B17" s="71">
        <v>4</v>
      </c>
      <c r="C17" s="71">
        <v>97</v>
      </c>
      <c r="D17" s="85">
        <v>36</v>
      </c>
      <c r="E17" s="71">
        <v>20</v>
      </c>
      <c r="F17" s="80">
        <v>5.0990000000000002</v>
      </c>
      <c r="G17" s="80">
        <v>2.7429999999999999</v>
      </c>
      <c r="H17" s="80">
        <v>24.231000000000002</v>
      </c>
      <c r="I17" s="78">
        <v>4.7521082565208861</v>
      </c>
    </row>
    <row r="18" spans="1:9" ht="12" customHeight="1">
      <c r="A18" s="66" t="s">
        <v>71</v>
      </c>
      <c r="B18" s="71">
        <v>1</v>
      </c>
      <c r="C18" s="71">
        <v>20</v>
      </c>
      <c r="D18" s="131" t="s">
        <v>136</v>
      </c>
      <c r="E18" s="131" t="s">
        <v>136</v>
      </c>
      <c r="F18" s="80">
        <v>0.48599999999999999</v>
      </c>
      <c r="G18" s="67" t="s">
        <v>136</v>
      </c>
      <c r="H18" s="80">
        <v>4.7729999999999997</v>
      </c>
      <c r="I18" s="78">
        <v>9.8209876543209873</v>
      </c>
    </row>
    <row r="19" spans="1:9" ht="12" customHeight="1">
      <c r="A19" s="66" t="s">
        <v>101</v>
      </c>
      <c r="B19" s="71">
        <v>36</v>
      </c>
      <c r="C19" s="71">
        <v>1687</v>
      </c>
      <c r="D19" s="85">
        <v>28</v>
      </c>
      <c r="E19" s="131" t="s">
        <v>136</v>
      </c>
      <c r="F19" s="80">
        <v>138.58199999999999</v>
      </c>
      <c r="G19" s="80">
        <v>1.0900000000000001</v>
      </c>
      <c r="H19" s="80">
        <v>391.97300000000001</v>
      </c>
      <c r="I19" s="78">
        <v>2.8284553549523026</v>
      </c>
    </row>
    <row r="20" spans="1:9" ht="12" customHeight="1">
      <c r="A20" s="66" t="s">
        <v>42</v>
      </c>
      <c r="B20" s="71">
        <v>13</v>
      </c>
      <c r="C20" s="71">
        <v>589</v>
      </c>
      <c r="D20" s="85">
        <v>22</v>
      </c>
      <c r="E20" s="71">
        <v>22</v>
      </c>
      <c r="F20" s="80">
        <v>18.896000000000001</v>
      </c>
      <c r="G20" s="80">
        <v>0.82499999999999996</v>
      </c>
      <c r="H20" s="80">
        <v>143.47399999999999</v>
      </c>
      <c r="I20" s="78">
        <v>7.5928238780694324</v>
      </c>
    </row>
    <row r="21" spans="1:9" ht="12" customHeight="1">
      <c r="A21" s="66" t="s">
        <v>43</v>
      </c>
      <c r="B21" s="71">
        <v>2</v>
      </c>
      <c r="C21" s="71">
        <v>100</v>
      </c>
      <c r="D21" s="131" t="s">
        <v>136</v>
      </c>
      <c r="E21" s="43" t="s">
        <v>136</v>
      </c>
      <c r="F21" s="80">
        <v>7.7850000000000001</v>
      </c>
      <c r="G21" s="80">
        <v>3.0000000000000001E-3</v>
      </c>
      <c r="H21" s="80">
        <v>28.917000000000002</v>
      </c>
      <c r="I21" s="78">
        <v>3.7144508670520233</v>
      </c>
    </row>
    <row r="22" spans="1:9" ht="12" customHeight="1">
      <c r="A22" s="66" t="s">
        <v>44</v>
      </c>
      <c r="B22" s="71">
        <v>44</v>
      </c>
      <c r="C22" s="71">
        <v>325</v>
      </c>
      <c r="D22" s="85">
        <v>22</v>
      </c>
      <c r="E22" s="71">
        <v>9</v>
      </c>
      <c r="F22" s="80">
        <v>14.558999999999999</v>
      </c>
      <c r="G22" s="80">
        <v>0.47699999999999998</v>
      </c>
      <c r="H22" s="80">
        <v>84.352999999999994</v>
      </c>
      <c r="I22" s="78">
        <v>5.7938732055773059</v>
      </c>
    </row>
    <row r="23" spans="1:9" ht="12" customHeight="1">
      <c r="A23" s="66" t="s">
        <v>45</v>
      </c>
      <c r="B23" s="71">
        <v>3</v>
      </c>
      <c r="C23" s="71">
        <v>82</v>
      </c>
      <c r="D23" s="85">
        <v>18</v>
      </c>
      <c r="E23" s="71">
        <v>18</v>
      </c>
      <c r="F23" s="80">
        <v>2.008</v>
      </c>
      <c r="G23" s="80">
        <v>0.27400000000000002</v>
      </c>
      <c r="H23" s="80">
        <v>24.524000000000001</v>
      </c>
      <c r="I23" s="78">
        <v>12.213147410358566</v>
      </c>
    </row>
    <row r="24" spans="1:9" ht="12" customHeight="1">
      <c r="A24" s="66" t="s">
        <v>46</v>
      </c>
      <c r="B24" s="71">
        <v>20</v>
      </c>
      <c r="C24" s="71">
        <v>650</v>
      </c>
      <c r="D24" s="85">
        <v>20</v>
      </c>
      <c r="E24" s="71">
        <v>20</v>
      </c>
      <c r="F24" s="80">
        <v>45.536000000000001</v>
      </c>
      <c r="G24" s="80">
        <v>2.145</v>
      </c>
      <c r="H24" s="80">
        <v>172.12</v>
      </c>
      <c r="I24" s="78">
        <v>3.7798664792691499</v>
      </c>
    </row>
    <row r="25" spans="1:9" ht="12" customHeight="1">
      <c r="A25" s="66" t="s">
        <v>47</v>
      </c>
      <c r="B25" s="71">
        <v>8</v>
      </c>
      <c r="C25" s="71">
        <v>147</v>
      </c>
      <c r="D25" s="85">
        <v>26</v>
      </c>
      <c r="E25" s="71">
        <v>26</v>
      </c>
      <c r="F25" s="80">
        <v>6.016</v>
      </c>
      <c r="G25" s="80">
        <v>2.1309999999999998</v>
      </c>
      <c r="H25" s="80">
        <v>33.65</v>
      </c>
      <c r="I25" s="78">
        <v>5.5934175531914896</v>
      </c>
    </row>
    <row r="26" spans="1:9" ht="12" customHeight="1">
      <c r="A26" s="66" t="s">
        <v>48</v>
      </c>
      <c r="B26" s="71">
        <v>31</v>
      </c>
      <c r="C26" s="71">
        <v>710</v>
      </c>
      <c r="D26" s="85">
        <v>624</v>
      </c>
      <c r="E26" s="43" t="s">
        <v>136</v>
      </c>
      <c r="F26" s="80">
        <v>30.478999999999999</v>
      </c>
      <c r="G26" s="80">
        <v>28.524999999999999</v>
      </c>
      <c r="H26" s="80">
        <v>144.999</v>
      </c>
      <c r="I26" s="78">
        <v>4.7573411201154894</v>
      </c>
    </row>
    <row r="27" spans="1:9" ht="12" customHeight="1">
      <c r="A27" s="66" t="s">
        <v>49</v>
      </c>
      <c r="B27" s="71">
        <v>7</v>
      </c>
      <c r="C27" s="71">
        <v>161</v>
      </c>
      <c r="D27" s="131" t="s">
        <v>136</v>
      </c>
      <c r="E27" s="43" t="s">
        <v>136</v>
      </c>
      <c r="F27" s="80">
        <v>5.6529999999999996</v>
      </c>
      <c r="G27" s="80">
        <v>1.2999999999999999E-2</v>
      </c>
      <c r="H27" s="80">
        <v>24.416</v>
      </c>
      <c r="I27" s="78">
        <v>4.3191225897753407</v>
      </c>
    </row>
    <row r="28" spans="1:9" ht="12" customHeight="1">
      <c r="A28" s="66" t="s">
        <v>50</v>
      </c>
      <c r="B28" s="71">
        <v>23</v>
      </c>
      <c r="C28" s="71">
        <v>630</v>
      </c>
      <c r="D28" s="85">
        <v>44</v>
      </c>
      <c r="E28" s="71">
        <v>48</v>
      </c>
      <c r="F28" s="80">
        <v>39.534999999999997</v>
      </c>
      <c r="G28" s="80">
        <v>1.984</v>
      </c>
      <c r="H28" s="80">
        <v>154.16499999999999</v>
      </c>
      <c r="I28" s="78">
        <v>3.8994561780700643</v>
      </c>
    </row>
    <row r="29" spans="1:9" ht="12" customHeight="1">
      <c r="A29" s="66" t="s">
        <v>51</v>
      </c>
      <c r="B29" s="71">
        <v>2</v>
      </c>
      <c r="C29" s="71">
        <v>75</v>
      </c>
      <c r="D29" s="85">
        <v>55</v>
      </c>
      <c r="E29" s="43" t="s">
        <v>136</v>
      </c>
      <c r="F29" s="80">
        <v>3.8359999999999999</v>
      </c>
      <c r="G29" s="80">
        <v>3.2810000000000001</v>
      </c>
      <c r="H29" s="80">
        <v>12.487</v>
      </c>
      <c r="I29" s="78">
        <v>3.255213764337852</v>
      </c>
    </row>
    <row r="30" spans="1:9" ht="12" customHeight="1">
      <c r="A30" s="66" t="s">
        <v>52</v>
      </c>
      <c r="B30" s="71">
        <v>6</v>
      </c>
      <c r="C30" s="71">
        <v>160</v>
      </c>
      <c r="D30" s="131" t="s">
        <v>136</v>
      </c>
      <c r="E30" s="43" t="s">
        <v>136</v>
      </c>
      <c r="F30" s="80">
        <v>2.1309999999999998</v>
      </c>
      <c r="G30" s="80">
        <v>6.0000000000000001E-3</v>
      </c>
      <c r="H30" s="80">
        <v>40.286000000000001</v>
      </c>
      <c r="I30" s="78">
        <v>18.90473955889254</v>
      </c>
    </row>
    <row r="31" spans="1:9" ht="12" customHeight="1">
      <c r="A31" s="66" t="s">
        <v>53</v>
      </c>
      <c r="B31" s="71">
        <v>10</v>
      </c>
      <c r="C31" s="71">
        <v>228</v>
      </c>
      <c r="D31" s="85">
        <v>3</v>
      </c>
      <c r="E31" s="43" t="s">
        <v>136</v>
      </c>
      <c r="F31" s="80">
        <v>16.448</v>
      </c>
      <c r="G31" s="80">
        <v>0.44700000000000001</v>
      </c>
      <c r="H31" s="80">
        <v>40.073999999999998</v>
      </c>
      <c r="I31" s="78">
        <v>2.4364056420233462</v>
      </c>
    </row>
    <row r="32" spans="1:9" ht="12" customHeight="1">
      <c r="A32" s="66" t="s">
        <v>54</v>
      </c>
      <c r="B32" s="71">
        <v>20</v>
      </c>
      <c r="C32" s="71">
        <v>644</v>
      </c>
      <c r="D32" s="85">
        <v>36</v>
      </c>
      <c r="E32" s="71">
        <v>36</v>
      </c>
      <c r="F32" s="80">
        <v>44.158000000000001</v>
      </c>
      <c r="G32" s="80">
        <v>2.0830000000000002</v>
      </c>
      <c r="H32" s="80">
        <v>147.584</v>
      </c>
      <c r="I32" s="78">
        <v>3.3421803523710314</v>
      </c>
    </row>
    <row r="33" spans="1:16384" ht="12" customHeight="1">
      <c r="A33" s="66" t="s">
        <v>55</v>
      </c>
      <c r="B33" s="71">
        <v>15</v>
      </c>
      <c r="C33" s="71">
        <v>414</v>
      </c>
      <c r="D33" s="85">
        <v>62</v>
      </c>
      <c r="E33" s="71">
        <v>23</v>
      </c>
      <c r="F33" s="80">
        <v>24.986999999999998</v>
      </c>
      <c r="G33" s="80">
        <v>8.4169999999999998</v>
      </c>
      <c r="H33" s="80">
        <v>78.673000000000002</v>
      </c>
      <c r="I33" s="78">
        <v>3.1485572497698802</v>
      </c>
    </row>
    <row r="34" spans="1:16384" ht="12" customHeight="1">
      <c r="A34" s="66" t="s">
        <v>56</v>
      </c>
      <c r="B34" s="71">
        <v>34</v>
      </c>
      <c r="C34" s="71">
        <v>921</v>
      </c>
      <c r="D34" s="85">
        <v>878</v>
      </c>
      <c r="E34" s="71">
        <v>20</v>
      </c>
      <c r="F34" s="80">
        <v>41.776000000000003</v>
      </c>
      <c r="G34" s="80">
        <v>38.936999999999998</v>
      </c>
      <c r="H34" s="80">
        <v>158.69399999999999</v>
      </c>
      <c r="I34" s="78">
        <v>3.7986882420528532</v>
      </c>
    </row>
    <row r="35" spans="1:16384" ht="12" customHeight="1">
      <c r="A35" s="66" t="s">
        <v>57</v>
      </c>
      <c r="B35" s="71">
        <v>6</v>
      </c>
      <c r="C35" s="71">
        <v>62</v>
      </c>
      <c r="D35" s="85">
        <v>4</v>
      </c>
      <c r="E35" s="71">
        <v>4</v>
      </c>
      <c r="F35" s="80">
        <v>0.98199999999999998</v>
      </c>
      <c r="G35" s="67" t="s">
        <v>136</v>
      </c>
      <c r="H35" s="80">
        <v>18.734999999999999</v>
      </c>
      <c r="I35" s="78">
        <v>19.078411405295316</v>
      </c>
    </row>
    <row r="36" spans="1:16384" ht="12" customHeight="1">
      <c r="A36" s="66" t="s">
        <v>58</v>
      </c>
      <c r="B36" s="71">
        <v>9</v>
      </c>
      <c r="C36" s="71">
        <v>330</v>
      </c>
      <c r="D36" s="85">
        <v>115</v>
      </c>
      <c r="E36" s="71">
        <v>115</v>
      </c>
      <c r="F36" s="80">
        <v>3.528</v>
      </c>
      <c r="G36" s="80">
        <v>0.255</v>
      </c>
      <c r="H36" s="80">
        <v>99.745000000000005</v>
      </c>
      <c r="I36" s="78">
        <v>28.272392290249432</v>
      </c>
    </row>
    <row r="37" spans="1:16384" ht="12" customHeight="1">
      <c r="A37" s="66" t="s">
        <v>59</v>
      </c>
      <c r="B37" s="71">
        <v>37</v>
      </c>
      <c r="C37" s="71">
        <v>1293</v>
      </c>
      <c r="D37" s="85">
        <v>148</v>
      </c>
      <c r="E37" s="71">
        <v>16</v>
      </c>
      <c r="F37" s="80">
        <v>18.224</v>
      </c>
      <c r="G37" s="80">
        <v>1.681</v>
      </c>
      <c r="H37" s="80">
        <v>427.11500000000001</v>
      </c>
      <c r="I37" s="78">
        <v>23.436951273046532</v>
      </c>
    </row>
    <row r="38" spans="1:16384" ht="12" customHeight="1">
      <c r="A38" s="66" t="s">
        <v>60</v>
      </c>
      <c r="B38" s="71">
        <v>9</v>
      </c>
      <c r="C38" s="71">
        <v>218</v>
      </c>
      <c r="D38" s="85">
        <v>4</v>
      </c>
      <c r="E38" s="43" t="s">
        <v>136</v>
      </c>
      <c r="F38" s="80">
        <v>9.0489999999999995</v>
      </c>
      <c r="G38" s="67" t="s">
        <v>136</v>
      </c>
      <c r="H38" s="80">
        <v>53.863</v>
      </c>
      <c r="I38" s="78">
        <v>5.9523704276715659</v>
      </c>
    </row>
    <row r="39" spans="1:16384" ht="12" customHeight="1">
      <c r="A39" s="66" t="s">
        <v>135</v>
      </c>
      <c r="B39" s="71">
        <v>1</v>
      </c>
      <c r="C39" s="71">
        <v>31</v>
      </c>
      <c r="D39" s="131" t="s">
        <v>136</v>
      </c>
      <c r="E39" s="43" t="s">
        <v>136</v>
      </c>
      <c r="F39" s="80">
        <v>1.7110000000000001</v>
      </c>
      <c r="G39" s="80">
        <v>0.121</v>
      </c>
      <c r="H39" s="80">
        <v>4.3970000000000002</v>
      </c>
      <c r="I39" s="78">
        <v>2.5698421975452952</v>
      </c>
    </row>
    <row r="40" spans="1:16384" ht="12" customHeight="1">
      <c r="A40" s="66" t="s">
        <v>132</v>
      </c>
      <c r="B40" s="71">
        <v>3</v>
      </c>
      <c r="C40" s="71">
        <v>85</v>
      </c>
      <c r="D40" s="85">
        <v>8</v>
      </c>
      <c r="E40" s="71">
        <v>8</v>
      </c>
      <c r="F40" s="80">
        <v>2.7650000000000001</v>
      </c>
      <c r="G40" s="80">
        <v>0.28699999999999998</v>
      </c>
      <c r="H40" s="80">
        <v>21.503</v>
      </c>
      <c r="I40" s="78">
        <v>7.7768535262206147</v>
      </c>
    </row>
    <row r="41" spans="1:16384" ht="13.2" customHeight="1">
      <c r="A41" s="66" t="s">
        <v>123</v>
      </c>
      <c r="B41" s="71">
        <v>13</v>
      </c>
      <c r="C41" s="71">
        <v>323</v>
      </c>
      <c r="D41" s="85">
        <v>2</v>
      </c>
      <c r="E41" s="43" t="s">
        <v>136</v>
      </c>
      <c r="F41" s="80">
        <v>22.100999999999999</v>
      </c>
      <c r="G41" s="80">
        <v>3.4000000000000002E-2</v>
      </c>
      <c r="H41" s="80">
        <v>72.832999999999998</v>
      </c>
      <c r="I41" s="78">
        <v>3.2954617438124973</v>
      </c>
    </row>
    <row r="42" spans="1:16384" ht="15" customHeight="1">
      <c r="A42" s="354" t="s">
        <v>330</v>
      </c>
      <c r="B42" s="355"/>
      <c r="C42" s="355"/>
      <c r="D42" s="355"/>
      <c r="E42" s="355"/>
      <c r="F42" s="355"/>
      <c r="G42" s="355"/>
      <c r="H42" s="355"/>
      <c r="I42" s="355"/>
    </row>
    <row r="43" spans="1:16384" ht="12.6" customHeight="1">
      <c r="A43" s="354" t="s">
        <v>128</v>
      </c>
      <c r="B43" s="355"/>
      <c r="C43" s="355"/>
      <c r="D43" s="355"/>
      <c r="E43" s="355"/>
      <c r="F43" s="355"/>
      <c r="G43" s="355"/>
      <c r="H43" s="355"/>
      <c r="I43" s="355"/>
    </row>
    <row r="44" spans="1:16384" ht="14.1" customHeight="1">
      <c r="A44" s="339" t="s">
        <v>331</v>
      </c>
      <c r="B44" s="356"/>
      <c r="C44" s="356"/>
      <c r="D44" s="356"/>
      <c r="E44" s="356"/>
      <c r="F44" s="356"/>
      <c r="G44" s="356"/>
      <c r="H44" s="356"/>
      <c r="I44" s="356"/>
    </row>
    <row r="45" spans="1:16384" ht="14.1" customHeight="1">
      <c r="A45" s="339" t="s">
        <v>129</v>
      </c>
      <c r="B45" s="356"/>
      <c r="C45" s="356"/>
      <c r="D45" s="356"/>
      <c r="E45" s="356"/>
      <c r="F45" s="356"/>
      <c r="G45" s="356"/>
      <c r="H45" s="356"/>
      <c r="I45" s="356"/>
      <c r="J45" s="75"/>
      <c r="S45" s="75"/>
      <c r="AB45" s="75"/>
      <c r="AK45" s="75"/>
      <c r="AT45" s="75"/>
      <c r="BC45" s="75"/>
      <c r="BL45" s="75"/>
      <c r="BU45" s="75"/>
      <c r="CD45" s="75"/>
      <c r="CM45" s="75"/>
      <c r="CV45" s="75"/>
      <c r="DE45" s="75"/>
      <c r="DN45" s="75"/>
      <c r="DW45" s="75"/>
      <c r="EF45" s="75"/>
      <c r="EO45" s="75"/>
      <c r="EX45" s="75"/>
      <c r="FG45" s="75"/>
      <c r="FP45" s="75"/>
      <c r="FY45" s="75"/>
      <c r="GH45" s="75"/>
      <c r="GQ45" s="75"/>
      <c r="GZ45" s="75"/>
      <c r="HI45" s="75"/>
      <c r="HR45" s="75"/>
      <c r="IA45" s="75"/>
      <c r="IJ45" s="75"/>
      <c r="IS45" s="75"/>
      <c r="JB45" s="75"/>
      <c r="JK45" s="75"/>
      <c r="JT45" s="75"/>
      <c r="KC45" s="75"/>
      <c r="KL45" s="75"/>
      <c r="KU45" s="75"/>
      <c r="LD45" s="75"/>
      <c r="LM45" s="75"/>
      <c r="LV45" s="75"/>
      <c r="ME45" s="75"/>
      <c r="MN45" s="75"/>
      <c r="MW45" s="75"/>
      <c r="NF45" s="75"/>
      <c r="NO45" s="75"/>
      <c r="NX45" s="75"/>
      <c r="OG45" s="75"/>
      <c r="OP45" s="75"/>
      <c r="OY45" s="75"/>
      <c r="PH45" s="75"/>
      <c r="PQ45" s="75"/>
      <c r="PZ45" s="75"/>
      <c r="QI45" s="75"/>
      <c r="QR45" s="75"/>
      <c r="RA45" s="75"/>
      <c r="RJ45" s="75"/>
      <c r="RS45" s="75"/>
      <c r="SB45" s="75"/>
      <c r="SK45" s="75"/>
      <c r="ST45" s="75"/>
      <c r="TC45" s="75"/>
      <c r="TL45" s="75"/>
      <c r="TU45" s="75"/>
      <c r="UD45" s="75"/>
      <c r="UM45" s="75"/>
      <c r="UV45" s="75"/>
      <c r="VE45" s="75"/>
      <c r="VN45" s="75"/>
      <c r="VW45" s="75"/>
      <c r="WF45" s="75"/>
      <c r="WO45" s="75"/>
      <c r="WX45" s="75"/>
      <c r="XG45" s="75"/>
      <c r="XP45" s="75"/>
      <c r="XY45" s="75"/>
      <c r="YH45" s="75"/>
      <c r="YQ45" s="75"/>
      <c r="YZ45" s="75"/>
      <c r="ZI45" s="75"/>
      <c r="ZR45" s="75"/>
      <c r="AAA45" s="75"/>
      <c r="AAJ45" s="75"/>
      <c r="AAS45" s="75"/>
      <c r="ABB45" s="75"/>
      <c r="ABK45" s="75"/>
      <c r="ABT45" s="75"/>
      <c r="ACC45" s="75"/>
      <c r="ACL45" s="75"/>
      <c r="ACU45" s="75"/>
      <c r="ADD45" s="75"/>
      <c r="ADM45" s="75"/>
      <c r="ADV45" s="75"/>
      <c r="AEE45" s="75"/>
      <c r="AEN45" s="75"/>
      <c r="AEW45" s="75"/>
      <c r="AFF45" s="75"/>
      <c r="AFO45" s="75"/>
      <c r="AFX45" s="75"/>
      <c r="AGG45" s="75"/>
      <c r="AGP45" s="75"/>
      <c r="AGY45" s="75"/>
      <c r="AHH45" s="75"/>
      <c r="AHQ45" s="75"/>
      <c r="AHZ45" s="75"/>
      <c r="AII45" s="75"/>
      <c r="AIR45" s="75"/>
      <c r="AJA45" s="75"/>
      <c r="AJJ45" s="75"/>
      <c r="AJS45" s="75"/>
      <c r="AKB45" s="75"/>
      <c r="AKK45" s="75"/>
      <c r="AKT45" s="75"/>
      <c r="ALC45" s="75"/>
      <c r="ALL45" s="75"/>
      <c r="ALU45" s="75"/>
      <c r="AMD45" s="75"/>
      <c r="AMM45" s="75"/>
      <c r="AMV45" s="75"/>
      <c r="ANE45" s="75"/>
      <c r="ANN45" s="75"/>
      <c r="ANW45" s="75"/>
      <c r="AOF45" s="75"/>
      <c r="AOO45" s="75"/>
      <c r="AOX45" s="75"/>
      <c r="APG45" s="75"/>
      <c r="APP45" s="75"/>
      <c r="APY45" s="75"/>
      <c r="AQH45" s="75"/>
      <c r="AQQ45" s="75"/>
      <c r="AQZ45" s="75"/>
      <c r="ARI45" s="75"/>
      <c r="ARR45" s="75"/>
      <c r="ASA45" s="75"/>
      <c r="ASJ45" s="75"/>
      <c r="ASS45" s="75"/>
      <c r="ATB45" s="75"/>
      <c r="ATK45" s="75"/>
      <c r="ATT45" s="75"/>
      <c r="AUC45" s="75"/>
      <c r="AUL45" s="75"/>
      <c r="AUU45" s="75"/>
      <c r="AVD45" s="75"/>
      <c r="AVM45" s="75"/>
      <c r="AVV45" s="75"/>
      <c r="AWE45" s="75"/>
      <c r="AWN45" s="75"/>
      <c r="AWW45" s="75"/>
      <c r="AXF45" s="75"/>
      <c r="AXO45" s="75"/>
      <c r="AXX45" s="75"/>
      <c r="AYG45" s="75"/>
      <c r="AYP45" s="75"/>
      <c r="AYY45" s="75"/>
      <c r="AZH45" s="75"/>
      <c r="AZQ45" s="75"/>
      <c r="AZZ45" s="75"/>
      <c r="BAI45" s="75"/>
      <c r="BAR45" s="75"/>
      <c r="BBA45" s="75"/>
      <c r="BBJ45" s="75"/>
      <c r="BBS45" s="75"/>
      <c r="BCB45" s="75"/>
      <c r="BCK45" s="75"/>
      <c r="BCT45" s="75"/>
      <c r="BDC45" s="75"/>
      <c r="BDL45" s="75"/>
      <c r="BDU45" s="75"/>
      <c r="BED45" s="75"/>
      <c r="BEM45" s="75"/>
      <c r="BEV45" s="75"/>
      <c r="BFE45" s="75"/>
      <c r="BFN45" s="75"/>
      <c r="BFW45" s="75"/>
      <c r="BGF45" s="75"/>
      <c r="BGO45" s="75"/>
      <c r="BGX45" s="75"/>
      <c r="BHG45" s="75"/>
      <c r="BHP45" s="75"/>
      <c r="BHY45" s="75"/>
      <c r="BIH45" s="75"/>
      <c r="BIQ45" s="75"/>
      <c r="BIZ45" s="75"/>
      <c r="BJI45" s="75"/>
      <c r="BJR45" s="75"/>
      <c r="BKA45" s="75"/>
      <c r="BKJ45" s="75"/>
      <c r="BKS45" s="75"/>
      <c r="BLB45" s="75"/>
      <c r="BLK45" s="75"/>
      <c r="BLT45" s="75"/>
      <c r="BMC45" s="75"/>
      <c r="BML45" s="75"/>
      <c r="BMU45" s="75"/>
      <c r="BND45" s="75"/>
      <c r="BNM45" s="75"/>
      <c r="BNV45" s="75"/>
      <c r="BOE45" s="75"/>
      <c r="BON45" s="75"/>
      <c r="BOW45" s="75"/>
      <c r="BPF45" s="75"/>
      <c r="BPO45" s="75"/>
      <c r="BPX45" s="75"/>
      <c r="BQG45" s="75"/>
      <c r="BQP45" s="75"/>
      <c r="BQY45" s="75"/>
      <c r="BRH45" s="75"/>
      <c r="BRQ45" s="75"/>
      <c r="BRZ45" s="75"/>
      <c r="BSI45" s="75"/>
      <c r="BSR45" s="75"/>
      <c r="BTA45" s="75"/>
      <c r="BTJ45" s="75"/>
      <c r="BTS45" s="75"/>
      <c r="BUB45" s="75"/>
      <c r="BUK45" s="75"/>
      <c r="BUT45" s="75"/>
      <c r="BVC45" s="75"/>
      <c r="BVL45" s="75"/>
      <c r="BVU45" s="75"/>
      <c r="BWD45" s="75"/>
      <c r="BWM45" s="75"/>
      <c r="BWV45" s="75"/>
      <c r="BXE45" s="75"/>
      <c r="BXN45" s="75"/>
      <c r="BXW45" s="75"/>
      <c r="BYF45" s="75"/>
      <c r="BYO45" s="75"/>
      <c r="BYX45" s="75"/>
      <c r="BZG45" s="75"/>
      <c r="BZP45" s="75"/>
      <c r="BZY45" s="75"/>
      <c r="CAH45" s="75"/>
      <c r="CAQ45" s="75"/>
      <c r="CAZ45" s="75"/>
      <c r="CBI45" s="75"/>
      <c r="CBR45" s="75"/>
      <c r="CCA45" s="75"/>
      <c r="CCJ45" s="75"/>
      <c r="CCS45" s="75"/>
      <c r="CDB45" s="75"/>
      <c r="CDK45" s="75"/>
      <c r="CDT45" s="75"/>
      <c r="CEC45" s="75"/>
      <c r="CEL45" s="75"/>
      <c r="CEU45" s="75"/>
      <c r="CFD45" s="75"/>
      <c r="CFM45" s="75"/>
      <c r="CFV45" s="75"/>
      <c r="CGE45" s="75"/>
      <c r="CGN45" s="75"/>
      <c r="CGW45" s="75"/>
      <c r="CHF45" s="75"/>
      <c r="CHO45" s="75"/>
      <c r="CHX45" s="75"/>
      <c r="CIG45" s="75"/>
      <c r="CIP45" s="75"/>
      <c r="CIY45" s="75"/>
      <c r="CJH45" s="75"/>
      <c r="CJQ45" s="75"/>
      <c r="CJZ45" s="75"/>
      <c r="CKI45" s="75"/>
      <c r="CKR45" s="75"/>
      <c r="CLA45" s="75"/>
      <c r="CLJ45" s="75"/>
      <c r="CLS45" s="75"/>
      <c r="CMB45" s="75"/>
      <c r="CMK45" s="75"/>
      <c r="CMT45" s="75"/>
      <c r="CNC45" s="75"/>
      <c r="CNL45" s="75"/>
      <c r="CNU45" s="75"/>
      <c r="COD45" s="75"/>
      <c r="COM45" s="75"/>
      <c r="COV45" s="75"/>
      <c r="CPE45" s="75"/>
      <c r="CPN45" s="75"/>
      <c r="CPW45" s="75"/>
      <c r="CQF45" s="75"/>
      <c r="CQO45" s="75"/>
      <c r="CQX45" s="75"/>
      <c r="CRG45" s="75"/>
      <c r="CRP45" s="75"/>
      <c r="CRY45" s="75"/>
      <c r="CSH45" s="75"/>
      <c r="CSQ45" s="75"/>
      <c r="CSZ45" s="75"/>
      <c r="CTI45" s="75"/>
      <c r="CTR45" s="75"/>
      <c r="CUA45" s="75"/>
      <c r="CUJ45" s="75"/>
      <c r="CUS45" s="75"/>
      <c r="CVB45" s="75"/>
      <c r="CVK45" s="75"/>
      <c r="CVT45" s="75"/>
      <c r="CWC45" s="75"/>
      <c r="CWL45" s="75"/>
      <c r="CWU45" s="75"/>
      <c r="CXD45" s="75"/>
      <c r="CXM45" s="75"/>
      <c r="CXV45" s="75"/>
      <c r="CYE45" s="75"/>
      <c r="CYN45" s="75"/>
      <c r="CYW45" s="75"/>
      <c r="CZF45" s="75"/>
      <c r="CZO45" s="75"/>
      <c r="CZX45" s="75"/>
      <c r="DAG45" s="75"/>
      <c r="DAP45" s="75"/>
      <c r="DAY45" s="75"/>
      <c r="DBH45" s="75"/>
      <c r="DBQ45" s="75"/>
      <c r="DBZ45" s="75"/>
      <c r="DCI45" s="75"/>
      <c r="DCR45" s="75"/>
      <c r="DDA45" s="75"/>
      <c r="DDJ45" s="75"/>
      <c r="DDS45" s="75"/>
      <c r="DEB45" s="75"/>
      <c r="DEK45" s="75"/>
      <c r="DET45" s="75"/>
      <c r="DFC45" s="75"/>
      <c r="DFL45" s="75"/>
      <c r="DFU45" s="75"/>
      <c r="DGD45" s="75"/>
      <c r="DGM45" s="75"/>
      <c r="DGV45" s="75"/>
      <c r="DHE45" s="75"/>
      <c r="DHN45" s="75"/>
      <c r="DHW45" s="75"/>
      <c r="DIF45" s="75"/>
      <c r="DIO45" s="75"/>
      <c r="DIX45" s="75"/>
      <c r="DJG45" s="75"/>
      <c r="DJP45" s="75"/>
      <c r="DJY45" s="75"/>
      <c r="DKH45" s="75"/>
      <c r="DKQ45" s="75"/>
      <c r="DKZ45" s="75"/>
      <c r="DLI45" s="75"/>
      <c r="DLR45" s="75"/>
      <c r="DMA45" s="75"/>
      <c r="DMJ45" s="75"/>
      <c r="DMS45" s="75"/>
      <c r="DNB45" s="75"/>
      <c r="DNK45" s="75"/>
      <c r="DNT45" s="75"/>
      <c r="DOC45" s="75"/>
      <c r="DOL45" s="75"/>
      <c r="DOU45" s="75"/>
      <c r="DPD45" s="75"/>
      <c r="DPM45" s="75"/>
      <c r="DPV45" s="75"/>
      <c r="DQE45" s="75"/>
      <c r="DQN45" s="75"/>
      <c r="DQW45" s="75"/>
      <c r="DRF45" s="75"/>
      <c r="DRO45" s="75"/>
      <c r="DRX45" s="75"/>
      <c r="DSG45" s="75"/>
      <c r="DSP45" s="75"/>
      <c r="DSY45" s="75"/>
      <c r="DTH45" s="75"/>
      <c r="DTQ45" s="75"/>
      <c r="DTZ45" s="75"/>
      <c r="DUI45" s="75"/>
      <c r="DUR45" s="75"/>
      <c r="DVA45" s="75"/>
      <c r="DVJ45" s="75"/>
      <c r="DVS45" s="75"/>
      <c r="DWB45" s="75"/>
      <c r="DWK45" s="75"/>
      <c r="DWT45" s="75"/>
      <c r="DXC45" s="75"/>
      <c r="DXL45" s="75"/>
      <c r="DXU45" s="75"/>
      <c r="DYD45" s="75"/>
      <c r="DYM45" s="75"/>
      <c r="DYV45" s="75"/>
      <c r="DZE45" s="75"/>
      <c r="DZN45" s="75"/>
      <c r="DZW45" s="75"/>
      <c r="EAF45" s="75"/>
      <c r="EAO45" s="75"/>
      <c r="EAX45" s="75"/>
      <c r="EBG45" s="75"/>
      <c r="EBP45" s="75"/>
      <c r="EBY45" s="75"/>
      <c r="ECH45" s="75"/>
      <c r="ECQ45" s="75"/>
      <c r="ECZ45" s="75"/>
      <c r="EDI45" s="75"/>
      <c r="EDR45" s="75"/>
      <c r="EEA45" s="75"/>
      <c r="EEJ45" s="75"/>
      <c r="EES45" s="75"/>
      <c r="EFB45" s="75"/>
      <c r="EFK45" s="75"/>
      <c r="EFT45" s="75"/>
      <c r="EGC45" s="75"/>
      <c r="EGL45" s="75"/>
      <c r="EGU45" s="75"/>
      <c r="EHD45" s="75"/>
      <c r="EHM45" s="75"/>
      <c r="EHV45" s="75"/>
      <c r="EIE45" s="75"/>
      <c r="EIN45" s="75"/>
      <c r="EIW45" s="75"/>
      <c r="EJF45" s="75"/>
      <c r="EJO45" s="75"/>
      <c r="EJX45" s="75"/>
      <c r="EKG45" s="75"/>
      <c r="EKP45" s="75"/>
      <c r="EKY45" s="75"/>
      <c r="ELH45" s="75"/>
      <c r="ELQ45" s="75"/>
      <c r="ELZ45" s="75"/>
      <c r="EMI45" s="75"/>
      <c r="EMR45" s="75"/>
      <c r="ENA45" s="75"/>
      <c r="ENJ45" s="75"/>
      <c r="ENS45" s="75"/>
      <c r="EOB45" s="75"/>
      <c r="EOK45" s="75"/>
      <c r="EOT45" s="75"/>
      <c r="EPC45" s="75"/>
      <c r="EPL45" s="75"/>
      <c r="EPU45" s="75"/>
      <c r="EQD45" s="75"/>
      <c r="EQM45" s="75"/>
      <c r="EQV45" s="75"/>
      <c r="ERE45" s="75"/>
      <c r="ERN45" s="75"/>
      <c r="ERW45" s="75"/>
      <c r="ESF45" s="75"/>
      <c r="ESO45" s="75"/>
      <c r="ESX45" s="75"/>
      <c r="ETG45" s="75"/>
      <c r="ETP45" s="75"/>
      <c r="ETY45" s="75"/>
      <c r="EUH45" s="75"/>
      <c r="EUQ45" s="75"/>
      <c r="EUZ45" s="75"/>
      <c r="EVI45" s="75"/>
      <c r="EVR45" s="75"/>
      <c r="EWA45" s="75"/>
      <c r="EWJ45" s="75"/>
      <c r="EWS45" s="75"/>
      <c r="EXB45" s="75"/>
      <c r="EXK45" s="75"/>
      <c r="EXT45" s="75"/>
      <c r="EYC45" s="75"/>
      <c r="EYL45" s="75"/>
      <c r="EYU45" s="75"/>
      <c r="EZD45" s="75"/>
      <c r="EZM45" s="75"/>
      <c r="EZV45" s="75"/>
      <c r="FAE45" s="75"/>
      <c r="FAN45" s="75"/>
      <c r="FAW45" s="75"/>
      <c r="FBF45" s="75"/>
      <c r="FBO45" s="75"/>
      <c r="FBX45" s="75"/>
      <c r="FCG45" s="75"/>
      <c r="FCP45" s="75"/>
      <c r="FCY45" s="75"/>
      <c r="FDH45" s="75"/>
      <c r="FDQ45" s="75"/>
      <c r="FDZ45" s="75"/>
      <c r="FEI45" s="75"/>
      <c r="FER45" s="75"/>
      <c r="FFA45" s="75"/>
      <c r="FFJ45" s="75"/>
      <c r="FFS45" s="75"/>
      <c r="FGB45" s="75"/>
      <c r="FGK45" s="75"/>
      <c r="FGT45" s="75"/>
      <c r="FHC45" s="75"/>
      <c r="FHL45" s="75"/>
      <c r="FHU45" s="75"/>
      <c r="FID45" s="75"/>
      <c r="FIM45" s="75"/>
      <c r="FIV45" s="75"/>
      <c r="FJE45" s="75"/>
      <c r="FJN45" s="75"/>
      <c r="FJW45" s="75"/>
      <c r="FKF45" s="75"/>
      <c r="FKO45" s="75"/>
      <c r="FKX45" s="75"/>
      <c r="FLG45" s="75"/>
      <c r="FLP45" s="75"/>
      <c r="FLY45" s="75"/>
      <c r="FMH45" s="75"/>
      <c r="FMQ45" s="75"/>
      <c r="FMZ45" s="75"/>
      <c r="FNI45" s="75"/>
      <c r="FNR45" s="75"/>
      <c r="FOA45" s="75"/>
      <c r="FOJ45" s="75"/>
      <c r="FOS45" s="75"/>
      <c r="FPB45" s="75"/>
      <c r="FPK45" s="75"/>
      <c r="FPT45" s="75"/>
      <c r="FQC45" s="75"/>
      <c r="FQL45" s="75"/>
      <c r="FQU45" s="75"/>
      <c r="FRD45" s="75"/>
      <c r="FRM45" s="75"/>
      <c r="FRV45" s="75"/>
      <c r="FSE45" s="75"/>
      <c r="FSN45" s="75"/>
      <c r="FSW45" s="75"/>
      <c r="FTF45" s="75"/>
      <c r="FTO45" s="75"/>
      <c r="FTX45" s="75"/>
      <c r="FUG45" s="75"/>
      <c r="FUP45" s="75"/>
      <c r="FUY45" s="75"/>
      <c r="FVH45" s="75"/>
      <c r="FVQ45" s="75"/>
      <c r="FVZ45" s="75"/>
      <c r="FWI45" s="75"/>
      <c r="FWR45" s="75"/>
      <c r="FXA45" s="75"/>
      <c r="FXJ45" s="75"/>
      <c r="FXS45" s="75"/>
      <c r="FYB45" s="75"/>
      <c r="FYK45" s="75"/>
      <c r="FYT45" s="75"/>
      <c r="FZC45" s="75"/>
      <c r="FZL45" s="75"/>
      <c r="FZU45" s="75"/>
      <c r="GAD45" s="75"/>
      <c r="GAM45" s="75"/>
      <c r="GAV45" s="75"/>
      <c r="GBE45" s="75"/>
      <c r="GBN45" s="75"/>
      <c r="GBW45" s="75"/>
      <c r="GCF45" s="75"/>
      <c r="GCO45" s="75"/>
      <c r="GCX45" s="75"/>
      <c r="GDG45" s="75"/>
      <c r="GDP45" s="75"/>
      <c r="GDY45" s="75"/>
      <c r="GEH45" s="75"/>
      <c r="GEQ45" s="75"/>
      <c r="GEZ45" s="75"/>
      <c r="GFI45" s="75"/>
      <c r="GFR45" s="75"/>
      <c r="GGA45" s="75"/>
      <c r="GGJ45" s="75"/>
      <c r="GGS45" s="75"/>
      <c r="GHB45" s="75"/>
      <c r="GHK45" s="75"/>
      <c r="GHT45" s="75"/>
      <c r="GIC45" s="75"/>
      <c r="GIL45" s="75"/>
      <c r="GIU45" s="75"/>
      <c r="GJD45" s="75"/>
      <c r="GJM45" s="75"/>
      <c r="GJV45" s="75"/>
      <c r="GKE45" s="75"/>
      <c r="GKN45" s="75"/>
      <c r="GKW45" s="75"/>
      <c r="GLF45" s="75"/>
      <c r="GLO45" s="75"/>
      <c r="GLX45" s="75"/>
      <c r="GMG45" s="75"/>
      <c r="GMP45" s="75"/>
      <c r="GMY45" s="75"/>
      <c r="GNH45" s="75"/>
      <c r="GNQ45" s="75"/>
      <c r="GNZ45" s="75"/>
      <c r="GOI45" s="75"/>
      <c r="GOR45" s="75"/>
      <c r="GPA45" s="75"/>
      <c r="GPJ45" s="75"/>
      <c r="GPS45" s="75"/>
      <c r="GQB45" s="75"/>
      <c r="GQK45" s="75"/>
      <c r="GQT45" s="75"/>
      <c r="GRC45" s="75"/>
      <c r="GRL45" s="75"/>
      <c r="GRU45" s="75"/>
      <c r="GSD45" s="75"/>
      <c r="GSM45" s="75"/>
      <c r="GSV45" s="75"/>
      <c r="GTE45" s="75"/>
      <c r="GTN45" s="75"/>
      <c r="GTW45" s="75"/>
      <c r="GUF45" s="75"/>
      <c r="GUO45" s="75"/>
      <c r="GUX45" s="75"/>
      <c r="GVG45" s="75"/>
      <c r="GVP45" s="75"/>
      <c r="GVY45" s="75"/>
      <c r="GWH45" s="75"/>
      <c r="GWQ45" s="75"/>
      <c r="GWZ45" s="75"/>
      <c r="GXI45" s="75"/>
      <c r="GXR45" s="75"/>
      <c r="GYA45" s="75"/>
      <c r="GYJ45" s="75"/>
      <c r="GYS45" s="75"/>
      <c r="GZB45" s="75"/>
      <c r="GZK45" s="75"/>
      <c r="GZT45" s="75"/>
      <c r="HAC45" s="75"/>
      <c r="HAL45" s="75"/>
      <c r="HAU45" s="75"/>
      <c r="HBD45" s="75"/>
      <c r="HBM45" s="75"/>
      <c r="HBV45" s="75"/>
      <c r="HCE45" s="75"/>
      <c r="HCN45" s="75"/>
      <c r="HCW45" s="75"/>
      <c r="HDF45" s="75"/>
      <c r="HDO45" s="75"/>
      <c r="HDX45" s="75"/>
      <c r="HEG45" s="75"/>
      <c r="HEP45" s="75"/>
      <c r="HEY45" s="75"/>
      <c r="HFH45" s="75"/>
      <c r="HFQ45" s="75"/>
      <c r="HFZ45" s="75"/>
      <c r="HGI45" s="75"/>
      <c r="HGR45" s="75"/>
      <c r="HHA45" s="75"/>
      <c r="HHJ45" s="75"/>
      <c r="HHS45" s="75"/>
      <c r="HIB45" s="75"/>
      <c r="HIK45" s="75"/>
      <c r="HIT45" s="75"/>
      <c r="HJC45" s="75"/>
      <c r="HJL45" s="75"/>
      <c r="HJU45" s="75"/>
      <c r="HKD45" s="75"/>
      <c r="HKM45" s="75"/>
      <c r="HKV45" s="75"/>
      <c r="HLE45" s="75"/>
      <c r="HLN45" s="75"/>
      <c r="HLW45" s="75"/>
      <c r="HMF45" s="75"/>
      <c r="HMO45" s="75"/>
      <c r="HMX45" s="75"/>
      <c r="HNG45" s="75"/>
      <c r="HNP45" s="75"/>
      <c r="HNY45" s="75"/>
      <c r="HOH45" s="75"/>
      <c r="HOQ45" s="75"/>
      <c r="HOZ45" s="75"/>
      <c r="HPI45" s="75"/>
      <c r="HPR45" s="75"/>
      <c r="HQA45" s="75"/>
      <c r="HQJ45" s="75"/>
      <c r="HQS45" s="75"/>
      <c r="HRB45" s="75"/>
      <c r="HRK45" s="75"/>
      <c r="HRT45" s="75"/>
      <c r="HSC45" s="75"/>
      <c r="HSL45" s="75"/>
      <c r="HSU45" s="75"/>
      <c r="HTD45" s="75"/>
      <c r="HTM45" s="75"/>
      <c r="HTV45" s="75"/>
      <c r="HUE45" s="75"/>
      <c r="HUN45" s="75"/>
      <c r="HUW45" s="75"/>
      <c r="HVF45" s="75"/>
      <c r="HVO45" s="75"/>
      <c r="HVX45" s="75"/>
      <c r="HWG45" s="75"/>
      <c r="HWP45" s="75"/>
      <c r="HWY45" s="75"/>
      <c r="HXH45" s="75"/>
      <c r="HXQ45" s="75"/>
      <c r="HXZ45" s="75"/>
      <c r="HYI45" s="75"/>
      <c r="HYR45" s="75"/>
      <c r="HZA45" s="75"/>
      <c r="HZJ45" s="75"/>
      <c r="HZS45" s="75"/>
      <c r="IAB45" s="75"/>
      <c r="IAK45" s="75"/>
      <c r="IAT45" s="75"/>
      <c r="IBC45" s="75"/>
      <c r="IBL45" s="75"/>
      <c r="IBU45" s="75"/>
      <c r="ICD45" s="75"/>
      <c r="ICM45" s="75"/>
      <c r="ICV45" s="75"/>
      <c r="IDE45" s="75"/>
      <c r="IDN45" s="75"/>
      <c r="IDW45" s="75"/>
      <c r="IEF45" s="75"/>
      <c r="IEO45" s="75"/>
      <c r="IEX45" s="75"/>
      <c r="IFG45" s="75"/>
      <c r="IFP45" s="75"/>
      <c r="IFY45" s="75"/>
      <c r="IGH45" s="75"/>
      <c r="IGQ45" s="75"/>
      <c r="IGZ45" s="75"/>
      <c r="IHI45" s="75"/>
      <c r="IHR45" s="75"/>
      <c r="IIA45" s="75"/>
      <c r="IIJ45" s="75"/>
      <c r="IIS45" s="75"/>
      <c r="IJB45" s="75"/>
      <c r="IJK45" s="75"/>
      <c r="IJT45" s="75"/>
      <c r="IKC45" s="75"/>
      <c r="IKL45" s="75"/>
      <c r="IKU45" s="75"/>
      <c r="ILD45" s="75"/>
      <c r="ILM45" s="75"/>
      <c r="ILV45" s="75"/>
      <c r="IME45" s="75"/>
      <c r="IMN45" s="75"/>
      <c r="IMW45" s="75"/>
      <c r="INF45" s="75"/>
      <c r="INO45" s="75"/>
      <c r="INX45" s="75"/>
      <c r="IOG45" s="75"/>
      <c r="IOP45" s="75"/>
      <c r="IOY45" s="75"/>
      <c r="IPH45" s="75"/>
      <c r="IPQ45" s="75"/>
      <c r="IPZ45" s="75"/>
      <c r="IQI45" s="75"/>
      <c r="IQR45" s="75"/>
      <c r="IRA45" s="75"/>
      <c r="IRJ45" s="75"/>
      <c r="IRS45" s="75"/>
      <c r="ISB45" s="75"/>
      <c r="ISK45" s="75"/>
      <c r="IST45" s="75"/>
      <c r="ITC45" s="75"/>
      <c r="ITL45" s="75"/>
      <c r="ITU45" s="75"/>
      <c r="IUD45" s="75"/>
      <c r="IUM45" s="75"/>
      <c r="IUV45" s="75"/>
      <c r="IVE45" s="75"/>
      <c r="IVN45" s="75"/>
      <c r="IVW45" s="75"/>
      <c r="IWF45" s="75"/>
      <c r="IWO45" s="75"/>
      <c r="IWX45" s="75"/>
      <c r="IXG45" s="75"/>
      <c r="IXP45" s="75"/>
      <c r="IXY45" s="75"/>
      <c r="IYH45" s="75"/>
      <c r="IYQ45" s="75"/>
      <c r="IYZ45" s="75"/>
      <c r="IZI45" s="75"/>
      <c r="IZR45" s="75"/>
      <c r="JAA45" s="75"/>
      <c r="JAJ45" s="75"/>
      <c r="JAS45" s="75"/>
      <c r="JBB45" s="75"/>
      <c r="JBK45" s="75"/>
      <c r="JBT45" s="75"/>
      <c r="JCC45" s="75"/>
      <c r="JCL45" s="75"/>
      <c r="JCU45" s="75"/>
      <c r="JDD45" s="75"/>
      <c r="JDM45" s="75"/>
      <c r="JDV45" s="75"/>
      <c r="JEE45" s="75"/>
      <c r="JEN45" s="75"/>
      <c r="JEW45" s="75"/>
      <c r="JFF45" s="75"/>
      <c r="JFO45" s="75"/>
      <c r="JFX45" s="75"/>
      <c r="JGG45" s="75"/>
      <c r="JGP45" s="75"/>
      <c r="JGY45" s="75"/>
      <c r="JHH45" s="75"/>
      <c r="JHQ45" s="75"/>
      <c r="JHZ45" s="75"/>
      <c r="JII45" s="75"/>
      <c r="JIR45" s="75"/>
      <c r="JJA45" s="75"/>
      <c r="JJJ45" s="75"/>
      <c r="JJS45" s="75"/>
      <c r="JKB45" s="75"/>
      <c r="JKK45" s="75"/>
      <c r="JKT45" s="75"/>
      <c r="JLC45" s="75"/>
      <c r="JLL45" s="75"/>
      <c r="JLU45" s="75"/>
      <c r="JMD45" s="75"/>
      <c r="JMM45" s="75"/>
      <c r="JMV45" s="75"/>
      <c r="JNE45" s="75"/>
      <c r="JNN45" s="75"/>
      <c r="JNW45" s="75"/>
      <c r="JOF45" s="75"/>
      <c r="JOO45" s="75"/>
      <c r="JOX45" s="75"/>
      <c r="JPG45" s="75"/>
      <c r="JPP45" s="75"/>
      <c r="JPY45" s="75"/>
      <c r="JQH45" s="75"/>
      <c r="JQQ45" s="75"/>
      <c r="JQZ45" s="75"/>
      <c r="JRI45" s="75"/>
      <c r="JRR45" s="75"/>
      <c r="JSA45" s="75"/>
      <c r="JSJ45" s="75"/>
      <c r="JSS45" s="75"/>
      <c r="JTB45" s="75"/>
      <c r="JTK45" s="75"/>
      <c r="JTT45" s="75"/>
      <c r="JUC45" s="75"/>
      <c r="JUL45" s="75"/>
      <c r="JUU45" s="75"/>
      <c r="JVD45" s="75"/>
      <c r="JVM45" s="75"/>
      <c r="JVV45" s="75"/>
      <c r="JWE45" s="75"/>
      <c r="JWN45" s="75"/>
      <c r="JWW45" s="75"/>
      <c r="JXF45" s="75"/>
      <c r="JXO45" s="75"/>
      <c r="JXX45" s="75"/>
      <c r="JYG45" s="75"/>
      <c r="JYP45" s="75"/>
      <c r="JYY45" s="75"/>
      <c r="JZH45" s="75"/>
      <c r="JZQ45" s="75"/>
      <c r="JZZ45" s="75"/>
      <c r="KAI45" s="75"/>
      <c r="KAR45" s="75"/>
      <c r="KBA45" s="75"/>
      <c r="KBJ45" s="75"/>
      <c r="KBS45" s="75"/>
      <c r="KCB45" s="75"/>
      <c r="KCK45" s="75"/>
      <c r="KCT45" s="75"/>
      <c r="KDC45" s="75"/>
      <c r="KDL45" s="75"/>
      <c r="KDU45" s="75"/>
      <c r="KED45" s="75"/>
      <c r="KEM45" s="75"/>
      <c r="KEV45" s="75"/>
      <c r="KFE45" s="75"/>
      <c r="KFN45" s="75"/>
      <c r="KFW45" s="75"/>
      <c r="KGF45" s="75"/>
      <c r="KGO45" s="75"/>
      <c r="KGX45" s="75"/>
      <c r="KHG45" s="75"/>
      <c r="KHP45" s="75"/>
      <c r="KHY45" s="75"/>
      <c r="KIH45" s="75"/>
      <c r="KIQ45" s="75"/>
      <c r="KIZ45" s="75"/>
      <c r="KJI45" s="75"/>
      <c r="KJR45" s="75"/>
      <c r="KKA45" s="75"/>
      <c r="KKJ45" s="75"/>
      <c r="KKS45" s="75"/>
      <c r="KLB45" s="75"/>
      <c r="KLK45" s="75"/>
      <c r="KLT45" s="75"/>
      <c r="KMC45" s="75"/>
      <c r="KML45" s="75"/>
      <c r="KMU45" s="75"/>
      <c r="KND45" s="75"/>
      <c r="KNM45" s="75"/>
      <c r="KNV45" s="75"/>
      <c r="KOE45" s="75"/>
      <c r="KON45" s="75"/>
      <c r="KOW45" s="75"/>
      <c r="KPF45" s="75"/>
      <c r="KPO45" s="75"/>
      <c r="KPX45" s="75"/>
      <c r="KQG45" s="75"/>
      <c r="KQP45" s="75"/>
      <c r="KQY45" s="75"/>
      <c r="KRH45" s="75"/>
      <c r="KRQ45" s="75"/>
      <c r="KRZ45" s="75"/>
      <c r="KSI45" s="75"/>
      <c r="KSR45" s="75"/>
      <c r="KTA45" s="75"/>
      <c r="KTJ45" s="75"/>
      <c r="KTS45" s="75"/>
      <c r="KUB45" s="75"/>
      <c r="KUK45" s="75"/>
      <c r="KUT45" s="75"/>
      <c r="KVC45" s="75"/>
      <c r="KVL45" s="75"/>
      <c r="KVU45" s="75"/>
      <c r="KWD45" s="75"/>
      <c r="KWM45" s="75"/>
      <c r="KWV45" s="75"/>
      <c r="KXE45" s="75"/>
      <c r="KXN45" s="75"/>
      <c r="KXW45" s="75"/>
      <c r="KYF45" s="75"/>
      <c r="KYO45" s="75"/>
      <c r="KYX45" s="75"/>
      <c r="KZG45" s="75"/>
      <c r="KZP45" s="75"/>
      <c r="KZY45" s="75"/>
      <c r="LAH45" s="75"/>
      <c r="LAQ45" s="75"/>
      <c r="LAZ45" s="75"/>
      <c r="LBI45" s="75"/>
      <c r="LBR45" s="75"/>
      <c r="LCA45" s="75"/>
      <c r="LCJ45" s="75"/>
      <c r="LCS45" s="75"/>
      <c r="LDB45" s="75"/>
      <c r="LDK45" s="75"/>
      <c r="LDT45" s="75"/>
      <c r="LEC45" s="75"/>
      <c r="LEL45" s="75"/>
      <c r="LEU45" s="75"/>
      <c r="LFD45" s="75"/>
      <c r="LFM45" s="75"/>
      <c r="LFV45" s="75"/>
      <c r="LGE45" s="75"/>
      <c r="LGN45" s="75"/>
      <c r="LGW45" s="75"/>
      <c r="LHF45" s="75"/>
      <c r="LHO45" s="75"/>
      <c r="LHX45" s="75"/>
      <c r="LIG45" s="75"/>
      <c r="LIP45" s="75"/>
      <c r="LIY45" s="75"/>
      <c r="LJH45" s="75"/>
      <c r="LJQ45" s="75"/>
      <c r="LJZ45" s="75"/>
      <c r="LKI45" s="75"/>
      <c r="LKR45" s="75"/>
      <c r="LLA45" s="75"/>
      <c r="LLJ45" s="75"/>
      <c r="LLS45" s="75"/>
      <c r="LMB45" s="75"/>
      <c r="LMK45" s="75"/>
      <c r="LMT45" s="75"/>
      <c r="LNC45" s="75"/>
      <c r="LNL45" s="75"/>
      <c r="LNU45" s="75"/>
      <c r="LOD45" s="75"/>
      <c r="LOM45" s="75"/>
      <c r="LOV45" s="75"/>
      <c r="LPE45" s="75"/>
      <c r="LPN45" s="75"/>
      <c r="LPW45" s="75"/>
      <c r="LQF45" s="75"/>
      <c r="LQO45" s="75"/>
      <c r="LQX45" s="75"/>
      <c r="LRG45" s="75"/>
      <c r="LRP45" s="75"/>
      <c r="LRY45" s="75"/>
      <c r="LSH45" s="75"/>
      <c r="LSQ45" s="75"/>
      <c r="LSZ45" s="75"/>
      <c r="LTI45" s="75"/>
      <c r="LTR45" s="75"/>
      <c r="LUA45" s="75"/>
      <c r="LUJ45" s="75"/>
      <c r="LUS45" s="75"/>
      <c r="LVB45" s="75"/>
      <c r="LVK45" s="75"/>
      <c r="LVT45" s="75"/>
      <c r="LWC45" s="75"/>
      <c r="LWL45" s="75"/>
      <c r="LWU45" s="75"/>
      <c r="LXD45" s="75"/>
      <c r="LXM45" s="75"/>
      <c r="LXV45" s="75"/>
      <c r="LYE45" s="75"/>
      <c r="LYN45" s="75"/>
      <c r="LYW45" s="75"/>
      <c r="LZF45" s="75"/>
      <c r="LZO45" s="75"/>
      <c r="LZX45" s="75"/>
      <c r="MAG45" s="75"/>
      <c r="MAP45" s="75"/>
      <c r="MAY45" s="75"/>
      <c r="MBH45" s="75"/>
      <c r="MBQ45" s="75"/>
      <c r="MBZ45" s="75"/>
      <c r="MCI45" s="75"/>
      <c r="MCR45" s="75"/>
      <c r="MDA45" s="75"/>
      <c r="MDJ45" s="75"/>
      <c r="MDS45" s="75"/>
      <c r="MEB45" s="75"/>
      <c r="MEK45" s="75"/>
      <c r="MET45" s="75"/>
      <c r="MFC45" s="75"/>
      <c r="MFL45" s="75"/>
      <c r="MFU45" s="75"/>
      <c r="MGD45" s="75"/>
      <c r="MGM45" s="75"/>
      <c r="MGV45" s="75"/>
      <c r="MHE45" s="75"/>
      <c r="MHN45" s="75"/>
      <c r="MHW45" s="75"/>
      <c r="MIF45" s="75"/>
      <c r="MIO45" s="75"/>
      <c r="MIX45" s="75"/>
      <c r="MJG45" s="75"/>
      <c r="MJP45" s="75"/>
      <c r="MJY45" s="75"/>
      <c r="MKH45" s="75"/>
      <c r="MKQ45" s="75"/>
      <c r="MKZ45" s="75"/>
      <c r="MLI45" s="75"/>
      <c r="MLR45" s="75"/>
      <c r="MMA45" s="75"/>
      <c r="MMJ45" s="75"/>
      <c r="MMS45" s="75"/>
      <c r="MNB45" s="75"/>
      <c r="MNK45" s="75"/>
      <c r="MNT45" s="75"/>
      <c r="MOC45" s="75"/>
      <c r="MOL45" s="75"/>
      <c r="MOU45" s="75"/>
      <c r="MPD45" s="75"/>
      <c r="MPM45" s="75"/>
      <c r="MPV45" s="75"/>
      <c r="MQE45" s="75"/>
      <c r="MQN45" s="75"/>
      <c r="MQW45" s="75"/>
      <c r="MRF45" s="75"/>
      <c r="MRO45" s="75"/>
      <c r="MRX45" s="75"/>
      <c r="MSG45" s="75"/>
      <c r="MSP45" s="75"/>
      <c r="MSY45" s="75"/>
      <c r="MTH45" s="75"/>
      <c r="MTQ45" s="75"/>
      <c r="MTZ45" s="75"/>
      <c r="MUI45" s="75"/>
      <c r="MUR45" s="75"/>
      <c r="MVA45" s="75"/>
      <c r="MVJ45" s="75"/>
      <c r="MVS45" s="75"/>
      <c r="MWB45" s="75"/>
      <c r="MWK45" s="75"/>
      <c r="MWT45" s="75"/>
      <c r="MXC45" s="75"/>
      <c r="MXL45" s="75"/>
      <c r="MXU45" s="75"/>
      <c r="MYD45" s="75"/>
      <c r="MYM45" s="75"/>
      <c r="MYV45" s="75"/>
      <c r="MZE45" s="75"/>
      <c r="MZN45" s="75"/>
      <c r="MZW45" s="75"/>
      <c r="NAF45" s="75"/>
      <c r="NAO45" s="75"/>
      <c r="NAX45" s="75"/>
      <c r="NBG45" s="75"/>
      <c r="NBP45" s="75"/>
      <c r="NBY45" s="75"/>
      <c r="NCH45" s="75"/>
      <c r="NCQ45" s="75"/>
      <c r="NCZ45" s="75"/>
      <c r="NDI45" s="75"/>
      <c r="NDR45" s="75"/>
      <c r="NEA45" s="75"/>
      <c r="NEJ45" s="75"/>
      <c r="NES45" s="75"/>
      <c r="NFB45" s="75"/>
      <c r="NFK45" s="75"/>
      <c r="NFT45" s="75"/>
      <c r="NGC45" s="75"/>
      <c r="NGL45" s="75"/>
      <c r="NGU45" s="75"/>
      <c r="NHD45" s="75"/>
      <c r="NHM45" s="75"/>
      <c r="NHV45" s="75"/>
      <c r="NIE45" s="75"/>
      <c r="NIN45" s="75"/>
      <c r="NIW45" s="75"/>
      <c r="NJF45" s="75"/>
      <c r="NJO45" s="75"/>
      <c r="NJX45" s="75"/>
      <c r="NKG45" s="75"/>
      <c r="NKP45" s="75"/>
      <c r="NKY45" s="75"/>
      <c r="NLH45" s="75"/>
      <c r="NLQ45" s="75"/>
      <c r="NLZ45" s="75"/>
      <c r="NMI45" s="75"/>
      <c r="NMR45" s="75"/>
      <c r="NNA45" s="75"/>
      <c r="NNJ45" s="75"/>
      <c r="NNS45" s="75"/>
      <c r="NOB45" s="75"/>
      <c r="NOK45" s="75"/>
      <c r="NOT45" s="75"/>
      <c r="NPC45" s="75"/>
      <c r="NPL45" s="75"/>
      <c r="NPU45" s="75"/>
      <c r="NQD45" s="75"/>
      <c r="NQM45" s="75"/>
      <c r="NQV45" s="75"/>
      <c r="NRE45" s="75"/>
      <c r="NRN45" s="75"/>
      <c r="NRW45" s="75"/>
      <c r="NSF45" s="75"/>
      <c r="NSO45" s="75"/>
      <c r="NSX45" s="75"/>
      <c r="NTG45" s="75"/>
      <c r="NTP45" s="75"/>
      <c r="NTY45" s="75"/>
      <c r="NUH45" s="75"/>
      <c r="NUQ45" s="75"/>
      <c r="NUZ45" s="75"/>
      <c r="NVI45" s="75"/>
      <c r="NVR45" s="75"/>
      <c r="NWA45" s="75"/>
      <c r="NWJ45" s="75"/>
      <c r="NWS45" s="75"/>
      <c r="NXB45" s="75"/>
      <c r="NXK45" s="75"/>
      <c r="NXT45" s="75"/>
      <c r="NYC45" s="75"/>
      <c r="NYL45" s="75"/>
      <c r="NYU45" s="75"/>
      <c r="NZD45" s="75"/>
      <c r="NZM45" s="75"/>
      <c r="NZV45" s="75"/>
      <c r="OAE45" s="75"/>
      <c r="OAN45" s="75"/>
      <c r="OAW45" s="75"/>
      <c r="OBF45" s="75"/>
      <c r="OBO45" s="75"/>
      <c r="OBX45" s="75"/>
      <c r="OCG45" s="75"/>
      <c r="OCP45" s="75"/>
      <c r="OCY45" s="75"/>
      <c r="ODH45" s="75"/>
      <c r="ODQ45" s="75"/>
      <c r="ODZ45" s="75"/>
      <c r="OEI45" s="75"/>
      <c r="OER45" s="75"/>
      <c r="OFA45" s="75"/>
      <c r="OFJ45" s="75"/>
      <c r="OFS45" s="75"/>
      <c r="OGB45" s="75"/>
      <c r="OGK45" s="75"/>
      <c r="OGT45" s="75"/>
      <c r="OHC45" s="75"/>
      <c r="OHL45" s="75"/>
      <c r="OHU45" s="75"/>
      <c r="OID45" s="75"/>
      <c r="OIM45" s="75"/>
      <c r="OIV45" s="75"/>
      <c r="OJE45" s="75"/>
      <c r="OJN45" s="75"/>
      <c r="OJW45" s="75"/>
      <c r="OKF45" s="75"/>
      <c r="OKO45" s="75"/>
      <c r="OKX45" s="75"/>
      <c r="OLG45" s="75"/>
      <c r="OLP45" s="75"/>
      <c r="OLY45" s="75"/>
      <c r="OMH45" s="75"/>
      <c r="OMQ45" s="75"/>
      <c r="OMZ45" s="75"/>
      <c r="ONI45" s="75"/>
      <c r="ONR45" s="75"/>
      <c r="OOA45" s="75"/>
      <c r="OOJ45" s="75"/>
      <c r="OOS45" s="75"/>
      <c r="OPB45" s="75"/>
      <c r="OPK45" s="75"/>
      <c r="OPT45" s="75"/>
      <c r="OQC45" s="75"/>
      <c r="OQL45" s="75"/>
      <c r="OQU45" s="75"/>
      <c r="ORD45" s="75"/>
      <c r="ORM45" s="75"/>
      <c r="ORV45" s="75"/>
      <c r="OSE45" s="75"/>
      <c r="OSN45" s="75"/>
      <c r="OSW45" s="75"/>
      <c r="OTF45" s="75"/>
      <c r="OTO45" s="75"/>
      <c r="OTX45" s="75"/>
      <c r="OUG45" s="75"/>
      <c r="OUP45" s="75"/>
      <c r="OUY45" s="75"/>
      <c r="OVH45" s="75"/>
      <c r="OVQ45" s="75"/>
      <c r="OVZ45" s="75"/>
      <c r="OWI45" s="75"/>
      <c r="OWR45" s="75"/>
      <c r="OXA45" s="75"/>
      <c r="OXJ45" s="75"/>
      <c r="OXS45" s="75"/>
      <c r="OYB45" s="75"/>
      <c r="OYK45" s="75"/>
      <c r="OYT45" s="75"/>
      <c r="OZC45" s="75"/>
      <c r="OZL45" s="75"/>
      <c r="OZU45" s="75"/>
      <c r="PAD45" s="75"/>
      <c r="PAM45" s="75"/>
      <c r="PAV45" s="75"/>
      <c r="PBE45" s="75"/>
      <c r="PBN45" s="75"/>
      <c r="PBW45" s="75"/>
      <c r="PCF45" s="75"/>
      <c r="PCO45" s="75"/>
      <c r="PCX45" s="75"/>
      <c r="PDG45" s="75"/>
      <c r="PDP45" s="75"/>
      <c r="PDY45" s="75"/>
      <c r="PEH45" s="75"/>
      <c r="PEQ45" s="75"/>
      <c r="PEZ45" s="75"/>
      <c r="PFI45" s="75"/>
      <c r="PFR45" s="75"/>
      <c r="PGA45" s="75"/>
      <c r="PGJ45" s="75"/>
      <c r="PGS45" s="75"/>
      <c r="PHB45" s="75"/>
      <c r="PHK45" s="75"/>
      <c r="PHT45" s="75"/>
      <c r="PIC45" s="75"/>
      <c r="PIL45" s="75"/>
      <c r="PIU45" s="75"/>
      <c r="PJD45" s="75"/>
      <c r="PJM45" s="75"/>
      <c r="PJV45" s="75"/>
      <c r="PKE45" s="75"/>
      <c r="PKN45" s="75"/>
      <c r="PKW45" s="75"/>
      <c r="PLF45" s="75"/>
      <c r="PLO45" s="75"/>
      <c r="PLX45" s="75"/>
      <c r="PMG45" s="75"/>
      <c r="PMP45" s="75"/>
      <c r="PMY45" s="75"/>
      <c r="PNH45" s="75"/>
      <c r="PNQ45" s="75"/>
      <c r="PNZ45" s="75"/>
      <c r="POI45" s="75"/>
      <c r="POR45" s="75"/>
      <c r="PPA45" s="75"/>
      <c r="PPJ45" s="75"/>
      <c r="PPS45" s="75"/>
      <c r="PQB45" s="75"/>
      <c r="PQK45" s="75"/>
      <c r="PQT45" s="75"/>
      <c r="PRC45" s="75"/>
      <c r="PRL45" s="75"/>
      <c r="PRU45" s="75"/>
      <c r="PSD45" s="75"/>
      <c r="PSM45" s="75"/>
      <c r="PSV45" s="75"/>
      <c r="PTE45" s="75"/>
      <c r="PTN45" s="75"/>
      <c r="PTW45" s="75"/>
      <c r="PUF45" s="75"/>
      <c r="PUO45" s="75"/>
      <c r="PUX45" s="75"/>
      <c r="PVG45" s="75"/>
      <c r="PVP45" s="75"/>
      <c r="PVY45" s="75"/>
      <c r="PWH45" s="75"/>
      <c r="PWQ45" s="75"/>
      <c r="PWZ45" s="75"/>
      <c r="PXI45" s="75"/>
      <c r="PXR45" s="75"/>
      <c r="PYA45" s="75"/>
      <c r="PYJ45" s="75"/>
      <c r="PYS45" s="75"/>
      <c r="PZB45" s="75"/>
      <c r="PZK45" s="75"/>
      <c r="PZT45" s="75"/>
      <c r="QAC45" s="75"/>
      <c r="QAL45" s="75"/>
      <c r="QAU45" s="75"/>
      <c r="QBD45" s="75"/>
      <c r="QBM45" s="75"/>
      <c r="QBV45" s="75"/>
      <c r="QCE45" s="75"/>
      <c r="QCN45" s="75"/>
      <c r="QCW45" s="75"/>
      <c r="QDF45" s="75"/>
      <c r="QDO45" s="75"/>
      <c r="QDX45" s="75"/>
      <c r="QEG45" s="75"/>
      <c r="QEP45" s="75"/>
      <c r="QEY45" s="75"/>
      <c r="QFH45" s="75"/>
      <c r="QFQ45" s="75"/>
      <c r="QFZ45" s="75"/>
      <c r="QGI45" s="75"/>
      <c r="QGR45" s="75"/>
      <c r="QHA45" s="75"/>
      <c r="QHJ45" s="75"/>
      <c r="QHS45" s="75"/>
      <c r="QIB45" s="75"/>
      <c r="QIK45" s="75"/>
      <c r="QIT45" s="75"/>
      <c r="QJC45" s="75"/>
      <c r="QJL45" s="75"/>
      <c r="QJU45" s="75"/>
      <c r="QKD45" s="75"/>
      <c r="QKM45" s="75"/>
      <c r="QKV45" s="75"/>
      <c r="QLE45" s="75"/>
      <c r="QLN45" s="75"/>
      <c r="QLW45" s="75"/>
      <c r="QMF45" s="75"/>
      <c r="QMO45" s="75"/>
      <c r="QMX45" s="75"/>
      <c r="QNG45" s="75"/>
      <c r="QNP45" s="75"/>
      <c r="QNY45" s="75"/>
      <c r="QOH45" s="75"/>
      <c r="QOQ45" s="75"/>
      <c r="QOZ45" s="75"/>
      <c r="QPI45" s="75"/>
      <c r="QPR45" s="75"/>
      <c r="QQA45" s="75"/>
      <c r="QQJ45" s="75"/>
      <c r="QQS45" s="75"/>
      <c r="QRB45" s="75"/>
      <c r="QRK45" s="75"/>
      <c r="QRT45" s="75"/>
      <c r="QSC45" s="75"/>
      <c r="QSL45" s="75"/>
      <c r="QSU45" s="75"/>
      <c r="QTD45" s="75"/>
      <c r="QTM45" s="75"/>
      <c r="QTV45" s="75"/>
      <c r="QUE45" s="75"/>
      <c r="QUN45" s="75"/>
      <c r="QUW45" s="75"/>
      <c r="QVF45" s="75"/>
      <c r="QVO45" s="75"/>
      <c r="QVX45" s="75"/>
      <c r="QWG45" s="75"/>
      <c r="QWP45" s="75"/>
      <c r="QWY45" s="75"/>
      <c r="QXH45" s="75"/>
      <c r="QXQ45" s="75"/>
      <c r="QXZ45" s="75"/>
      <c r="QYI45" s="75"/>
      <c r="QYR45" s="75"/>
      <c r="QZA45" s="75"/>
      <c r="QZJ45" s="75"/>
      <c r="QZS45" s="75"/>
      <c r="RAB45" s="75"/>
      <c r="RAK45" s="75"/>
      <c r="RAT45" s="75"/>
      <c r="RBC45" s="75"/>
      <c r="RBL45" s="75"/>
      <c r="RBU45" s="75"/>
      <c r="RCD45" s="75"/>
      <c r="RCM45" s="75"/>
      <c r="RCV45" s="75"/>
      <c r="RDE45" s="75"/>
      <c r="RDN45" s="75"/>
      <c r="RDW45" s="75"/>
      <c r="REF45" s="75"/>
      <c r="REO45" s="75"/>
      <c r="REX45" s="75"/>
      <c r="RFG45" s="75"/>
      <c r="RFP45" s="75"/>
      <c r="RFY45" s="75"/>
      <c r="RGH45" s="75"/>
      <c r="RGQ45" s="75"/>
      <c r="RGZ45" s="75"/>
      <c r="RHI45" s="75"/>
      <c r="RHR45" s="75"/>
      <c r="RIA45" s="75"/>
      <c r="RIJ45" s="75"/>
      <c r="RIS45" s="75"/>
      <c r="RJB45" s="75"/>
      <c r="RJK45" s="75"/>
      <c r="RJT45" s="75"/>
      <c r="RKC45" s="75"/>
      <c r="RKL45" s="75"/>
      <c r="RKU45" s="75"/>
      <c r="RLD45" s="75"/>
      <c r="RLM45" s="75"/>
      <c r="RLV45" s="75"/>
      <c r="RME45" s="75"/>
      <c r="RMN45" s="75"/>
      <c r="RMW45" s="75"/>
      <c r="RNF45" s="75"/>
      <c r="RNO45" s="75"/>
      <c r="RNX45" s="75"/>
      <c r="ROG45" s="75"/>
      <c r="ROP45" s="75"/>
      <c r="ROY45" s="75"/>
      <c r="RPH45" s="75"/>
      <c r="RPQ45" s="75"/>
      <c r="RPZ45" s="75"/>
      <c r="RQI45" s="75"/>
      <c r="RQR45" s="75"/>
      <c r="RRA45" s="75"/>
      <c r="RRJ45" s="75"/>
      <c r="RRS45" s="75"/>
      <c r="RSB45" s="75"/>
      <c r="RSK45" s="75"/>
      <c r="RST45" s="75"/>
      <c r="RTC45" s="75"/>
      <c r="RTL45" s="75"/>
      <c r="RTU45" s="75"/>
      <c r="RUD45" s="75"/>
      <c r="RUM45" s="75"/>
      <c r="RUV45" s="75"/>
      <c r="RVE45" s="75"/>
      <c r="RVN45" s="75"/>
      <c r="RVW45" s="75"/>
      <c r="RWF45" s="75"/>
      <c r="RWO45" s="75"/>
      <c r="RWX45" s="75"/>
      <c r="RXG45" s="75"/>
      <c r="RXP45" s="75"/>
      <c r="RXY45" s="75"/>
      <c r="RYH45" s="75"/>
      <c r="RYQ45" s="75"/>
      <c r="RYZ45" s="75"/>
      <c r="RZI45" s="75"/>
      <c r="RZR45" s="75"/>
      <c r="SAA45" s="75"/>
      <c r="SAJ45" s="75"/>
      <c r="SAS45" s="75"/>
      <c r="SBB45" s="75"/>
      <c r="SBK45" s="75"/>
      <c r="SBT45" s="75"/>
      <c r="SCC45" s="75"/>
      <c r="SCL45" s="75"/>
      <c r="SCU45" s="75"/>
      <c r="SDD45" s="75"/>
      <c r="SDM45" s="75"/>
      <c r="SDV45" s="75"/>
      <c r="SEE45" s="75"/>
      <c r="SEN45" s="75"/>
      <c r="SEW45" s="75"/>
      <c r="SFF45" s="75"/>
      <c r="SFO45" s="75"/>
      <c r="SFX45" s="75"/>
      <c r="SGG45" s="75"/>
      <c r="SGP45" s="75"/>
      <c r="SGY45" s="75"/>
      <c r="SHH45" s="75"/>
      <c r="SHQ45" s="75"/>
      <c r="SHZ45" s="75"/>
      <c r="SII45" s="75"/>
      <c r="SIR45" s="75"/>
      <c r="SJA45" s="75"/>
      <c r="SJJ45" s="75"/>
      <c r="SJS45" s="75"/>
      <c r="SKB45" s="75"/>
      <c r="SKK45" s="75"/>
      <c r="SKT45" s="75"/>
      <c r="SLC45" s="75"/>
      <c r="SLL45" s="75"/>
      <c r="SLU45" s="75"/>
      <c r="SMD45" s="75"/>
      <c r="SMM45" s="75"/>
      <c r="SMV45" s="75"/>
      <c r="SNE45" s="75"/>
      <c r="SNN45" s="75"/>
      <c r="SNW45" s="75"/>
      <c r="SOF45" s="75"/>
      <c r="SOO45" s="75"/>
      <c r="SOX45" s="75"/>
      <c r="SPG45" s="75"/>
      <c r="SPP45" s="75"/>
      <c r="SPY45" s="75"/>
      <c r="SQH45" s="75"/>
      <c r="SQQ45" s="75"/>
      <c r="SQZ45" s="75"/>
      <c r="SRI45" s="75"/>
      <c r="SRR45" s="75"/>
      <c r="SSA45" s="75"/>
      <c r="SSJ45" s="75"/>
      <c r="SSS45" s="75"/>
      <c r="STB45" s="75"/>
      <c r="STK45" s="75"/>
      <c r="STT45" s="75"/>
      <c r="SUC45" s="75"/>
      <c r="SUL45" s="75"/>
      <c r="SUU45" s="75"/>
      <c r="SVD45" s="75"/>
      <c r="SVM45" s="75"/>
      <c r="SVV45" s="75"/>
      <c r="SWE45" s="75"/>
      <c r="SWN45" s="75"/>
      <c r="SWW45" s="75"/>
      <c r="SXF45" s="75"/>
      <c r="SXO45" s="75"/>
      <c r="SXX45" s="75"/>
      <c r="SYG45" s="75"/>
      <c r="SYP45" s="75"/>
      <c r="SYY45" s="75"/>
      <c r="SZH45" s="75"/>
      <c r="SZQ45" s="75"/>
      <c r="SZZ45" s="75"/>
      <c r="TAI45" s="75"/>
      <c r="TAR45" s="75"/>
      <c r="TBA45" s="75"/>
      <c r="TBJ45" s="75"/>
      <c r="TBS45" s="75"/>
      <c r="TCB45" s="75"/>
      <c r="TCK45" s="75"/>
      <c r="TCT45" s="75"/>
      <c r="TDC45" s="75"/>
      <c r="TDL45" s="75"/>
      <c r="TDU45" s="75"/>
      <c r="TED45" s="75"/>
      <c r="TEM45" s="75"/>
      <c r="TEV45" s="75"/>
      <c r="TFE45" s="75"/>
      <c r="TFN45" s="75"/>
      <c r="TFW45" s="75"/>
      <c r="TGF45" s="75"/>
      <c r="TGO45" s="75"/>
      <c r="TGX45" s="75"/>
      <c r="THG45" s="75"/>
      <c r="THP45" s="75"/>
      <c r="THY45" s="75"/>
      <c r="TIH45" s="75"/>
      <c r="TIQ45" s="75"/>
      <c r="TIZ45" s="75"/>
      <c r="TJI45" s="75"/>
      <c r="TJR45" s="75"/>
      <c r="TKA45" s="75"/>
      <c r="TKJ45" s="75"/>
      <c r="TKS45" s="75"/>
      <c r="TLB45" s="75"/>
      <c r="TLK45" s="75"/>
      <c r="TLT45" s="75"/>
      <c r="TMC45" s="75"/>
      <c r="TML45" s="75"/>
      <c r="TMU45" s="75"/>
      <c r="TND45" s="75"/>
      <c r="TNM45" s="75"/>
      <c r="TNV45" s="75"/>
      <c r="TOE45" s="75"/>
      <c r="TON45" s="75"/>
      <c r="TOW45" s="75"/>
      <c r="TPF45" s="75"/>
      <c r="TPO45" s="75"/>
      <c r="TPX45" s="75"/>
      <c r="TQG45" s="75"/>
      <c r="TQP45" s="75"/>
      <c r="TQY45" s="75"/>
      <c r="TRH45" s="75"/>
      <c r="TRQ45" s="75"/>
      <c r="TRZ45" s="75"/>
      <c r="TSI45" s="75"/>
      <c r="TSR45" s="75"/>
      <c r="TTA45" s="75"/>
      <c r="TTJ45" s="75"/>
      <c r="TTS45" s="75"/>
      <c r="TUB45" s="75"/>
      <c r="TUK45" s="75"/>
      <c r="TUT45" s="75"/>
      <c r="TVC45" s="75"/>
      <c r="TVL45" s="75"/>
      <c r="TVU45" s="75"/>
      <c r="TWD45" s="75"/>
      <c r="TWM45" s="75"/>
      <c r="TWV45" s="75"/>
      <c r="TXE45" s="75"/>
      <c r="TXN45" s="75"/>
      <c r="TXW45" s="75"/>
      <c r="TYF45" s="75"/>
      <c r="TYO45" s="75"/>
      <c r="TYX45" s="75"/>
      <c r="TZG45" s="75"/>
      <c r="TZP45" s="75"/>
      <c r="TZY45" s="75"/>
      <c r="UAH45" s="75"/>
      <c r="UAQ45" s="75"/>
      <c r="UAZ45" s="75"/>
      <c r="UBI45" s="75"/>
      <c r="UBR45" s="75"/>
      <c r="UCA45" s="75"/>
      <c r="UCJ45" s="75"/>
      <c r="UCS45" s="75"/>
      <c r="UDB45" s="75"/>
      <c r="UDK45" s="75"/>
      <c r="UDT45" s="75"/>
      <c r="UEC45" s="75"/>
      <c r="UEL45" s="75"/>
      <c r="UEU45" s="75"/>
      <c r="UFD45" s="75"/>
      <c r="UFM45" s="75"/>
      <c r="UFV45" s="75"/>
      <c r="UGE45" s="75"/>
      <c r="UGN45" s="75"/>
      <c r="UGW45" s="75"/>
      <c r="UHF45" s="75"/>
      <c r="UHO45" s="75"/>
      <c r="UHX45" s="75"/>
      <c r="UIG45" s="75"/>
      <c r="UIP45" s="75"/>
      <c r="UIY45" s="75"/>
      <c r="UJH45" s="75"/>
      <c r="UJQ45" s="75"/>
      <c r="UJZ45" s="75"/>
      <c r="UKI45" s="75"/>
      <c r="UKR45" s="75"/>
      <c r="ULA45" s="75"/>
      <c r="ULJ45" s="75"/>
      <c r="ULS45" s="75"/>
      <c r="UMB45" s="75"/>
      <c r="UMK45" s="75"/>
      <c r="UMT45" s="75"/>
      <c r="UNC45" s="75"/>
      <c r="UNL45" s="75"/>
      <c r="UNU45" s="75"/>
      <c r="UOD45" s="75"/>
      <c r="UOM45" s="75"/>
      <c r="UOV45" s="75"/>
      <c r="UPE45" s="75"/>
      <c r="UPN45" s="75"/>
      <c r="UPW45" s="75"/>
      <c r="UQF45" s="75"/>
      <c r="UQO45" s="75"/>
      <c r="UQX45" s="75"/>
      <c r="URG45" s="75"/>
      <c r="URP45" s="75"/>
      <c r="URY45" s="75"/>
      <c r="USH45" s="75"/>
      <c r="USQ45" s="75"/>
      <c r="USZ45" s="75"/>
      <c r="UTI45" s="75"/>
      <c r="UTR45" s="75"/>
      <c r="UUA45" s="75"/>
      <c r="UUJ45" s="75"/>
      <c r="UUS45" s="75"/>
      <c r="UVB45" s="75"/>
      <c r="UVK45" s="75"/>
      <c r="UVT45" s="75"/>
      <c r="UWC45" s="75"/>
      <c r="UWL45" s="75"/>
      <c r="UWU45" s="75"/>
      <c r="UXD45" s="75"/>
      <c r="UXM45" s="75"/>
      <c r="UXV45" s="75"/>
      <c r="UYE45" s="75"/>
      <c r="UYN45" s="75"/>
      <c r="UYW45" s="75"/>
      <c r="UZF45" s="75"/>
      <c r="UZO45" s="75"/>
      <c r="UZX45" s="75"/>
      <c r="VAG45" s="75"/>
      <c r="VAP45" s="75"/>
      <c r="VAY45" s="75"/>
      <c r="VBH45" s="75"/>
      <c r="VBQ45" s="75"/>
      <c r="VBZ45" s="75"/>
      <c r="VCI45" s="75"/>
      <c r="VCR45" s="75"/>
      <c r="VDA45" s="75"/>
      <c r="VDJ45" s="75"/>
      <c r="VDS45" s="75"/>
      <c r="VEB45" s="75"/>
      <c r="VEK45" s="75"/>
      <c r="VET45" s="75"/>
      <c r="VFC45" s="75"/>
      <c r="VFL45" s="75"/>
      <c r="VFU45" s="75"/>
      <c r="VGD45" s="75"/>
      <c r="VGM45" s="75"/>
      <c r="VGV45" s="75"/>
      <c r="VHE45" s="75"/>
      <c r="VHN45" s="75"/>
      <c r="VHW45" s="75"/>
      <c r="VIF45" s="75"/>
      <c r="VIO45" s="75"/>
      <c r="VIX45" s="75"/>
      <c r="VJG45" s="75"/>
      <c r="VJP45" s="75"/>
      <c r="VJY45" s="75"/>
      <c r="VKH45" s="75"/>
      <c r="VKQ45" s="75"/>
      <c r="VKZ45" s="75"/>
      <c r="VLI45" s="75"/>
      <c r="VLR45" s="75"/>
      <c r="VMA45" s="75"/>
      <c r="VMJ45" s="75"/>
      <c r="VMS45" s="75"/>
      <c r="VNB45" s="75"/>
      <c r="VNK45" s="75"/>
      <c r="VNT45" s="75"/>
      <c r="VOC45" s="75"/>
      <c r="VOL45" s="75"/>
      <c r="VOU45" s="75"/>
      <c r="VPD45" s="75"/>
      <c r="VPM45" s="75"/>
      <c r="VPV45" s="75"/>
      <c r="VQE45" s="75"/>
      <c r="VQN45" s="75"/>
      <c r="VQW45" s="75"/>
      <c r="VRF45" s="75"/>
      <c r="VRO45" s="75"/>
      <c r="VRX45" s="75"/>
      <c r="VSG45" s="75"/>
      <c r="VSP45" s="75"/>
      <c r="VSY45" s="75"/>
      <c r="VTH45" s="75"/>
      <c r="VTQ45" s="75"/>
      <c r="VTZ45" s="75"/>
      <c r="VUI45" s="75"/>
      <c r="VUR45" s="75"/>
      <c r="VVA45" s="75"/>
      <c r="VVJ45" s="75"/>
      <c r="VVS45" s="75"/>
      <c r="VWB45" s="75"/>
      <c r="VWK45" s="75"/>
      <c r="VWT45" s="75"/>
      <c r="VXC45" s="75"/>
      <c r="VXL45" s="75"/>
      <c r="VXU45" s="75"/>
      <c r="VYD45" s="75"/>
      <c r="VYM45" s="75"/>
      <c r="VYV45" s="75"/>
      <c r="VZE45" s="75"/>
      <c r="VZN45" s="75"/>
      <c r="VZW45" s="75"/>
      <c r="WAF45" s="75"/>
      <c r="WAO45" s="75"/>
      <c r="WAX45" s="75"/>
      <c r="WBG45" s="75"/>
      <c r="WBP45" s="75"/>
      <c r="WBY45" s="75"/>
      <c r="WCH45" s="75"/>
      <c r="WCQ45" s="75"/>
      <c r="WCZ45" s="75"/>
      <c r="WDI45" s="75"/>
      <c r="WDR45" s="75"/>
      <c r="WEA45" s="75"/>
      <c r="WEJ45" s="75"/>
      <c r="WES45" s="75"/>
      <c r="WFB45" s="75"/>
      <c r="WFK45" s="75"/>
      <c r="WFT45" s="75"/>
      <c r="WGC45" s="75"/>
      <c r="WGL45" s="75"/>
      <c r="WGU45" s="75"/>
      <c r="WHD45" s="75"/>
      <c r="WHM45" s="75"/>
      <c r="WHV45" s="75"/>
      <c r="WIE45" s="75"/>
      <c r="WIN45" s="75"/>
      <c r="WIW45" s="75"/>
      <c r="WJF45" s="75"/>
      <c r="WJO45" s="75"/>
      <c r="WJX45" s="75"/>
      <c r="WKG45" s="75"/>
      <c r="WKP45" s="75"/>
      <c r="WKY45" s="75"/>
      <c r="WLH45" s="75"/>
      <c r="WLQ45" s="75"/>
      <c r="WLZ45" s="75"/>
      <c r="WMI45" s="75"/>
      <c r="WMR45" s="75"/>
      <c r="WNA45" s="75"/>
      <c r="WNJ45" s="75"/>
      <c r="WNS45" s="75"/>
      <c r="WOB45" s="75"/>
      <c r="WOK45" s="75"/>
      <c r="WOT45" s="75"/>
      <c r="WPC45" s="75"/>
      <c r="WPL45" s="75"/>
      <c r="WPU45" s="75"/>
      <c r="WQD45" s="75"/>
      <c r="WQM45" s="75"/>
      <c r="WQV45" s="75"/>
      <c r="WRE45" s="75"/>
      <c r="WRN45" s="75"/>
      <c r="WRW45" s="75"/>
      <c r="WSF45" s="75"/>
      <c r="WSO45" s="75"/>
      <c r="WSX45" s="75"/>
      <c r="WTG45" s="75"/>
      <c r="WTP45" s="75"/>
      <c r="WTY45" s="75"/>
      <c r="WUH45" s="75"/>
      <c r="WUQ45" s="75"/>
      <c r="WUZ45" s="75"/>
      <c r="WVI45" s="75"/>
      <c r="WVR45" s="75"/>
      <c r="WWA45" s="75"/>
      <c r="WWJ45" s="75"/>
      <c r="WWS45" s="75"/>
      <c r="WXB45" s="75"/>
      <c r="WXK45" s="75"/>
      <c r="WXT45" s="75"/>
      <c r="WYC45" s="75"/>
      <c r="WYL45" s="75"/>
      <c r="WYU45" s="75"/>
      <c r="WZD45" s="75"/>
      <c r="WZM45" s="75"/>
      <c r="WZV45" s="75"/>
      <c r="XAE45" s="75"/>
      <c r="XAN45" s="75"/>
      <c r="XAW45" s="75"/>
      <c r="XBF45" s="75"/>
      <c r="XBO45" s="75"/>
      <c r="XBX45" s="75"/>
      <c r="XCG45" s="75"/>
      <c r="XCP45" s="75"/>
      <c r="XCY45" s="75"/>
      <c r="XDH45" s="75"/>
      <c r="XDQ45" s="75"/>
      <c r="XDZ45" s="75"/>
      <c r="XEI45" s="75"/>
      <c r="XER45" s="75"/>
      <c r="XFA45" s="75"/>
    </row>
    <row r="46" spans="1:16384" ht="14.25" customHeight="1">
      <c r="A46" s="15"/>
      <c r="B46" s="16"/>
      <c r="C46" s="16"/>
      <c r="D46" s="16"/>
      <c r="E46" s="16"/>
      <c r="F46" s="86"/>
      <c r="G46" s="86"/>
      <c r="H46" s="86"/>
      <c r="I46" s="86"/>
      <c r="J46" s="15"/>
      <c r="K46" s="16"/>
      <c r="L46" s="16"/>
      <c r="M46" s="16"/>
      <c r="N46" s="16"/>
      <c r="O46" s="16"/>
      <c r="P46" s="16"/>
      <c r="Q46" s="16"/>
      <c r="R46" s="16"/>
      <c r="S46" s="366"/>
      <c r="T46" s="364"/>
      <c r="U46" s="364"/>
      <c r="V46" s="364"/>
      <c r="W46" s="364"/>
      <c r="X46" s="364"/>
      <c r="Y46" s="364"/>
      <c r="Z46" s="364"/>
      <c r="AA46" s="364"/>
      <c r="AB46" s="366"/>
      <c r="AC46" s="364"/>
      <c r="AD46" s="364"/>
      <c r="AE46" s="364"/>
      <c r="AF46" s="364"/>
      <c r="AG46" s="364"/>
      <c r="AH46" s="364"/>
      <c r="AI46" s="364"/>
      <c r="AJ46" s="364"/>
      <c r="AK46" s="366"/>
      <c r="AL46" s="364"/>
      <c r="AM46" s="364"/>
      <c r="AN46" s="364"/>
      <c r="AO46" s="364"/>
      <c r="AP46" s="364"/>
      <c r="AQ46" s="364"/>
      <c r="AR46" s="364"/>
      <c r="AS46" s="364"/>
      <c r="AT46" s="366"/>
      <c r="AU46" s="364"/>
      <c r="AV46" s="364"/>
      <c r="AW46" s="364"/>
      <c r="AX46" s="364"/>
      <c r="AY46" s="364"/>
      <c r="AZ46" s="364"/>
      <c r="BA46" s="364"/>
      <c r="BB46" s="364"/>
      <c r="BC46" s="366"/>
      <c r="BD46" s="364"/>
      <c r="BE46" s="364"/>
      <c r="BF46" s="364"/>
      <c r="BG46" s="364"/>
      <c r="BH46" s="364"/>
      <c r="BI46" s="364"/>
      <c r="BJ46" s="364"/>
      <c r="BK46" s="364"/>
      <c r="BL46" s="366"/>
      <c r="BM46" s="364"/>
      <c r="BN46" s="364"/>
      <c r="BO46" s="364"/>
      <c r="BP46" s="364"/>
      <c r="BQ46" s="364"/>
      <c r="BR46" s="364"/>
      <c r="BS46" s="364"/>
      <c r="BT46" s="364"/>
      <c r="BU46" s="366"/>
      <c r="BV46" s="364"/>
      <c r="BW46" s="364"/>
      <c r="BX46" s="364"/>
      <c r="BY46" s="364"/>
      <c r="BZ46" s="364"/>
      <c r="CA46" s="364"/>
      <c r="CB46" s="364"/>
      <c r="CC46" s="364"/>
      <c r="CD46" s="366"/>
      <c r="CE46" s="364"/>
      <c r="CF46" s="364"/>
      <c r="CG46" s="364"/>
      <c r="CH46" s="364"/>
      <c r="CI46" s="364"/>
      <c r="CJ46" s="364"/>
      <c r="CK46" s="364"/>
      <c r="CL46" s="364"/>
      <c r="CM46" s="366"/>
      <c r="CN46" s="364"/>
      <c r="CO46" s="364"/>
      <c r="CP46" s="364"/>
      <c r="CQ46" s="364"/>
      <c r="CR46" s="364"/>
      <c r="CS46" s="364"/>
      <c r="CT46" s="364"/>
      <c r="CU46" s="364"/>
      <c r="CV46" s="366"/>
      <c r="CW46" s="364"/>
      <c r="CX46" s="364"/>
      <c r="CY46" s="364"/>
      <c r="CZ46" s="364"/>
      <c r="DA46" s="364"/>
      <c r="DB46" s="364"/>
      <c r="DC46" s="364"/>
      <c r="DD46" s="364"/>
      <c r="DE46" s="366"/>
      <c r="DF46" s="364"/>
      <c r="DG46" s="364"/>
      <c r="DH46" s="364"/>
      <c r="DI46" s="364"/>
      <c r="DJ46" s="364"/>
      <c r="DK46" s="364"/>
      <c r="DL46" s="364"/>
      <c r="DM46" s="364"/>
      <c r="DN46" s="366"/>
      <c r="DO46" s="364"/>
      <c r="DP46" s="364"/>
      <c r="DQ46" s="364"/>
      <c r="DR46" s="364"/>
      <c r="DS46" s="364"/>
      <c r="DT46" s="364"/>
      <c r="DU46" s="364"/>
      <c r="DV46" s="364"/>
      <c r="DW46" s="366"/>
      <c r="DX46" s="364"/>
      <c r="DY46" s="364"/>
      <c r="DZ46" s="364"/>
      <c r="EA46" s="364"/>
      <c r="EB46" s="364"/>
      <c r="EC46" s="364"/>
      <c r="ED46" s="364"/>
      <c r="EE46" s="364"/>
      <c r="EF46" s="366"/>
      <c r="EG46" s="364"/>
      <c r="EH46" s="364"/>
      <c r="EI46" s="364"/>
      <c r="EJ46" s="364"/>
      <c r="EK46" s="364"/>
      <c r="EL46" s="364"/>
      <c r="EM46" s="364"/>
      <c r="EN46" s="364"/>
      <c r="EO46" s="366"/>
      <c r="EP46" s="364"/>
      <c r="EQ46" s="364"/>
      <c r="ER46" s="364"/>
      <c r="ES46" s="364"/>
      <c r="ET46" s="364"/>
      <c r="EU46" s="364"/>
      <c r="EV46" s="364"/>
      <c r="EW46" s="364"/>
      <c r="EX46" s="366"/>
      <c r="EY46" s="364"/>
      <c r="EZ46" s="364"/>
      <c r="FA46" s="364"/>
      <c r="FB46" s="364"/>
      <c r="FC46" s="364"/>
      <c r="FD46" s="364"/>
      <c r="FE46" s="364"/>
      <c r="FF46" s="364"/>
      <c r="FG46" s="366"/>
      <c r="FH46" s="364"/>
      <c r="FI46" s="364"/>
      <c r="FJ46" s="364"/>
      <c r="FK46" s="364"/>
      <c r="FL46" s="364"/>
      <c r="FM46" s="364"/>
      <c r="FN46" s="364"/>
      <c r="FO46" s="364"/>
      <c r="FP46" s="366"/>
      <c r="FQ46" s="364"/>
      <c r="FR46" s="364"/>
      <c r="FS46" s="364"/>
      <c r="FT46" s="364"/>
      <c r="FU46" s="364"/>
      <c r="FV46" s="364"/>
      <c r="FW46" s="364"/>
      <c r="FX46" s="364"/>
      <c r="FY46" s="366"/>
      <c r="FZ46" s="364"/>
      <c r="GA46" s="364"/>
      <c r="GB46" s="364"/>
      <c r="GC46" s="364"/>
      <c r="GD46" s="364"/>
      <c r="GE46" s="364"/>
      <c r="GF46" s="364"/>
      <c r="GG46" s="364"/>
      <c r="GH46" s="366"/>
      <c r="GI46" s="364"/>
      <c r="GJ46" s="364"/>
      <c r="GK46" s="364"/>
      <c r="GL46" s="364"/>
      <c r="GM46" s="364"/>
      <c r="GN46" s="364"/>
      <c r="GO46" s="364"/>
      <c r="GP46" s="364"/>
      <c r="GQ46" s="366"/>
      <c r="GR46" s="364"/>
      <c r="GS46" s="364"/>
      <c r="GT46" s="364"/>
      <c r="GU46" s="364"/>
      <c r="GV46" s="364"/>
      <c r="GW46" s="364"/>
      <c r="GX46" s="364"/>
      <c r="GY46" s="364"/>
      <c r="GZ46" s="366"/>
      <c r="HA46" s="364"/>
      <c r="HB46" s="364"/>
      <c r="HC46" s="364"/>
      <c r="HD46" s="364"/>
      <c r="HE46" s="364"/>
      <c r="HF46" s="364"/>
      <c r="HG46" s="364"/>
      <c r="HH46" s="364"/>
      <c r="HI46" s="366"/>
      <c r="HJ46" s="364"/>
      <c r="HK46" s="364"/>
      <c r="HL46" s="364"/>
      <c r="HM46" s="364"/>
      <c r="HN46" s="364"/>
      <c r="HO46" s="364"/>
      <c r="HP46" s="364"/>
      <c r="HQ46" s="364"/>
      <c r="HR46" s="366"/>
      <c r="HS46" s="364"/>
      <c r="HT46" s="364"/>
      <c r="HU46" s="364"/>
      <c r="HV46" s="364"/>
      <c r="HW46" s="364"/>
      <c r="HX46" s="364"/>
      <c r="HY46" s="364"/>
      <c r="HZ46" s="364"/>
      <c r="IA46" s="366"/>
      <c r="IB46" s="364"/>
      <c r="IC46" s="364"/>
      <c r="ID46" s="364"/>
      <c r="IE46" s="364"/>
      <c r="IF46" s="364"/>
      <c r="IG46" s="364"/>
      <c r="IH46" s="364"/>
      <c r="II46" s="364"/>
      <c r="IJ46" s="366"/>
      <c r="IK46" s="364"/>
      <c r="IL46" s="364"/>
      <c r="IM46" s="364"/>
      <c r="IN46" s="364"/>
      <c r="IO46" s="364"/>
      <c r="IP46" s="364"/>
      <c r="IQ46" s="364"/>
      <c r="IR46" s="364"/>
      <c r="IS46" s="366"/>
      <c r="IT46" s="364"/>
      <c r="IU46" s="364"/>
      <c r="IV46" s="364"/>
      <c r="IW46" s="364"/>
      <c r="IX46" s="364"/>
      <c r="IY46" s="364"/>
      <c r="IZ46" s="364"/>
      <c r="JA46" s="364"/>
      <c r="JB46" s="366"/>
      <c r="JC46" s="364"/>
      <c r="JD46" s="364"/>
      <c r="JE46" s="364"/>
      <c r="JF46" s="364"/>
      <c r="JG46" s="364"/>
      <c r="JH46" s="364"/>
      <c r="JI46" s="364"/>
      <c r="JJ46" s="364"/>
      <c r="JK46" s="366"/>
      <c r="JL46" s="364"/>
      <c r="JM46" s="364"/>
      <c r="JN46" s="364"/>
      <c r="JO46" s="364"/>
      <c r="JP46" s="364"/>
      <c r="JQ46" s="364"/>
      <c r="JR46" s="364"/>
      <c r="JS46" s="364"/>
      <c r="JT46" s="366"/>
      <c r="JU46" s="364"/>
      <c r="JV46" s="364"/>
      <c r="JW46" s="364"/>
      <c r="JX46" s="364"/>
      <c r="JY46" s="364"/>
      <c r="JZ46" s="364"/>
      <c r="KA46" s="364"/>
      <c r="KB46" s="364"/>
      <c r="KC46" s="366"/>
      <c r="KD46" s="364"/>
      <c r="KE46" s="364"/>
      <c r="KF46" s="364"/>
      <c r="KG46" s="364"/>
      <c r="KH46" s="364"/>
      <c r="KI46" s="364"/>
      <c r="KJ46" s="364"/>
      <c r="KK46" s="364"/>
      <c r="KL46" s="366"/>
      <c r="KM46" s="364"/>
      <c r="KN46" s="364"/>
      <c r="KO46" s="364"/>
      <c r="KP46" s="364"/>
      <c r="KQ46" s="364"/>
      <c r="KR46" s="364"/>
      <c r="KS46" s="364"/>
      <c r="KT46" s="364"/>
      <c r="KU46" s="366"/>
      <c r="KV46" s="364"/>
      <c r="KW46" s="364"/>
      <c r="KX46" s="364"/>
      <c r="KY46" s="364"/>
      <c r="KZ46" s="364"/>
      <c r="LA46" s="364"/>
      <c r="LB46" s="364"/>
      <c r="LC46" s="364"/>
      <c r="LD46" s="366"/>
      <c r="LE46" s="364"/>
      <c r="LF46" s="364"/>
      <c r="LG46" s="364"/>
      <c r="LH46" s="364"/>
      <c r="LI46" s="364"/>
      <c r="LJ46" s="364"/>
      <c r="LK46" s="364"/>
      <c r="LL46" s="364"/>
      <c r="LM46" s="366"/>
      <c r="LN46" s="364"/>
      <c r="LO46" s="364"/>
      <c r="LP46" s="364"/>
      <c r="LQ46" s="364"/>
      <c r="LR46" s="364"/>
      <c r="LS46" s="364"/>
      <c r="LT46" s="364"/>
      <c r="LU46" s="364"/>
      <c r="LV46" s="366"/>
      <c r="LW46" s="364"/>
      <c r="LX46" s="364"/>
      <c r="LY46" s="364"/>
      <c r="LZ46" s="364"/>
      <c r="MA46" s="364"/>
      <c r="MB46" s="364"/>
      <c r="MC46" s="364"/>
      <c r="MD46" s="364"/>
      <c r="ME46" s="366"/>
      <c r="MF46" s="364"/>
      <c r="MG46" s="364"/>
      <c r="MH46" s="364"/>
      <c r="MI46" s="364"/>
      <c r="MJ46" s="364"/>
      <c r="MK46" s="364"/>
      <c r="ML46" s="364"/>
      <c r="MM46" s="364"/>
      <c r="MN46" s="366"/>
      <c r="MO46" s="364"/>
      <c r="MP46" s="364"/>
      <c r="MQ46" s="364"/>
      <c r="MR46" s="364"/>
      <c r="MS46" s="364"/>
      <c r="MT46" s="364"/>
      <c r="MU46" s="364"/>
      <c r="MV46" s="364"/>
      <c r="MW46" s="366"/>
      <c r="MX46" s="364"/>
      <c r="MY46" s="364"/>
      <c r="MZ46" s="364"/>
      <c r="NA46" s="364"/>
      <c r="NB46" s="364"/>
      <c r="NC46" s="364"/>
      <c r="ND46" s="364"/>
      <c r="NE46" s="364"/>
      <c r="NF46" s="366"/>
      <c r="NG46" s="364"/>
      <c r="NH46" s="364"/>
      <c r="NI46" s="364"/>
      <c r="NJ46" s="364"/>
      <c r="NK46" s="364"/>
      <c r="NL46" s="364"/>
      <c r="NM46" s="364"/>
      <c r="NN46" s="364"/>
      <c r="NO46" s="366"/>
      <c r="NP46" s="364"/>
      <c r="NQ46" s="364"/>
      <c r="NR46" s="364"/>
      <c r="NS46" s="364"/>
      <c r="NT46" s="364"/>
      <c r="NU46" s="364"/>
      <c r="NV46" s="364"/>
      <c r="NW46" s="364"/>
      <c r="NX46" s="366"/>
      <c r="NY46" s="364"/>
      <c r="NZ46" s="364"/>
      <c r="OA46" s="364"/>
      <c r="OB46" s="364"/>
      <c r="OC46" s="364"/>
      <c r="OD46" s="364"/>
      <c r="OE46" s="364"/>
      <c r="OF46" s="364"/>
      <c r="OG46" s="366"/>
      <c r="OH46" s="364"/>
      <c r="OI46" s="364"/>
      <c r="OJ46" s="364"/>
      <c r="OK46" s="364"/>
      <c r="OL46" s="364"/>
      <c r="OM46" s="364"/>
      <c r="ON46" s="364"/>
      <c r="OO46" s="364"/>
      <c r="OP46" s="366"/>
      <c r="OQ46" s="364"/>
      <c r="OR46" s="364"/>
      <c r="OS46" s="364"/>
      <c r="OT46" s="364"/>
      <c r="OU46" s="364"/>
      <c r="OV46" s="364"/>
      <c r="OW46" s="364"/>
      <c r="OX46" s="364"/>
      <c r="OY46" s="366"/>
      <c r="OZ46" s="364"/>
      <c r="PA46" s="364"/>
      <c r="PB46" s="364"/>
      <c r="PC46" s="364"/>
      <c r="PD46" s="364"/>
      <c r="PE46" s="364"/>
      <c r="PF46" s="364"/>
      <c r="PG46" s="364"/>
      <c r="PH46" s="366"/>
      <c r="PI46" s="364"/>
      <c r="PJ46" s="364"/>
      <c r="PK46" s="364"/>
      <c r="PL46" s="364"/>
      <c r="PM46" s="364"/>
      <c r="PN46" s="364"/>
      <c r="PO46" s="364"/>
      <c r="PP46" s="364"/>
      <c r="PQ46" s="366"/>
      <c r="PR46" s="364"/>
      <c r="PS46" s="364"/>
      <c r="PT46" s="364"/>
      <c r="PU46" s="364"/>
      <c r="PV46" s="364"/>
      <c r="PW46" s="364"/>
      <c r="PX46" s="364"/>
      <c r="PY46" s="364"/>
      <c r="PZ46" s="366"/>
      <c r="QA46" s="364"/>
      <c r="QB46" s="364"/>
      <c r="QC46" s="364"/>
      <c r="QD46" s="364"/>
      <c r="QE46" s="364"/>
      <c r="QF46" s="364"/>
      <c r="QG46" s="364"/>
      <c r="QH46" s="364"/>
      <c r="QI46" s="366"/>
      <c r="QJ46" s="364"/>
      <c r="QK46" s="364"/>
      <c r="QL46" s="364"/>
      <c r="QM46" s="364"/>
      <c r="QN46" s="364"/>
      <c r="QO46" s="364"/>
      <c r="QP46" s="364"/>
      <c r="QQ46" s="364"/>
      <c r="QR46" s="366"/>
      <c r="QS46" s="364"/>
      <c r="QT46" s="364"/>
      <c r="QU46" s="364"/>
      <c r="QV46" s="364"/>
      <c r="QW46" s="364"/>
      <c r="QX46" s="364"/>
      <c r="QY46" s="364"/>
      <c r="QZ46" s="364"/>
      <c r="RA46" s="366"/>
      <c r="RB46" s="364"/>
      <c r="RC46" s="364"/>
      <c r="RD46" s="364"/>
      <c r="RE46" s="364"/>
      <c r="RF46" s="364"/>
      <c r="RG46" s="364"/>
      <c r="RH46" s="364"/>
      <c r="RI46" s="364"/>
      <c r="RJ46" s="366"/>
      <c r="RK46" s="364"/>
      <c r="RL46" s="364"/>
      <c r="RM46" s="364"/>
      <c r="RN46" s="364"/>
      <c r="RO46" s="364"/>
      <c r="RP46" s="364"/>
      <c r="RQ46" s="364"/>
      <c r="RR46" s="364"/>
      <c r="RS46" s="366"/>
      <c r="RT46" s="364"/>
      <c r="RU46" s="364"/>
      <c r="RV46" s="364"/>
      <c r="RW46" s="364"/>
      <c r="RX46" s="364"/>
      <c r="RY46" s="364"/>
      <c r="RZ46" s="364"/>
      <c r="SA46" s="364"/>
      <c r="SB46" s="366"/>
      <c r="SC46" s="364"/>
      <c r="SD46" s="364"/>
      <c r="SE46" s="364"/>
      <c r="SF46" s="364"/>
      <c r="SG46" s="364"/>
      <c r="SH46" s="364"/>
      <c r="SI46" s="364"/>
      <c r="SJ46" s="364"/>
      <c r="SK46" s="366"/>
      <c r="SL46" s="364"/>
      <c r="SM46" s="364"/>
      <c r="SN46" s="364"/>
      <c r="SO46" s="364"/>
      <c r="SP46" s="364"/>
      <c r="SQ46" s="364"/>
      <c r="SR46" s="364"/>
      <c r="SS46" s="364"/>
      <c r="ST46" s="366"/>
      <c r="SU46" s="364"/>
      <c r="SV46" s="364"/>
      <c r="SW46" s="364"/>
      <c r="SX46" s="364"/>
      <c r="SY46" s="364"/>
      <c r="SZ46" s="364"/>
      <c r="TA46" s="364"/>
      <c r="TB46" s="364"/>
      <c r="TC46" s="366"/>
      <c r="TD46" s="364"/>
      <c r="TE46" s="364"/>
      <c r="TF46" s="364"/>
      <c r="TG46" s="364"/>
      <c r="TH46" s="364"/>
      <c r="TI46" s="364"/>
      <c r="TJ46" s="364"/>
      <c r="TK46" s="364"/>
      <c r="TL46" s="366"/>
      <c r="TM46" s="364"/>
      <c r="TN46" s="364"/>
      <c r="TO46" s="364"/>
      <c r="TP46" s="364"/>
      <c r="TQ46" s="364"/>
      <c r="TR46" s="364"/>
      <c r="TS46" s="364"/>
      <c r="TT46" s="364"/>
      <c r="TU46" s="366"/>
      <c r="TV46" s="364"/>
      <c r="TW46" s="364"/>
      <c r="TX46" s="364"/>
      <c r="TY46" s="364"/>
      <c r="TZ46" s="364"/>
      <c r="UA46" s="364"/>
      <c r="UB46" s="364"/>
      <c r="UC46" s="364"/>
      <c r="UD46" s="366"/>
      <c r="UE46" s="364"/>
      <c r="UF46" s="364"/>
      <c r="UG46" s="364"/>
      <c r="UH46" s="364"/>
      <c r="UI46" s="364"/>
      <c r="UJ46" s="364"/>
      <c r="UK46" s="364"/>
      <c r="UL46" s="364"/>
      <c r="UM46" s="366"/>
      <c r="UN46" s="364"/>
      <c r="UO46" s="364"/>
      <c r="UP46" s="364"/>
      <c r="UQ46" s="364"/>
      <c r="UR46" s="364"/>
      <c r="US46" s="364"/>
      <c r="UT46" s="364"/>
      <c r="UU46" s="364"/>
      <c r="UV46" s="366"/>
      <c r="UW46" s="364"/>
      <c r="UX46" s="364"/>
      <c r="UY46" s="364"/>
      <c r="UZ46" s="364"/>
      <c r="VA46" s="364"/>
      <c r="VB46" s="364"/>
      <c r="VC46" s="364"/>
      <c r="VD46" s="364"/>
      <c r="VE46" s="366"/>
      <c r="VF46" s="364"/>
      <c r="VG46" s="364"/>
      <c r="VH46" s="364"/>
      <c r="VI46" s="364"/>
      <c r="VJ46" s="364"/>
      <c r="VK46" s="364"/>
      <c r="VL46" s="364"/>
      <c r="VM46" s="364"/>
      <c r="VN46" s="366"/>
      <c r="VO46" s="364"/>
      <c r="VP46" s="364"/>
      <c r="VQ46" s="364"/>
      <c r="VR46" s="364"/>
      <c r="VS46" s="364"/>
      <c r="VT46" s="364"/>
      <c r="VU46" s="364"/>
      <c r="VV46" s="364"/>
      <c r="VW46" s="366"/>
      <c r="VX46" s="364"/>
      <c r="VY46" s="364"/>
      <c r="VZ46" s="364"/>
      <c r="WA46" s="364"/>
      <c r="WB46" s="364"/>
      <c r="WC46" s="364"/>
      <c r="WD46" s="364"/>
      <c r="WE46" s="364"/>
      <c r="WF46" s="366"/>
      <c r="WG46" s="364"/>
      <c r="WH46" s="364"/>
      <c r="WI46" s="364"/>
      <c r="WJ46" s="364"/>
      <c r="WK46" s="364"/>
      <c r="WL46" s="364"/>
      <c r="WM46" s="364"/>
      <c r="WN46" s="364"/>
      <c r="WO46" s="366"/>
      <c r="WP46" s="364"/>
      <c r="WQ46" s="364"/>
      <c r="WR46" s="364"/>
      <c r="WS46" s="364"/>
      <c r="WT46" s="364"/>
      <c r="WU46" s="364"/>
      <c r="WV46" s="364"/>
      <c r="WW46" s="364"/>
      <c r="WX46" s="366"/>
      <c r="WY46" s="364"/>
      <c r="WZ46" s="364"/>
      <c r="XA46" s="364"/>
      <c r="XB46" s="364"/>
      <c r="XC46" s="364"/>
      <c r="XD46" s="364"/>
      <c r="XE46" s="364"/>
      <c r="XF46" s="364"/>
      <c r="XG46" s="366"/>
      <c r="XH46" s="364"/>
      <c r="XI46" s="364"/>
      <c r="XJ46" s="364"/>
      <c r="XK46" s="364"/>
      <c r="XL46" s="364"/>
      <c r="XM46" s="364"/>
      <c r="XN46" s="364"/>
      <c r="XO46" s="364"/>
      <c r="XP46" s="366"/>
      <c r="XQ46" s="364"/>
      <c r="XR46" s="364"/>
      <c r="XS46" s="364"/>
      <c r="XT46" s="364"/>
      <c r="XU46" s="364"/>
      <c r="XV46" s="364"/>
      <c r="XW46" s="364"/>
      <c r="XX46" s="364"/>
      <c r="XY46" s="366"/>
      <c r="XZ46" s="364"/>
      <c r="YA46" s="364"/>
      <c r="YB46" s="364"/>
      <c r="YC46" s="364"/>
      <c r="YD46" s="364"/>
      <c r="YE46" s="364"/>
      <c r="YF46" s="364"/>
      <c r="YG46" s="364"/>
      <c r="YH46" s="366"/>
      <c r="YI46" s="364"/>
      <c r="YJ46" s="364"/>
      <c r="YK46" s="364"/>
      <c r="YL46" s="364"/>
      <c r="YM46" s="364"/>
      <c r="YN46" s="364"/>
      <c r="YO46" s="364"/>
      <c r="YP46" s="364"/>
      <c r="YQ46" s="366"/>
      <c r="YR46" s="364"/>
      <c r="YS46" s="364"/>
      <c r="YT46" s="364"/>
      <c r="YU46" s="364"/>
      <c r="YV46" s="364"/>
      <c r="YW46" s="364"/>
      <c r="YX46" s="364"/>
      <c r="YY46" s="364"/>
      <c r="YZ46" s="366"/>
      <c r="ZA46" s="364"/>
      <c r="ZB46" s="364"/>
      <c r="ZC46" s="364"/>
      <c r="ZD46" s="364"/>
      <c r="ZE46" s="364"/>
      <c r="ZF46" s="364"/>
      <c r="ZG46" s="364"/>
      <c r="ZH46" s="364"/>
      <c r="ZI46" s="366"/>
      <c r="ZJ46" s="364"/>
      <c r="ZK46" s="364"/>
      <c r="ZL46" s="364"/>
      <c r="ZM46" s="364"/>
      <c r="ZN46" s="364"/>
      <c r="ZO46" s="364"/>
      <c r="ZP46" s="364"/>
      <c r="ZQ46" s="364"/>
      <c r="ZR46" s="366"/>
      <c r="ZS46" s="364"/>
      <c r="ZT46" s="364"/>
      <c r="ZU46" s="364"/>
      <c r="ZV46" s="364"/>
      <c r="ZW46" s="364"/>
      <c r="ZX46" s="364"/>
      <c r="ZY46" s="364"/>
      <c r="ZZ46" s="364"/>
      <c r="AAA46" s="366"/>
      <c r="AAB46" s="364"/>
      <c r="AAC46" s="364"/>
      <c r="AAD46" s="364"/>
      <c r="AAE46" s="364"/>
      <c r="AAF46" s="364"/>
      <c r="AAG46" s="364"/>
      <c r="AAH46" s="364"/>
      <c r="AAI46" s="364"/>
      <c r="AAJ46" s="366"/>
      <c r="AAK46" s="364"/>
      <c r="AAL46" s="364"/>
      <c r="AAM46" s="364"/>
      <c r="AAN46" s="364"/>
      <c r="AAO46" s="364"/>
      <c r="AAP46" s="364"/>
      <c r="AAQ46" s="364"/>
      <c r="AAR46" s="364"/>
      <c r="AAS46" s="366"/>
      <c r="AAT46" s="364"/>
      <c r="AAU46" s="364"/>
      <c r="AAV46" s="364"/>
      <c r="AAW46" s="364"/>
      <c r="AAX46" s="364"/>
      <c r="AAY46" s="364"/>
      <c r="AAZ46" s="364"/>
      <c r="ABA46" s="364"/>
      <c r="ABB46" s="366"/>
      <c r="ABC46" s="364"/>
      <c r="ABD46" s="364"/>
      <c r="ABE46" s="364"/>
      <c r="ABF46" s="364"/>
      <c r="ABG46" s="364"/>
      <c r="ABH46" s="364"/>
      <c r="ABI46" s="364"/>
      <c r="ABJ46" s="364"/>
      <c r="ABK46" s="366"/>
      <c r="ABL46" s="364"/>
      <c r="ABM46" s="364"/>
      <c r="ABN46" s="364"/>
      <c r="ABO46" s="364"/>
      <c r="ABP46" s="364"/>
      <c r="ABQ46" s="364"/>
      <c r="ABR46" s="364"/>
      <c r="ABS46" s="364"/>
      <c r="ABT46" s="366"/>
      <c r="ABU46" s="364"/>
      <c r="ABV46" s="364"/>
      <c r="ABW46" s="364"/>
      <c r="ABX46" s="364"/>
      <c r="ABY46" s="364"/>
      <c r="ABZ46" s="364"/>
      <c r="ACA46" s="364"/>
      <c r="ACB46" s="364"/>
      <c r="ACC46" s="366"/>
      <c r="ACD46" s="364"/>
      <c r="ACE46" s="364"/>
      <c r="ACF46" s="364"/>
      <c r="ACG46" s="364"/>
      <c r="ACH46" s="364"/>
      <c r="ACI46" s="364"/>
      <c r="ACJ46" s="364"/>
      <c r="ACK46" s="364"/>
      <c r="ACL46" s="366"/>
      <c r="ACM46" s="364"/>
      <c r="ACN46" s="364"/>
      <c r="ACO46" s="364"/>
      <c r="ACP46" s="364"/>
      <c r="ACQ46" s="364"/>
      <c r="ACR46" s="364"/>
      <c r="ACS46" s="364"/>
      <c r="ACT46" s="364"/>
      <c r="ACU46" s="366"/>
      <c r="ACV46" s="364"/>
      <c r="ACW46" s="364"/>
      <c r="ACX46" s="364"/>
      <c r="ACY46" s="364"/>
      <c r="ACZ46" s="364"/>
      <c r="ADA46" s="364"/>
      <c r="ADB46" s="364"/>
      <c r="ADC46" s="364"/>
      <c r="ADD46" s="366"/>
      <c r="ADE46" s="364"/>
      <c r="ADF46" s="364"/>
      <c r="ADG46" s="364"/>
      <c r="ADH46" s="364"/>
      <c r="ADI46" s="364"/>
      <c r="ADJ46" s="364"/>
      <c r="ADK46" s="364"/>
      <c r="ADL46" s="364"/>
      <c r="ADM46" s="366"/>
      <c r="ADN46" s="364"/>
      <c r="ADO46" s="364"/>
      <c r="ADP46" s="364"/>
      <c r="ADQ46" s="364"/>
      <c r="ADR46" s="364"/>
      <c r="ADS46" s="364"/>
      <c r="ADT46" s="364"/>
      <c r="ADU46" s="364"/>
      <c r="ADV46" s="366"/>
      <c r="ADW46" s="364"/>
      <c r="ADX46" s="364"/>
      <c r="ADY46" s="364"/>
      <c r="ADZ46" s="364"/>
      <c r="AEA46" s="364"/>
      <c r="AEB46" s="364"/>
      <c r="AEC46" s="364"/>
      <c r="AED46" s="364"/>
      <c r="AEE46" s="366"/>
      <c r="AEF46" s="364"/>
      <c r="AEG46" s="364"/>
      <c r="AEH46" s="364"/>
      <c r="AEI46" s="364"/>
      <c r="AEJ46" s="364"/>
      <c r="AEK46" s="364"/>
      <c r="AEL46" s="364"/>
      <c r="AEM46" s="364"/>
      <c r="AEN46" s="366"/>
      <c r="AEO46" s="364"/>
      <c r="AEP46" s="364"/>
      <c r="AEQ46" s="364"/>
      <c r="AER46" s="364"/>
      <c r="AES46" s="364"/>
      <c r="AET46" s="364"/>
      <c r="AEU46" s="364"/>
      <c r="AEV46" s="364"/>
      <c r="AEW46" s="366"/>
      <c r="AEX46" s="364"/>
      <c r="AEY46" s="364"/>
      <c r="AEZ46" s="364"/>
      <c r="AFA46" s="364"/>
      <c r="AFB46" s="364"/>
      <c r="AFC46" s="364"/>
      <c r="AFD46" s="364"/>
      <c r="AFE46" s="364"/>
      <c r="AFF46" s="366"/>
      <c r="AFG46" s="364"/>
      <c r="AFH46" s="364"/>
      <c r="AFI46" s="364"/>
      <c r="AFJ46" s="364"/>
      <c r="AFK46" s="364"/>
      <c r="AFL46" s="364"/>
      <c r="AFM46" s="364"/>
      <c r="AFN46" s="364"/>
      <c r="AFO46" s="366"/>
      <c r="AFP46" s="364"/>
      <c r="AFQ46" s="364"/>
      <c r="AFR46" s="364"/>
      <c r="AFS46" s="364"/>
      <c r="AFT46" s="364"/>
      <c r="AFU46" s="364"/>
      <c r="AFV46" s="364"/>
      <c r="AFW46" s="364"/>
      <c r="AFX46" s="366"/>
      <c r="AFY46" s="364"/>
      <c r="AFZ46" s="364"/>
      <c r="AGA46" s="364"/>
      <c r="AGB46" s="364"/>
      <c r="AGC46" s="364"/>
      <c r="AGD46" s="364"/>
      <c r="AGE46" s="364"/>
      <c r="AGF46" s="364"/>
      <c r="AGG46" s="366"/>
      <c r="AGH46" s="364"/>
      <c r="AGI46" s="364"/>
      <c r="AGJ46" s="364"/>
      <c r="AGK46" s="364"/>
      <c r="AGL46" s="364"/>
      <c r="AGM46" s="364"/>
      <c r="AGN46" s="364"/>
      <c r="AGO46" s="364"/>
      <c r="AGP46" s="366"/>
      <c r="AGQ46" s="364"/>
      <c r="AGR46" s="364"/>
      <c r="AGS46" s="364"/>
      <c r="AGT46" s="364"/>
      <c r="AGU46" s="364"/>
      <c r="AGV46" s="364"/>
      <c r="AGW46" s="364"/>
      <c r="AGX46" s="364"/>
      <c r="AGY46" s="366"/>
      <c r="AGZ46" s="364"/>
      <c r="AHA46" s="364"/>
      <c r="AHB46" s="364"/>
      <c r="AHC46" s="364"/>
      <c r="AHD46" s="364"/>
      <c r="AHE46" s="364"/>
      <c r="AHF46" s="364"/>
      <c r="AHG46" s="364"/>
      <c r="AHH46" s="366"/>
      <c r="AHI46" s="364"/>
      <c r="AHJ46" s="364"/>
      <c r="AHK46" s="364"/>
      <c r="AHL46" s="364"/>
      <c r="AHM46" s="364"/>
      <c r="AHN46" s="364"/>
      <c r="AHO46" s="364"/>
      <c r="AHP46" s="364"/>
      <c r="AHQ46" s="366"/>
      <c r="AHR46" s="364"/>
      <c r="AHS46" s="364"/>
      <c r="AHT46" s="364"/>
      <c r="AHU46" s="364"/>
      <c r="AHV46" s="364"/>
      <c r="AHW46" s="364"/>
      <c r="AHX46" s="364"/>
      <c r="AHY46" s="364"/>
      <c r="AHZ46" s="366"/>
      <c r="AIA46" s="364"/>
      <c r="AIB46" s="364"/>
      <c r="AIC46" s="364"/>
      <c r="AID46" s="364"/>
      <c r="AIE46" s="364"/>
      <c r="AIF46" s="364"/>
      <c r="AIG46" s="364"/>
      <c r="AIH46" s="364"/>
      <c r="AII46" s="366"/>
      <c r="AIJ46" s="364"/>
      <c r="AIK46" s="364"/>
      <c r="AIL46" s="364"/>
      <c r="AIM46" s="364"/>
      <c r="AIN46" s="364"/>
      <c r="AIO46" s="364"/>
      <c r="AIP46" s="364"/>
      <c r="AIQ46" s="364"/>
      <c r="AIR46" s="366"/>
      <c r="AIS46" s="364"/>
      <c r="AIT46" s="364"/>
      <c r="AIU46" s="364"/>
      <c r="AIV46" s="364"/>
      <c r="AIW46" s="364"/>
      <c r="AIX46" s="364"/>
      <c r="AIY46" s="364"/>
      <c r="AIZ46" s="364"/>
      <c r="AJA46" s="366"/>
      <c r="AJB46" s="364"/>
      <c r="AJC46" s="364"/>
      <c r="AJD46" s="364"/>
      <c r="AJE46" s="364"/>
      <c r="AJF46" s="364"/>
      <c r="AJG46" s="364"/>
      <c r="AJH46" s="364"/>
      <c r="AJI46" s="364"/>
      <c r="AJJ46" s="366"/>
      <c r="AJK46" s="364"/>
      <c r="AJL46" s="364"/>
      <c r="AJM46" s="364"/>
      <c r="AJN46" s="364"/>
      <c r="AJO46" s="364"/>
      <c r="AJP46" s="364"/>
      <c r="AJQ46" s="364"/>
      <c r="AJR46" s="364"/>
      <c r="AJS46" s="366"/>
      <c r="AJT46" s="364"/>
      <c r="AJU46" s="364"/>
      <c r="AJV46" s="364"/>
      <c r="AJW46" s="364"/>
      <c r="AJX46" s="364"/>
      <c r="AJY46" s="364"/>
      <c r="AJZ46" s="364"/>
      <c r="AKA46" s="364"/>
      <c r="AKB46" s="366"/>
      <c r="AKC46" s="364"/>
      <c r="AKD46" s="364"/>
      <c r="AKE46" s="364"/>
      <c r="AKF46" s="364"/>
      <c r="AKG46" s="364"/>
      <c r="AKH46" s="364"/>
      <c r="AKI46" s="364"/>
      <c r="AKJ46" s="364"/>
      <c r="AKK46" s="366"/>
      <c r="AKL46" s="364"/>
      <c r="AKM46" s="364"/>
      <c r="AKN46" s="364"/>
      <c r="AKO46" s="364"/>
      <c r="AKP46" s="364"/>
      <c r="AKQ46" s="364"/>
      <c r="AKR46" s="364"/>
      <c r="AKS46" s="364"/>
      <c r="AKT46" s="366"/>
      <c r="AKU46" s="364"/>
      <c r="AKV46" s="364"/>
      <c r="AKW46" s="364"/>
      <c r="AKX46" s="364"/>
      <c r="AKY46" s="364"/>
      <c r="AKZ46" s="364"/>
      <c r="ALA46" s="364"/>
      <c r="ALB46" s="364"/>
      <c r="ALC46" s="366"/>
      <c r="ALD46" s="364"/>
      <c r="ALE46" s="364"/>
      <c r="ALF46" s="364"/>
      <c r="ALG46" s="364"/>
      <c r="ALH46" s="364"/>
      <c r="ALI46" s="364"/>
      <c r="ALJ46" s="364"/>
      <c r="ALK46" s="364"/>
      <c r="ALL46" s="366"/>
      <c r="ALM46" s="364"/>
      <c r="ALN46" s="364"/>
      <c r="ALO46" s="364"/>
      <c r="ALP46" s="364"/>
      <c r="ALQ46" s="364"/>
      <c r="ALR46" s="364"/>
      <c r="ALS46" s="364"/>
      <c r="ALT46" s="364"/>
      <c r="ALU46" s="366"/>
      <c r="ALV46" s="364"/>
      <c r="ALW46" s="364"/>
      <c r="ALX46" s="364"/>
      <c r="ALY46" s="364"/>
      <c r="ALZ46" s="364"/>
      <c r="AMA46" s="364"/>
      <c r="AMB46" s="364"/>
      <c r="AMC46" s="364"/>
      <c r="AMD46" s="366"/>
      <c r="AME46" s="364"/>
      <c r="AMF46" s="364"/>
      <c r="AMG46" s="364"/>
      <c r="AMH46" s="364"/>
      <c r="AMI46" s="364"/>
      <c r="AMJ46" s="364"/>
      <c r="AMK46" s="364"/>
      <c r="AML46" s="364"/>
      <c r="AMM46" s="366"/>
      <c r="AMN46" s="364"/>
      <c r="AMO46" s="364"/>
      <c r="AMP46" s="364"/>
      <c r="AMQ46" s="364"/>
      <c r="AMR46" s="364"/>
      <c r="AMS46" s="364"/>
      <c r="AMT46" s="364"/>
      <c r="AMU46" s="364"/>
      <c r="AMV46" s="366"/>
      <c r="AMW46" s="364"/>
      <c r="AMX46" s="364"/>
      <c r="AMY46" s="364"/>
      <c r="AMZ46" s="364"/>
      <c r="ANA46" s="364"/>
      <c r="ANB46" s="364"/>
      <c r="ANC46" s="364"/>
      <c r="AND46" s="364"/>
      <c r="ANE46" s="366"/>
      <c r="ANF46" s="364"/>
      <c r="ANG46" s="364"/>
      <c r="ANH46" s="364"/>
      <c r="ANI46" s="364"/>
      <c r="ANJ46" s="364"/>
      <c r="ANK46" s="364"/>
      <c r="ANL46" s="364"/>
      <c r="ANM46" s="364"/>
      <c r="ANN46" s="366"/>
      <c r="ANO46" s="364"/>
      <c r="ANP46" s="364"/>
      <c r="ANQ46" s="364"/>
      <c r="ANR46" s="364"/>
      <c r="ANS46" s="364"/>
      <c r="ANT46" s="364"/>
      <c r="ANU46" s="364"/>
      <c r="ANV46" s="364"/>
      <c r="ANW46" s="366"/>
      <c r="ANX46" s="364"/>
      <c r="ANY46" s="364"/>
      <c r="ANZ46" s="364"/>
      <c r="AOA46" s="364"/>
      <c r="AOB46" s="364"/>
      <c r="AOC46" s="364"/>
      <c r="AOD46" s="364"/>
      <c r="AOE46" s="364"/>
      <c r="AOF46" s="366"/>
      <c r="AOG46" s="364"/>
      <c r="AOH46" s="364"/>
      <c r="AOI46" s="364"/>
      <c r="AOJ46" s="364"/>
      <c r="AOK46" s="364"/>
      <c r="AOL46" s="364"/>
      <c r="AOM46" s="364"/>
      <c r="AON46" s="364"/>
      <c r="AOO46" s="366"/>
      <c r="AOP46" s="364"/>
      <c r="AOQ46" s="364"/>
      <c r="AOR46" s="364"/>
      <c r="AOS46" s="364"/>
      <c r="AOT46" s="364"/>
      <c r="AOU46" s="364"/>
      <c r="AOV46" s="364"/>
      <c r="AOW46" s="364"/>
      <c r="AOX46" s="366"/>
      <c r="AOY46" s="364"/>
      <c r="AOZ46" s="364"/>
      <c r="APA46" s="364"/>
      <c r="APB46" s="364"/>
      <c r="APC46" s="364"/>
      <c r="APD46" s="364"/>
      <c r="APE46" s="364"/>
      <c r="APF46" s="364"/>
      <c r="APG46" s="366"/>
      <c r="APH46" s="364"/>
      <c r="API46" s="364"/>
      <c r="APJ46" s="364"/>
      <c r="APK46" s="364"/>
      <c r="APL46" s="364"/>
      <c r="APM46" s="364"/>
      <c r="APN46" s="364"/>
      <c r="APO46" s="364"/>
      <c r="APP46" s="366"/>
      <c r="APQ46" s="364"/>
      <c r="APR46" s="364"/>
      <c r="APS46" s="364"/>
      <c r="APT46" s="364"/>
      <c r="APU46" s="364"/>
      <c r="APV46" s="364"/>
      <c r="APW46" s="364"/>
      <c r="APX46" s="364"/>
      <c r="APY46" s="366"/>
      <c r="APZ46" s="364"/>
      <c r="AQA46" s="364"/>
      <c r="AQB46" s="364"/>
      <c r="AQC46" s="364"/>
      <c r="AQD46" s="364"/>
      <c r="AQE46" s="364"/>
      <c r="AQF46" s="364"/>
      <c r="AQG46" s="364"/>
      <c r="AQH46" s="366"/>
      <c r="AQI46" s="364"/>
      <c r="AQJ46" s="364"/>
      <c r="AQK46" s="364"/>
      <c r="AQL46" s="364"/>
      <c r="AQM46" s="364"/>
      <c r="AQN46" s="364"/>
      <c r="AQO46" s="364"/>
      <c r="AQP46" s="364"/>
      <c r="AQQ46" s="366"/>
      <c r="AQR46" s="364"/>
      <c r="AQS46" s="364"/>
      <c r="AQT46" s="364"/>
      <c r="AQU46" s="364"/>
      <c r="AQV46" s="364"/>
      <c r="AQW46" s="364"/>
      <c r="AQX46" s="364"/>
      <c r="AQY46" s="364"/>
      <c r="AQZ46" s="366"/>
      <c r="ARA46" s="364"/>
      <c r="ARB46" s="364"/>
      <c r="ARC46" s="364"/>
      <c r="ARD46" s="364"/>
      <c r="ARE46" s="364"/>
      <c r="ARF46" s="364"/>
      <c r="ARG46" s="364"/>
      <c r="ARH46" s="364"/>
      <c r="ARI46" s="366"/>
      <c r="ARJ46" s="364"/>
      <c r="ARK46" s="364"/>
      <c r="ARL46" s="364"/>
      <c r="ARM46" s="364"/>
      <c r="ARN46" s="364"/>
      <c r="ARO46" s="364"/>
      <c r="ARP46" s="364"/>
      <c r="ARQ46" s="364"/>
      <c r="ARR46" s="366"/>
      <c r="ARS46" s="364"/>
      <c r="ART46" s="364"/>
      <c r="ARU46" s="364"/>
      <c r="ARV46" s="364"/>
      <c r="ARW46" s="364"/>
      <c r="ARX46" s="364"/>
      <c r="ARY46" s="364"/>
      <c r="ARZ46" s="364"/>
      <c r="ASA46" s="366"/>
      <c r="ASB46" s="364"/>
      <c r="ASC46" s="364"/>
      <c r="ASD46" s="364"/>
      <c r="ASE46" s="364"/>
      <c r="ASF46" s="364"/>
      <c r="ASG46" s="364"/>
      <c r="ASH46" s="364"/>
      <c r="ASI46" s="364"/>
      <c r="ASJ46" s="366"/>
      <c r="ASK46" s="364"/>
      <c r="ASL46" s="364"/>
      <c r="ASM46" s="364"/>
      <c r="ASN46" s="364"/>
      <c r="ASO46" s="364"/>
      <c r="ASP46" s="364"/>
      <c r="ASQ46" s="364"/>
      <c r="ASR46" s="364"/>
      <c r="ASS46" s="366"/>
      <c r="AST46" s="364"/>
      <c r="ASU46" s="364"/>
      <c r="ASV46" s="364"/>
      <c r="ASW46" s="364"/>
      <c r="ASX46" s="364"/>
      <c r="ASY46" s="364"/>
      <c r="ASZ46" s="364"/>
      <c r="ATA46" s="364"/>
      <c r="ATB46" s="366"/>
      <c r="ATC46" s="364"/>
      <c r="ATD46" s="364"/>
      <c r="ATE46" s="364"/>
      <c r="ATF46" s="364"/>
      <c r="ATG46" s="364"/>
      <c r="ATH46" s="364"/>
      <c r="ATI46" s="364"/>
      <c r="ATJ46" s="364"/>
      <c r="ATK46" s="366"/>
      <c r="ATL46" s="364"/>
      <c r="ATM46" s="364"/>
      <c r="ATN46" s="364"/>
      <c r="ATO46" s="364"/>
      <c r="ATP46" s="364"/>
      <c r="ATQ46" s="364"/>
      <c r="ATR46" s="364"/>
      <c r="ATS46" s="364"/>
      <c r="ATT46" s="366"/>
      <c r="ATU46" s="364"/>
      <c r="ATV46" s="364"/>
      <c r="ATW46" s="364"/>
      <c r="ATX46" s="364"/>
      <c r="ATY46" s="364"/>
      <c r="ATZ46" s="364"/>
      <c r="AUA46" s="364"/>
      <c r="AUB46" s="364"/>
      <c r="AUC46" s="366"/>
      <c r="AUD46" s="364"/>
      <c r="AUE46" s="364"/>
      <c r="AUF46" s="364"/>
      <c r="AUG46" s="364"/>
      <c r="AUH46" s="364"/>
      <c r="AUI46" s="364"/>
      <c r="AUJ46" s="364"/>
      <c r="AUK46" s="364"/>
      <c r="AUL46" s="366"/>
      <c r="AUM46" s="364"/>
      <c r="AUN46" s="364"/>
      <c r="AUO46" s="364"/>
      <c r="AUP46" s="364"/>
      <c r="AUQ46" s="364"/>
      <c r="AUR46" s="364"/>
      <c r="AUS46" s="364"/>
      <c r="AUT46" s="364"/>
      <c r="AUU46" s="366"/>
      <c r="AUV46" s="364"/>
      <c r="AUW46" s="364"/>
      <c r="AUX46" s="364"/>
      <c r="AUY46" s="364"/>
      <c r="AUZ46" s="364"/>
      <c r="AVA46" s="364"/>
      <c r="AVB46" s="364"/>
      <c r="AVC46" s="364"/>
      <c r="AVD46" s="366"/>
      <c r="AVE46" s="364"/>
      <c r="AVF46" s="364"/>
      <c r="AVG46" s="364"/>
      <c r="AVH46" s="364"/>
      <c r="AVI46" s="364"/>
      <c r="AVJ46" s="364"/>
      <c r="AVK46" s="364"/>
      <c r="AVL46" s="364"/>
      <c r="AVM46" s="366"/>
      <c r="AVN46" s="364"/>
      <c r="AVO46" s="364"/>
      <c r="AVP46" s="364"/>
      <c r="AVQ46" s="364"/>
      <c r="AVR46" s="364"/>
      <c r="AVS46" s="364"/>
      <c r="AVT46" s="364"/>
      <c r="AVU46" s="364"/>
      <c r="AVV46" s="366"/>
      <c r="AVW46" s="364"/>
      <c r="AVX46" s="364"/>
      <c r="AVY46" s="364"/>
      <c r="AVZ46" s="364"/>
      <c r="AWA46" s="364"/>
      <c r="AWB46" s="364"/>
      <c r="AWC46" s="364"/>
      <c r="AWD46" s="364"/>
      <c r="AWE46" s="366"/>
      <c r="AWF46" s="364"/>
      <c r="AWG46" s="364"/>
      <c r="AWH46" s="364"/>
      <c r="AWI46" s="364"/>
      <c r="AWJ46" s="364"/>
      <c r="AWK46" s="364"/>
      <c r="AWL46" s="364"/>
      <c r="AWM46" s="364"/>
      <c r="AWN46" s="366"/>
      <c r="AWO46" s="364"/>
      <c r="AWP46" s="364"/>
      <c r="AWQ46" s="364"/>
      <c r="AWR46" s="364"/>
      <c r="AWS46" s="364"/>
      <c r="AWT46" s="364"/>
      <c r="AWU46" s="364"/>
      <c r="AWV46" s="364"/>
      <c r="AWW46" s="366"/>
      <c r="AWX46" s="364"/>
      <c r="AWY46" s="364"/>
      <c r="AWZ46" s="364"/>
      <c r="AXA46" s="364"/>
      <c r="AXB46" s="364"/>
      <c r="AXC46" s="364"/>
      <c r="AXD46" s="364"/>
      <c r="AXE46" s="364"/>
      <c r="AXF46" s="366"/>
      <c r="AXG46" s="364"/>
      <c r="AXH46" s="364"/>
      <c r="AXI46" s="364"/>
      <c r="AXJ46" s="364"/>
      <c r="AXK46" s="364"/>
      <c r="AXL46" s="364"/>
      <c r="AXM46" s="364"/>
      <c r="AXN46" s="364"/>
      <c r="AXO46" s="366"/>
      <c r="AXP46" s="364"/>
      <c r="AXQ46" s="364"/>
      <c r="AXR46" s="364"/>
      <c r="AXS46" s="364"/>
      <c r="AXT46" s="364"/>
      <c r="AXU46" s="364"/>
      <c r="AXV46" s="364"/>
      <c r="AXW46" s="364"/>
      <c r="AXX46" s="366"/>
      <c r="AXY46" s="364"/>
      <c r="AXZ46" s="364"/>
      <c r="AYA46" s="364"/>
      <c r="AYB46" s="364"/>
      <c r="AYC46" s="364"/>
      <c r="AYD46" s="364"/>
      <c r="AYE46" s="364"/>
      <c r="AYF46" s="364"/>
      <c r="AYG46" s="366"/>
      <c r="AYH46" s="364"/>
      <c r="AYI46" s="364"/>
      <c r="AYJ46" s="364"/>
      <c r="AYK46" s="364"/>
      <c r="AYL46" s="364"/>
      <c r="AYM46" s="364"/>
      <c r="AYN46" s="364"/>
      <c r="AYO46" s="364"/>
      <c r="AYP46" s="366"/>
      <c r="AYQ46" s="364"/>
      <c r="AYR46" s="364"/>
      <c r="AYS46" s="364"/>
      <c r="AYT46" s="364"/>
      <c r="AYU46" s="364"/>
      <c r="AYV46" s="364"/>
      <c r="AYW46" s="364"/>
      <c r="AYX46" s="364"/>
      <c r="AYY46" s="366"/>
      <c r="AYZ46" s="364"/>
      <c r="AZA46" s="364"/>
      <c r="AZB46" s="364"/>
      <c r="AZC46" s="364"/>
      <c r="AZD46" s="364"/>
      <c r="AZE46" s="364"/>
      <c r="AZF46" s="364"/>
      <c r="AZG46" s="364"/>
      <c r="AZH46" s="366"/>
      <c r="AZI46" s="364"/>
      <c r="AZJ46" s="364"/>
      <c r="AZK46" s="364"/>
      <c r="AZL46" s="364"/>
      <c r="AZM46" s="364"/>
      <c r="AZN46" s="364"/>
      <c r="AZO46" s="364"/>
      <c r="AZP46" s="364"/>
      <c r="AZQ46" s="366"/>
      <c r="AZR46" s="364"/>
      <c r="AZS46" s="364"/>
      <c r="AZT46" s="364"/>
      <c r="AZU46" s="364"/>
      <c r="AZV46" s="364"/>
      <c r="AZW46" s="364"/>
      <c r="AZX46" s="364"/>
      <c r="AZY46" s="364"/>
      <c r="AZZ46" s="366"/>
      <c r="BAA46" s="364"/>
      <c r="BAB46" s="364"/>
      <c r="BAC46" s="364"/>
      <c r="BAD46" s="364"/>
      <c r="BAE46" s="364"/>
      <c r="BAF46" s="364"/>
      <c r="BAG46" s="364"/>
      <c r="BAH46" s="364"/>
      <c r="BAI46" s="366"/>
      <c r="BAJ46" s="364"/>
      <c r="BAK46" s="364"/>
      <c r="BAL46" s="364"/>
      <c r="BAM46" s="364"/>
      <c r="BAN46" s="364"/>
      <c r="BAO46" s="364"/>
      <c r="BAP46" s="364"/>
      <c r="BAQ46" s="364"/>
      <c r="BAR46" s="366"/>
      <c r="BAS46" s="364"/>
      <c r="BAT46" s="364"/>
      <c r="BAU46" s="364"/>
      <c r="BAV46" s="364"/>
      <c r="BAW46" s="364"/>
      <c r="BAX46" s="364"/>
      <c r="BAY46" s="364"/>
      <c r="BAZ46" s="364"/>
      <c r="BBA46" s="366"/>
      <c r="BBB46" s="364"/>
      <c r="BBC46" s="364"/>
      <c r="BBD46" s="364"/>
      <c r="BBE46" s="364"/>
      <c r="BBF46" s="364"/>
      <c r="BBG46" s="364"/>
      <c r="BBH46" s="364"/>
      <c r="BBI46" s="364"/>
      <c r="BBJ46" s="366"/>
      <c r="BBK46" s="364"/>
      <c r="BBL46" s="364"/>
      <c r="BBM46" s="364"/>
      <c r="BBN46" s="364"/>
      <c r="BBO46" s="364"/>
      <c r="BBP46" s="364"/>
      <c r="BBQ46" s="364"/>
      <c r="BBR46" s="364"/>
      <c r="BBS46" s="366"/>
      <c r="BBT46" s="364"/>
      <c r="BBU46" s="364"/>
      <c r="BBV46" s="364"/>
      <c r="BBW46" s="364"/>
      <c r="BBX46" s="364"/>
      <c r="BBY46" s="364"/>
      <c r="BBZ46" s="364"/>
      <c r="BCA46" s="364"/>
      <c r="BCB46" s="366"/>
      <c r="BCC46" s="364"/>
      <c r="BCD46" s="364"/>
      <c r="BCE46" s="364"/>
      <c r="BCF46" s="364"/>
      <c r="BCG46" s="364"/>
      <c r="BCH46" s="364"/>
      <c r="BCI46" s="364"/>
      <c r="BCJ46" s="364"/>
      <c r="BCK46" s="366"/>
      <c r="BCL46" s="364"/>
      <c r="BCM46" s="364"/>
      <c r="BCN46" s="364"/>
      <c r="BCO46" s="364"/>
      <c r="BCP46" s="364"/>
      <c r="BCQ46" s="364"/>
      <c r="BCR46" s="364"/>
      <c r="BCS46" s="364"/>
      <c r="BCT46" s="366"/>
      <c r="BCU46" s="364"/>
      <c r="BCV46" s="364"/>
      <c r="BCW46" s="364"/>
      <c r="BCX46" s="364"/>
      <c r="BCY46" s="364"/>
      <c r="BCZ46" s="364"/>
      <c r="BDA46" s="364"/>
      <c r="BDB46" s="364"/>
      <c r="BDC46" s="366"/>
      <c r="BDD46" s="364"/>
      <c r="BDE46" s="364"/>
      <c r="BDF46" s="364"/>
      <c r="BDG46" s="364"/>
      <c r="BDH46" s="364"/>
      <c r="BDI46" s="364"/>
      <c r="BDJ46" s="364"/>
      <c r="BDK46" s="364"/>
      <c r="BDL46" s="366"/>
      <c r="BDM46" s="364"/>
      <c r="BDN46" s="364"/>
      <c r="BDO46" s="364"/>
      <c r="BDP46" s="364"/>
      <c r="BDQ46" s="364"/>
      <c r="BDR46" s="364"/>
      <c r="BDS46" s="364"/>
      <c r="BDT46" s="364"/>
      <c r="BDU46" s="366"/>
      <c r="BDV46" s="364"/>
      <c r="BDW46" s="364"/>
      <c r="BDX46" s="364"/>
      <c r="BDY46" s="364"/>
      <c r="BDZ46" s="364"/>
      <c r="BEA46" s="364"/>
      <c r="BEB46" s="364"/>
      <c r="BEC46" s="364"/>
      <c r="BED46" s="366"/>
      <c r="BEE46" s="364"/>
      <c r="BEF46" s="364"/>
      <c r="BEG46" s="364"/>
      <c r="BEH46" s="364"/>
      <c r="BEI46" s="364"/>
      <c r="BEJ46" s="364"/>
      <c r="BEK46" s="364"/>
      <c r="BEL46" s="364"/>
      <c r="BEM46" s="366"/>
      <c r="BEN46" s="364"/>
      <c r="BEO46" s="364"/>
      <c r="BEP46" s="364"/>
      <c r="BEQ46" s="364"/>
      <c r="BER46" s="364"/>
      <c r="BES46" s="364"/>
      <c r="BET46" s="364"/>
      <c r="BEU46" s="364"/>
      <c r="BEV46" s="366"/>
      <c r="BEW46" s="364"/>
      <c r="BEX46" s="364"/>
      <c r="BEY46" s="364"/>
      <c r="BEZ46" s="364"/>
      <c r="BFA46" s="364"/>
      <c r="BFB46" s="364"/>
      <c r="BFC46" s="364"/>
      <c r="BFD46" s="364"/>
      <c r="BFE46" s="366"/>
      <c r="BFF46" s="364"/>
      <c r="BFG46" s="364"/>
      <c r="BFH46" s="364"/>
      <c r="BFI46" s="364"/>
      <c r="BFJ46" s="364"/>
      <c r="BFK46" s="364"/>
      <c r="BFL46" s="364"/>
      <c r="BFM46" s="364"/>
      <c r="BFN46" s="366"/>
      <c r="BFO46" s="364"/>
      <c r="BFP46" s="364"/>
      <c r="BFQ46" s="364"/>
      <c r="BFR46" s="364"/>
      <c r="BFS46" s="364"/>
      <c r="BFT46" s="364"/>
      <c r="BFU46" s="364"/>
      <c r="BFV46" s="364"/>
      <c r="BFW46" s="366"/>
      <c r="BFX46" s="364"/>
      <c r="BFY46" s="364"/>
      <c r="BFZ46" s="364"/>
      <c r="BGA46" s="364"/>
      <c r="BGB46" s="364"/>
      <c r="BGC46" s="364"/>
      <c r="BGD46" s="364"/>
      <c r="BGE46" s="364"/>
      <c r="BGF46" s="366"/>
      <c r="BGG46" s="364"/>
      <c r="BGH46" s="364"/>
      <c r="BGI46" s="364"/>
      <c r="BGJ46" s="364"/>
      <c r="BGK46" s="364"/>
      <c r="BGL46" s="364"/>
      <c r="BGM46" s="364"/>
      <c r="BGN46" s="364"/>
      <c r="BGO46" s="366"/>
      <c r="BGP46" s="364"/>
      <c r="BGQ46" s="364"/>
      <c r="BGR46" s="364"/>
      <c r="BGS46" s="364"/>
      <c r="BGT46" s="364"/>
      <c r="BGU46" s="364"/>
      <c r="BGV46" s="364"/>
      <c r="BGW46" s="364"/>
      <c r="BGX46" s="366"/>
      <c r="BGY46" s="364"/>
      <c r="BGZ46" s="364"/>
      <c r="BHA46" s="364"/>
      <c r="BHB46" s="364"/>
      <c r="BHC46" s="364"/>
      <c r="BHD46" s="364"/>
      <c r="BHE46" s="364"/>
      <c r="BHF46" s="364"/>
      <c r="BHG46" s="366"/>
      <c r="BHH46" s="364"/>
      <c r="BHI46" s="364"/>
      <c r="BHJ46" s="364"/>
      <c r="BHK46" s="364"/>
      <c r="BHL46" s="364"/>
      <c r="BHM46" s="364"/>
      <c r="BHN46" s="364"/>
      <c r="BHO46" s="364"/>
      <c r="BHP46" s="366"/>
      <c r="BHQ46" s="364"/>
      <c r="BHR46" s="364"/>
      <c r="BHS46" s="364"/>
      <c r="BHT46" s="364"/>
      <c r="BHU46" s="364"/>
      <c r="BHV46" s="364"/>
      <c r="BHW46" s="364"/>
      <c r="BHX46" s="364"/>
      <c r="BHY46" s="366"/>
      <c r="BHZ46" s="364"/>
      <c r="BIA46" s="364"/>
      <c r="BIB46" s="364"/>
      <c r="BIC46" s="364"/>
      <c r="BID46" s="364"/>
      <c r="BIE46" s="364"/>
      <c r="BIF46" s="364"/>
      <c r="BIG46" s="364"/>
      <c r="BIH46" s="366"/>
      <c r="BII46" s="364"/>
      <c r="BIJ46" s="364"/>
      <c r="BIK46" s="364"/>
      <c r="BIL46" s="364"/>
      <c r="BIM46" s="364"/>
      <c r="BIN46" s="364"/>
      <c r="BIO46" s="364"/>
      <c r="BIP46" s="364"/>
      <c r="BIQ46" s="366"/>
      <c r="BIR46" s="364"/>
      <c r="BIS46" s="364"/>
      <c r="BIT46" s="364"/>
      <c r="BIU46" s="364"/>
      <c r="BIV46" s="364"/>
      <c r="BIW46" s="364"/>
      <c r="BIX46" s="364"/>
      <c r="BIY46" s="364"/>
      <c r="BIZ46" s="366"/>
      <c r="BJA46" s="364"/>
      <c r="BJB46" s="364"/>
      <c r="BJC46" s="364"/>
      <c r="BJD46" s="364"/>
      <c r="BJE46" s="364"/>
      <c r="BJF46" s="364"/>
      <c r="BJG46" s="364"/>
      <c r="BJH46" s="364"/>
      <c r="BJI46" s="366"/>
      <c r="BJJ46" s="364"/>
      <c r="BJK46" s="364"/>
      <c r="BJL46" s="364"/>
      <c r="BJM46" s="364"/>
      <c r="BJN46" s="364"/>
      <c r="BJO46" s="364"/>
      <c r="BJP46" s="364"/>
      <c r="BJQ46" s="364"/>
      <c r="BJR46" s="366"/>
      <c r="BJS46" s="364"/>
      <c r="BJT46" s="364"/>
      <c r="BJU46" s="364"/>
      <c r="BJV46" s="364"/>
      <c r="BJW46" s="364"/>
      <c r="BJX46" s="364"/>
      <c r="BJY46" s="364"/>
      <c r="BJZ46" s="364"/>
      <c r="BKA46" s="366"/>
      <c r="BKB46" s="364"/>
      <c r="BKC46" s="364"/>
      <c r="BKD46" s="364"/>
      <c r="BKE46" s="364"/>
      <c r="BKF46" s="364"/>
      <c r="BKG46" s="364"/>
      <c r="BKH46" s="364"/>
      <c r="BKI46" s="364"/>
      <c r="BKJ46" s="366"/>
      <c r="BKK46" s="364"/>
      <c r="BKL46" s="364"/>
      <c r="BKM46" s="364"/>
      <c r="BKN46" s="364"/>
      <c r="BKO46" s="364"/>
      <c r="BKP46" s="364"/>
      <c r="BKQ46" s="364"/>
      <c r="BKR46" s="364"/>
      <c r="BKS46" s="366"/>
      <c r="BKT46" s="364"/>
      <c r="BKU46" s="364"/>
      <c r="BKV46" s="364"/>
      <c r="BKW46" s="364"/>
      <c r="BKX46" s="364"/>
      <c r="BKY46" s="364"/>
      <c r="BKZ46" s="364"/>
      <c r="BLA46" s="364"/>
      <c r="BLB46" s="366"/>
      <c r="BLC46" s="364"/>
      <c r="BLD46" s="364"/>
      <c r="BLE46" s="364"/>
      <c r="BLF46" s="364"/>
      <c r="BLG46" s="364"/>
      <c r="BLH46" s="364"/>
      <c r="BLI46" s="364"/>
      <c r="BLJ46" s="364"/>
      <c r="BLK46" s="366"/>
      <c r="BLL46" s="364"/>
      <c r="BLM46" s="364"/>
      <c r="BLN46" s="364"/>
      <c r="BLO46" s="364"/>
      <c r="BLP46" s="364"/>
      <c r="BLQ46" s="364"/>
      <c r="BLR46" s="364"/>
      <c r="BLS46" s="364"/>
      <c r="BLT46" s="366"/>
      <c r="BLU46" s="364"/>
      <c r="BLV46" s="364"/>
      <c r="BLW46" s="364"/>
      <c r="BLX46" s="364"/>
      <c r="BLY46" s="364"/>
      <c r="BLZ46" s="364"/>
      <c r="BMA46" s="364"/>
      <c r="BMB46" s="364"/>
      <c r="BMC46" s="366"/>
      <c r="BMD46" s="364"/>
      <c r="BME46" s="364"/>
      <c r="BMF46" s="364"/>
      <c r="BMG46" s="364"/>
      <c r="BMH46" s="364"/>
      <c r="BMI46" s="364"/>
      <c r="BMJ46" s="364"/>
      <c r="BMK46" s="364"/>
      <c r="BML46" s="366"/>
      <c r="BMM46" s="364"/>
      <c r="BMN46" s="364"/>
      <c r="BMO46" s="364"/>
      <c r="BMP46" s="364"/>
      <c r="BMQ46" s="364"/>
      <c r="BMR46" s="364"/>
      <c r="BMS46" s="364"/>
      <c r="BMT46" s="364"/>
      <c r="BMU46" s="366"/>
      <c r="BMV46" s="364"/>
      <c r="BMW46" s="364"/>
      <c r="BMX46" s="364"/>
      <c r="BMY46" s="364"/>
      <c r="BMZ46" s="364"/>
      <c r="BNA46" s="364"/>
      <c r="BNB46" s="364"/>
      <c r="BNC46" s="364"/>
      <c r="BND46" s="366"/>
      <c r="BNE46" s="364"/>
      <c r="BNF46" s="364"/>
      <c r="BNG46" s="364"/>
      <c r="BNH46" s="364"/>
      <c r="BNI46" s="364"/>
      <c r="BNJ46" s="364"/>
      <c r="BNK46" s="364"/>
      <c r="BNL46" s="364"/>
      <c r="BNM46" s="366"/>
      <c r="BNN46" s="364"/>
      <c r="BNO46" s="364"/>
      <c r="BNP46" s="364"/>
      <c r="BNQ46" s="364"/>
      <c r="BNR46" s="364"/>
      <c r="BNS46" s="364"/>
      <c r="BNT46" s="364"/>
      <c r="BNU46" s="364"/>
      <c r="BNV46" s="366"/>
      <c r="BNW46" s="364"/>
      <c r="BNX46" s="364"/>
      <c r="BNY46" s="364"/>
      <c r="BNZ46" s="364"/>
      <c r="BOA46" s="364"/>
      <c r="BOB46" s="364"/>
      <c r="BOC46" s="364"/>
      <c r="BOD46" s="364"/>
      <c r="BOE46" s="366"/>
      <c r="BOF46" s="364"/>
      <c r="BOG46" s="364"/>
      <c r="BOH46" s="364"/>
      <c r="BOI46" s="364"/>
      <c r="BOJ46" s="364"/>
      <c r="BOK46" s="364"/>
      <c r="BOL46" s="364"/>
      <c r="BOM46" s="364"/>
      <c r="BON46" s="366"/>
      <c r="BOO46" s="364"/>
      <c r="BOP46" s="364"/>
      <c r="BOQ46" s="364"/>
      <c r="BOR46" s="364"/>
      <c r="BOS46" s="364"/>
      <c r="BOT46" s="364"/>
      <c r="BOU46" s="364"/>
      <c r="BOV46" s="364"/>
      <c r="BOW46" s="366"/>
      <c r="BOX46" s="364"/>
      <c r="BOY46" s="364"/>
      <c r="BOZ46" s="364"/>
      <c r="BPA46" s="364"/>
      <c r="BPB46" s="364"/>
      <c r="BPC46" s="364"/>
      <c r="BPD46" s="364"/>
      <c r="BPE46" s="364"/>
      <c r="BPF46" s="366"/>
      <c r="BPG46" s="364"/>
      <c r="BPH46" s="364"/>
      <c r="BPI46" s="364"/>
      <c r="BPJ46" s="364"/>
      <c r="BPK46" s="364"/>
      <c r="BPL46" s="364"/>
      <c r="BPM46" s="364"/>
      <c r="BPN46" s="364"/>
      <c r="BPO46" s="366"/>
      <c r="BPP46" s="364"/>
      <c r="BPQ46" s="364"/>
      <c r="BPR46" s="364"/>
      <c r="BPS46" s="364"/>
      <c r="BPT46" s="364"/>
      <c r="BPU46" s="364"/>
      <c r="BPV46" s="364"/>
      <c r="BPW46" s="364"/>
      <c r="BPX46" s="366"/>
      <c r="BPY46" s="364"/>
      <c r="BPZ46" s="364"/>
      <c r="BQA46" s="364"/>
      <c r="BQB46" s="364"/>
      <c r="BQC46" s="364"/>
      <c r="BQD46" s="364"/>
      <c r="BQE46" s="364"/>
      <c r="BQF46" s="364"/>
      <c r="BQG46" s="366"/>
      <c r="BQH46" s="364"/>
      <c r="BQI46" s="364"/>
      <c r="BQJ46" s="364"/>
      <c r="BQK46" s="364"/>
      <c r="BQL46" s="364"/>
      <c r="BQM46" s="364"/>
      <c r="BQN46" s="364"/>
      <c r="BQO46" s="364"/>
      <c r="BQP46" s="366"/>
      <c r="BQQ46" s="364"/>
      <c r="BQR46" s="364"/>
      <c r="BQS46" s="364"/>
      <c r="BQT46" s="364"/>
      <c r="BQU46" s="364"/>
      <c r="BQV46" s="364"/>
      <c r="BQW46" s="364"/>
      <c r="BQX46" s="364"/>
      <c r="BQY46" s="366"/>
      <c r="BQZ46" s="364"/>
      <c r="BRA46" s="364"/>
      <c r="BRB46" s="364"/>
      <c r="BRC46" s="364"/>
      <c r="BRD46" s="364"/>
      <c r="BRE46" s="364"/>
      <c r="BRF46" s="364"/>
      <c r="BRG46" s="364"/>
      <c r="BRH46" s="366"/>
      <c r="BRI46" s="364"/>
      <c r="BRJ46" s="364"/>
      <c r="BRK46" s="364"/>
      <c r="BRL46" s="364"/>
      <c r="BRM46" s="364"/>
      <c r="BRN46" s="364"/>
      <c r="BRO46" s="364"/>
      <c r="BRP46" s="364"/>
      <c r="BRQ46" s="366"/>
      <c r="BRR46" s="364"/>
      <c r="BRS46" s="364"/>
      <c r="BRT46" s="364"/>
      <c r="BRU46" s="364"/>
      <c r="BRV46" s="364"/>
      <c r="BRW46" s="364"/>
      <c r="BRX46" s="364"/>
      <c r="BRY46" s="364"/>
      <c r="BRZ46" s="366"/>
      <c r="BSA46" s="364"/>
      <c r="BSB46" s="364"/>
      <c r="BSC46" s="364"/>
      <c r="BSD46" s="364"/>
      <c r="BSE46" s="364"/>
      <c r="BSF46" s="364"/>
      <c r="BSG46" s="364"/>
      <c r="BSH46" s="364"/>
      <c r="BSI46" s="366"/>
      <c r="BSJ46" s="364"/>
      <c r="BSK46" s="364"/>
      <c r="BSL46" s="364"/>
      <c r="BSM46" s="364"/>
      <c r="BSN46" s="364"/>
      <c r="BSO46" s="364"/>
      <c r="BSP46" s="364"/>
      <c r="BSQ46" s="364"/>
      <c r="BSR46" s="366"/>
      <c r="BSS46" s="364"/>
      <c r="BST46" s="364"/>
      <c r="BSU46" s="364"/>
      <c r="BSV46" s="364"/>
      <c r="BSW46" s="364"/>
      <c r="BSX46" s="364"/>
      <c r="BSY46" s="364"/>
      <c r="BSZ46" s="364"/>
      <c r="BTA46" s="366"/>
      <c r="BTB46" s="364"/>
      <c r="BTC46" s="364"/>
      <c r="BTD46" s="364"/>
      <c r="BTE46" s="364"/>
      <c r="BTF46" s="364"/>
      <c r="BTG46" s="364"/>
      <c r="BTH46" s="364"/>
      <c r="BTI46" s="364"/>
      <c r="BTJ46" s="366"/>
      <c r="BTK46" s="364"/>
      <c r="BTL46" s="364"/>
      <c r="BTM46" s="364"/>
      <c r="BTN46" s="364"/>
      <c r="BTO46" s="364"/>
      <c r="BTP46" s="364"/>
      <c r="BTQ46" s="364"/>
      <c r="BTR46" s="364"/>
      <c r="BTS46" s="366"/>
      <c r="BTT46" s="364"/>
      <c r="BTU46" s="364"/>
      <c r="BTV46" s="364"/>
      <c r="BTW46" s="364"/>
      <c r="BTX46" s="364"/>
      <c r="BTY46" s="364"/>
      <c r="BTZ46" s="364"/>
      <c r="BUA46" s="364"/>
      <c r="BUB46" s="366"/>
      <c r="BUC46" s="364"/>
      <c r="BUD46" s="364"/>
      <c r="BUE46" s="364"/>
      <c r="BUF46" s="364"/>
      <c r="BUG46" s="364"/>
      <c r="BUH46" s="364"/>
      <c r="BUI46" s="364"/>
      <c r="BUJ46" s="364"/>
      <c r="BUK46" s="366"/>
      <c r="BUL46" s="364"/>
      <c r="BUM46" s="364"/>
      <c r="BUN46" s="364"/>
      <c r="BUO46" s="364"/>
      <c r="BUP46" s="364"/>
      <c r="BUQ46" s="364"/>
      <c r="BUR46" s="364"/>
      <c r="BUS46" s="364"/>
      <c r="BUT46" s="366"/>
      <c r="BUU46" s="364"/>
      <c r="BUV46" s="364"/>
      <c r="BUW46" s="364"/>
      <c r="BUX46" s="364"/>
      <c r="BUY46" s="364"/>
      <c r="BUZ46" s="364"/>
      <c r="BVA46" s="364"/>
      <c r="BVB46" s="364"/>
      <c r="BVC46" s="366"/>
      <c r="BVD46" s="364"/>
      <c r="BVE46" s="364"/>
      <c r="BVF46" s="364"/>
      <c r="BVG46" s="364"/>
      <c r="BVH46" s="364"/>
      <c r="BVI46" s="364"/>
      <c r="BVJ46" s="364"/>
      <c r="BVK46" s="364"/>
      <c r="BVL46" s="366"/>
      <c r="BVM46" s="364"/>
      <c r="BVN46" s="364"/>
      <c r="BVO46" s="364"/>
      <c r="BVP46" s="364"/>
      <c r="BVQ46" s="364"/>
      <c r="BVR46" s="364"/>
      <c r="BVS46" s="364"/>
      <c r="BVT46" s="364"/>
      <c r="BVU46" s="366"/>
      <c r="BVV46" s="364"/>
      <c r="BVW46" s="364"/>
      <c r="BVX46" s="364"/>
      <c r="BVY46" s="364"/>
      <c r="BVZ46" s="364"/>
      <c r="BWA46" s="364"/>
      <c r="BWB46" s="364"/>
      <c r="BWC46" s="364"/>
      <c r="BWD46" s="366"/>
      <c r="BWE46" s="364"/>
      <c r="BWF46" s="364"/>
      <c r="BWG46" s="364"/>
      <c r="BWH46" s="364"/>
      <c r="BWI46" s="364"/>
      <c r="BWJ46" s="364"/>
      <c r="BWK46" s="364"/>
      <c r="BWL46" s="364"/>
      <c r="BWM46" s="366"/>
      <c r="BWN46" s="364"/>
      <c r="BWO46" s="364"/>
      <c r="BWP46" s="364"/>
      <c r="BWQ46" s="364"/>
      <c r="BWR46" s="364"/>
      <c r="BWS46" s="364"/>
      <c r="BWT46" s="364"/>
      <c r="BWU46" s="364"/>
      <c r="BWV46" s="366"/>
      <c r="BWW46" s="364"/>
      <c r="BWX46" s="364"/>
      <c r="BWY46" s="364"/>
      <c r="BWZ46" s="364"/>
      <c r="BXA46" s="364"/>
      <c r="BXB46" s="364"/>
      <c r="BXC46" s="364"/>
      <c r="BXD46" s="364"/>
      <c r="BXE46" s="366"/>
      <c r="BXF46" s="364"/>
      <c r="BXG46" s="364"/>
      <c r="BXH46" s="364"/>
      <c r="BXI46" s="364"/>
      <c r="BXJ46" s="364"/>
      <c r="BXK46" s="364"/>
      <c r="BXL46" s="364"/>
      <c r="BXM46" s="364"/>
      <c r="BXN46" s="366"/>
      <c r="BXO46" s="364"/>
      <c r="BXP46" s="364"/>
      <c r="BXQ46" s="364"/>
      <c r="BXR46" s="364"/>
      <c r="BXS46" s="364"/>
      <c r="BXT46" s="364"/>
      <c r="BXU46" s="364"/>
      <c r="BXV46" s="364"/>
      <c r="BXW46" s="366"/>
      <c r="BXX46" s="364"/>
      <c r="BXY46" s="364"/>
      <c r="BXZ46" s="364"/>
      <c r="BYA46" s="364"/>
      <c r="BYB46" s="364"/>
      <c r="BYC46" s="364"/>
      <c r="BYD46" s="364"/>
      <c r="BYE46" s="364"/>
      <c r="BYF46" s="366"/>
      <c r="BYG46" s="364"/>
      <c r="BYH46" s="364"/>
      <c r="BYI46" s="364"/>
      <c r="BYJ46" s="364"/>
      <c r="BYK46" s="364"/>
      <c r="BYL46" s="364"/>
      <c r="BYM46" s="364"/>
      <c r="BYN46" s="364"/>
      <c r="BYO46" s="366"/>
      <c r="BYP46" s="364"/>
      <c r="BYQ46" s="364"/>
      <c r="BYR46" s="364"/>
      <c r="BYS46" s="364"/>
      <c r="BYT46" s="364"/>
      <c r="BYU46" s="364"/>
      <c r="BYV46" s="364"/>
      <c r="BYW46" s="364"/>
      <c r="BYX46" s="366"/>
      <c r="BYY46" s="364"/>
      <c r="BYZ46" s="364"/>
      <c r="BZA46" s="364"/>
      <c r="BZB46" s="364"/>
      <c r="BZC46" s="364"/>
      <c r="BZD46" s="364"/>
      <c r="BZE46" s="364"/>
      <c r="BZF46" s="364"/>
      <c r="BZG46" s="366"/>
      <c r="BZH46" s="364"/>
      <c r="BZI46" s="364"/>
      <c r="BZJ46" s="364"/>
      <c r="BZK46" s="364"/>
      <c r="BZL46" s="364"/>
      <c r="BZM46" s="364"/>
      <c r="BZN46" s="364"/>
      <c r="BZO46" s="364"/>
      <c r="BZP46" s="366"/>
      <c r="BZQ46" s="364"/>
      <c r="BZR46" s="364"/>
      <c r="BZS46" s="364"/>
      <c r="BZT46" s="364"/>
      <c r="BZU46" s="364"/>
      <c r="BZV46" s="364"/>
      <c r="BZW46" s="364"/>
      <c r="BZX46" s="364"/>
      <c r="BZY46" s="366"/>
      <c r="BZZ46" s="364"/>
      <c r="CAA46" s="364"/>
      <c r="CAB46" s="364"/>
      <c r="CAC46" s="364"/>
      <c r="CAD46" s="364"/>
      <c r="CAE46" s="364"/>
      <c r="CAF46" s="364"/>
      <c r="CAG46" s="364"/>
      <c r="CAH46" s="366"/>
      <c r="CAI46" s="364"/>
      <c r="CAJ46" s="364"/>
      <c r="CAK46" s="364"/>
      <c r="CAL46" s="364"/>
      <c r="CAM46" s="364"/>
      <c r="CAN46" s="364"/>
      <c r="CAO46" s="364"/>
      <c r="CAP46" s="364"/>
      <c r="CAQ46" s="366"/>
      <c r="CAR46" s="364"/>
      <c r="CAS46" s="364"/>
      <c r="CAT46" s="364"/>
      <c r="CAU46" s="364"/>
      <c r="CAV46" s="364"/>
      <c r="CAW46" s="364"/>
      <c r="CAX46" s="364"/>
      <c r="CAY46" s="364"/>
      <c r="CAZ46" s="366"/>
      <c r="CBA46" s="364"/>
      <c r="CBB46" s="364"/>
      <c r="CBC46" s="364"/>
      <c r="CBD46" s="364"/>
      <c r="CBE46" s="364"/>
      <c r="CBF46" s="364"/>
      <c r="CBG46" s="364"/>
      <c r="CBH46" s="364"/>
      <c r="CBI46" s="366"/>
      <c r="CBJ46" s="364"/>
      <c r="CBK46" s="364"/>
      <c r="CBL46" s="364"/>
      <c r="CBM46" s="364"/>
      <c r="CBN46" s="364"/>
      <c r="CBO46" s="364"/>
      <c r="CBP46" s="364"/>
      <c r="CBQ46" s="364"/>
      <c r="CBR46" s="366"/>
      <c r="CBS46" s="364"/>
      <c r="CBT46" s="364"/>
      <c r="CBU46" s="364"/>
      <c r="CBV46" s="364"/>
      <c r="CBW46" s="364"/>
      <c r="CBX46" s="364"/>
      <c r="CBY46" s="364"/>
      <c r="CBZ46" s="364"/>
      <c r="CCA46" s="366"/>
      <c r="CCB46" s="364"/>
      <c r="CCC46" s="364"/>
      <c r="CCD46" s="364"/>
      <c r="CCE46" s="364"/>
      <c r="CCF46" s="364"/>
      <c r="CCG46" s="364"/>
      <c r="CCH46" s="364"/>
      <c r="CCI46" s="364"/>
      <c r="CCJ46" s="366"/>
      <c r="CCK46" s="364"/>
      <c r="CCL46" s="364"/>
      <c r="CCM46" s="364"/>
      <c r="CCN46" s="364"/>
      <c r="CCO46" s="364"/>
      <c r="CCP46" s="364"/>
      <c r="CCQ46" s="364"/>
      <c r="CCR46" s="364"/>
      <c r="CCS46" s="366"/>
      <c r="CCT46" s="364"/>
      <c r="CCU46" s="364"/>
      <c r="CCV46" s="364"/>
      <c r="CCW46" s="364"/>
      <c r="CCX46" s="364"/>
      <c r="CCY46" s="364"/>
      <c r="CCZ46" s="364"/>
      <c r="CDA46" s="364"/>
      <c r="CDB46" s="366"/>
      <c r="CDC46" s="364"/>
      <c r="CDD46" s="364"/>
      <c r="CDE46" s="364"/>
      <c r="CDF46" s="364"/>
      <c r="CDG46" s="364"/>
      <c r="CDH46" s="364"/>
      <c r="CDI46" s="364"/>
      <c r="CDJ46" s="364"/>
      <c r="CDK46" s="366"/>
      <c r="CDL46" s="364"/>
      <c r="CDM46" s="364"/>
      <c r="CDN46" s="364"/>
      <c r="CDO46" s="364"/>
      <c r="CDP46" s="364"/>
      <c r="CDQ46" s="364"/>
      <c r="CDR46" s="364"/>
      <c r="CDS46" s="364"/>
      <c r="CDT46" s="366"/>
      <c r="CDU46" s="364"/>
      <c r="CDV46" s="364"/>
      <c r="CDW46" s="364"/>
      <c r="CDX46" s="364"/>
      <c r="CDY46" s="364"/>
      <c r="CDZ46" s="364"/>
      <c r="CEA46" s="364"/>
      <c r="CEB46" s="364"/>
      <c r="CEC46" s="366"/>
      <c r="CED46" s="364"/>
      <c r="CEE46" s="364"/>
      <c r="CEF46" s="364"/>
      <c r="CEG46" s="364"/>
      <c r="CEH46" s="364"/>
      <c r="CEI46" s="364"/>
      <c r="CEJ46" s="364"/>
      <c r="CEK46" s="364"/>
      <c r="CEL46" s="366"/>
      <c r="CEM46" s="364"/>
      <c r="CEN46" s="364"/>
      <c r="CEO46" s="364"/>
      <c r="CEP46" s="364"/>
      <c r="CEQ46" s="364"/>
      <c r="CER46" s="364"/>
      <c r="CES46" s="364"/>
      <c r="CET46" s="364"/>
      <c r="CEU46" s="366"/>
      <c r="CEV46" s="364"/>
      <c r="CEW46" s="364"/>
      <c r="CEX46" s="364"/>
      <c r="CEY46" s="364"/>
      <c r="CEZ46" s="364"/>
      <c r="CFA46" s="364"/>
      <c r="CFB46" s="364"/>
      <c r="CFC46" s="364"/>
      <c r="CFD46" s="366"/>
      <c r="CFE46" s="364"/>
      <c r="CFF46" s="364"/>
      <c r="CFG46" s="364"/>
      <c r="CFH46" s="364"/>
      <c r="CFI46" s="364"/>
      <c r="CFJ46" s="364"/>
      <c r="CFK46" s="364"/>
      <c r="CFL46" s="364"/>
      <c r="CFM46" s="366"/>
      <c r="CFN46" s="364"/>
      <c r="CFO46" s="364"/>
      <c r="CFP46" s="364"/>
      <c r="CFQ46" s="364"/>
      <c r="CFR46" s="364"/>
      <c r="CFS46" s="364"/>
      <c r="CFT46" s="364"/>
      <c r="CFU46" s="364"/>
      <c r="CFV46" s="366"/>
      <c r="CFW46" s="364"/>
      <c r="CFX46" s="364"/>
      <c r="CFY46" s="364"/>
      <c r="CFZ46" s="364"/>
      <c r="CGA46" s="364"/>
      <c r="CGB46" s="364"/>
      <c r="CGC46" s="364"/>
      <c r="CGD46" s="364"/>
      <c r="CGE46" s="366"/>
      <c r="CGF46" s="364"/>
      <c r="CGG46" s="364"/>
      <c r="CGH46" s="364"/>
      <c r="CGI46" s="364"/>
      <c r="CGJ46" s="364"/>
      <c r="CGK46" s="364"/>
      <c r="CGL46" s="364"/>
      <c r="CGM46" s="364"/>
      <c r="CGN46" s="366"/>
      <c r="CGO46" s="364"/>
      <c r="CGP46" s="364"/>
      <c r="CGQ46" s="364"/>
      <c r="CGR46" s="364"/>
      <c r="CGS46" s="364"/>
      <c r="CGT46" s="364"/>
      <c r="CGU46" s="364"/>
      <c r="CGV46" s="364"/>
      <c r="CGW46" s="366"/>
      <c r="CGX46" s="364"/>
      <c r="CGY46" s="364"/>
      <c r="CGZ46" s="364"/>
      <c r="CHA46" s="364"/>
      <c r="CHB46" s="364"/>
      <c r="CHC46" s="364"/>
      <c r="CHD46" s="364"/>
      <c r="CHE46" s="364"/>
      <c r="CHF46" s="366"/>
      <c r="CHG46" s="364"/>
      <c r="CHH46" s="364"/>
      <c r="CHI46" s="364"/>
      <c r="CHJ46" s="364"/>
      <c r="CHK46" s="364"/>
      <c r="CHL46" s="364"/>
      <c r="CHM46" s="364"/>
      <c r="CHN46" s="364"/>
      <c r="CHO46" s="366"/>
      <c r="CHP46" s="364"/>
      <c r="CHQ46" s="364"/>
      <c r="CHR46" s="364"/>
      <c r="CHS46" s="364"/>
      <c r="CHT46" s="364"/>
      <c r="CHU46" s="364"/>
      <c r="CHV46" s="364"/>
      <c r="CHW46" s="364"/>
      <c r="CHX46" s="366"/>
      <c r="CHY46" s="364"/>
      <c r="CHZ46" s="364"/>
      <c r="CIA46" s="364"/>
      <c r="CIB46" s="364"/>
      <c r="CIC46" s="364"/>
      <c r="CID46" s="364"/>
      <c r="CIE46" s="364"/>
      <c r="CIF46" s="364"/>
      <c r="CIG46" s="366"/>
      <c r="CIH46" s="364"/>
      <c r="CII46" s="364"/>
      <c r="CIJ46" s="364"/>
      <c r="CIK46" s="364"/>
      <c r="CIL46" s="364"/>
      <c r="CIM46" s="364"/>
      <c r="CIN46" s="364"/>
      <c r="CIO46" s="364"/>
      <c r="CIP46" s="366"/>
      <c r="CIQ46" s="364"/>
      <c r="CIR46" s="364"/>
      <c r="CIS46" s="364"/>
      <c r="CIT46" s="364"/>
      <c r="CIU46" s="364"/>
      <c r="CIV46" s="364"/>
      <c r="CIW46" s="364"/>
      <c r="CIX46" s="364"/>
      <c r="CIY46" s="366"/>
      <c r="CIZ46" s="364"/>
      <c r="CJA46" s="364"/>
      <c r="CJB46" s="364"/>
      <c r="CJC46" s="364"/>
      <c r="CJD46" s="364"/>
      <c r="CJE46" s="364"/>
      <c r="CJF46" s="364"/>
      <c r="CJG46" s="364"/>
      <c r="CJH46" s="366"/>
      <c r="CJI46" s="364"/>
      <c r="CJJ46" s="364"/>
      <c r="CJK46" s="364"/>
      <c r="CJL46" s="364"/>
      <c r="CJM46" s="364"/>
      <c r="CJN46" s="364"/>
      <c r="CJO46" s="364"/>
      <c r="CJP46" s="364"/>
      <c r="CJQ46" s="366"/>
      <c r="CJR46" s="364"/>
      <c r="CJS46" s="364"/>
      <c r="CJT46" s="364"/>
      <c r="CJU46" s="364"/>
      <c r="CJV46" s="364"/>
      <c r="CJW46" s="364"/>
      <c r="CJX46" s="364"/>
      <c r="CJY46" s="364"/>
      <c r="CJZ46" s="366"/>
      <c r="CKA46" s="364"/>
      <c r="CKB46" s="364"/>
      <c r="CKC46" s="364"/>
      <c r="CKD46" s="364"/>
      <c r="CKE46" s="364"/>
      <c r="CKF46" s="364"/>
      <c r="CKG46" s="364"/>
      <c r="CKH46" s="364"/>
      <c r="CKI46" s="366"/>
      <c r="CKJ46" s="364"/>
      <c r="CKK46" s="364"/>
      <c r="CKL46" s="364"/>
      <c r="CKM46" s="364"/>
      <c r="CKN46" s="364"/>
      <c r="CKO46" s="364"/>
      <c r="CKP46" s="364"/>
      <c r="CKQ46" s="364"/>
      <c r="CKR46" s="366"/>
      <c r="CKS46" s="364"/>
      <c r="CKT46" s="364"/>
      <c r="CKU46" s="364"/>
      <c r="CKV46" s="364"/>
      <c r="CKW46" s="364"/>
      <c r="CKX46" s="364"/>
      <c r="CKY46" s="364"/>
      <c r="CKZ46" s="364"/>
      <c r="CLA46" s="366"/>
      <c r="CLB46" s="364"/>
      <c r="CLC46" s="364"/>
      <c r="CLD46" s="364"/>
      <c r="CLE46" s="364"/>
      <c r="CLF46" s="364"/>
      <c r="CLG46" s="364"/>
      <c r="CLH46" s="364"/>
      <c r="CLI46" s="364"/>
      <c r="CLJ46" s="366"/>
      <c r="CLK46" s="364"/>
      <c r="CLL46" s="364"/>
      <c r="CLM46" s="364"/>
      <c r="CLN46" s="364"/>
      <c r="CLO46" s="364"/>
      <c r="CLP46" s="364"/>
      <c r="CLQ46" s="364"/>
      <c r="CLR46" s="364"/>
      <c r="CLS46" s="366"/>
      <c r="CLT46" s="364"/>
      <c r="CLU46" s="364"/>
      <c r="CLV46" s="364"/>
      <c r="CLW46" s="364"/>
      <c r="CLX46" s="364"/>
      <c r="CLY46" s="364"/>
      <c r="CLZ46" s="364"/>
      <c r="CMA46" s="364"/>
      <c r="CMB46" s="366"/>
      <c r="CMC46" s="364"/>
      <c r="CMD46" s="364"/>
      <c r="CME46" s="364"/>
      <c r="CMF46" s="364"/>
      <c r="CMG46" s="364"/>
      <c r="CMH46" s="364"/>
      <c r="CMI46" s="364"/>
      <c r="CMJ46" s="364"/>
      <c r="CMK46" s="366"/>
      <c r="CML46" s="364"/>
      <c r="CMM46" s="364"/>
      <c r="CMN46" s="364"/>
      <c r="CMO46" s="364"/>
      <c r="CMP46" s="364"/>
      <c r="CMQ46" s="364"/>
      <c r="CMR46" s="364"/>
      <c r="CMS46" s="364"/>
      <c r="CMT46" s="366"/>
      <c r="CMU46" s="364"/>
      <c r="CMV46" s="364"/>
      <c r="CMW46" s="364"/>
      <c r="CMX46" s="364"/>
      <c r="CMY46" s="364"/>
      <c r="CMZ46" s="364"/>
      <c r="CNA46" s="364"/>
      <c r="CNB46" s="364"/>
      <c r="CNC46" s="366"/>
      <c r="CND46" s="364"/>
      <c r="CNE46" s="364"/>
      <c r="CNF46" s="364"/>
      <c r="CNG46" s="364"/>
      <c r="CNH46" s="364"/>
      <c r="CNI46" s="364"/>
      <c r="CNJ46" s="364"/>
      <c r="CNK46" s="364"/>
      <c r="CNL46" s="366"/>
      <c r="CNM46" s="364"/>
      <c r="CNN46" s="364"/>
      <c r="CNO46" s="364"/>
      <c r="CNP46" s="364"/>
      <c r="CNQ46" s="364"/>
      <c r="CNR46" s="364"/>
      <c r="CNS46" s="364"/>
      <c r="CNT46" s="364"/>
      <c r="CNU46" s="366"/>
      <c r="CNV46" s="364"/>
      <c r="CNW46" s="364"/>
      <c r="CNX46" s="364"/>
      <c r="CNY46" s="364"/>
      <c r="CNZ46" s="364"/>
      <c r="COA46" s="364"/>
      <c r="COB46" s="364"/>
      <c r="COC46" s="364"/>
      <c r="COD46" s="366"/>
      <c r="COE46" s="364"/>
      <c r="COF46" s="364"/>
      <c r="COG46" s="364"/>
      <c r="COH46" s="364"/>
      <c r="COI46" s="364"/>
      <c r="COJ46" s="364"/>
      <c r="COK46" s="364"/>
      <c r="COL46" s="364"/>
      <c r="COM46" s="366"/>
      <c r="CON46" s="364"/>
      <c r="COO46" s="364"/>
      <c r="COP46" s="364"/>
      <c r="COQ46" s="364"/>
      <c r="COR46" s="364"/>
      <c r="COS46" s="364"/>
      <c r="COT46" s="364"/>
      <c r="COU46" s="364"/>
      <c r="COV46" s="366"/>
      <c r="COW46" s="364"/>
      <c r="COX46" s="364"/>
      <c r="COY46" s="364"/>
      <c r="COZ46" s="364"/>
      <c r="CPA46" s="364"/>
      <c r="CPB46" s="364"/>
      <c r="CPC46" s="364"/>
      <c r="CPD46" s="364"/>
      <c r="CPE46" s="366"/>
      <c r="CPF46" s="364"/>
      <c r="CPG46" s="364"/>
      <c r="CPH46" s="364"/>
      <c r="CPI46" s="364"/>
      <c r="CPJ46" s="364"/>
      <c r="CPK46" s="364"/>
      <c r="CPL46" s="364"/>
      <c r="CPM46" s="364"/>
      <c r="CPN46" s="366"/>
      <c r="CPO46" s="364"/>
      <c r="CPP46" s="364"/>
      <c r="CPQ46" s="364"/>
      <c r="CPR46" s="364"/>
      <c r="CPS46" s="364"/>
      <c r="CPT46" s="364"/>
      <c r="CPU46" s="364"/>
      <c r="CPV46" s="364"/>
      <c r="CPW46" s="366"/>
      <c r="CPX46" s="364"/>
      <c r="CPY46" s="364"/>
      <c r="CPZ46" s="364"/>
      <c r="CQA46" s="364"/>
      <c r="CQB46" s="364"/>
      <c r="CQC46" s="364"/>
      <c r="CQD46" s="364"/>
      <c r="CQE46" s="364"/>
      <c r="CQF46" s="366"/>
      <c r="CQG46" s="364"/>
      <c r="CQH46" s="364"/>
      <c r="CQI46" s="364"/>
      <c r="CQJ46" s="364"/>
      <c r="CQK46" s="364"/>
      <c r="CQL46" s="364"/>
      <c r="CQM46" s="364"/>
      <c r="CQN46" s="364"/>
      <c r="CQO46" s="366"/>
      <c r="CQP46" s="364"/>
      <c r="CQQ46" s="364"/>
      <c r="CQR46" s="364"/>
      <c r="CQS46" s="364"/>
      <c r="CQT46" s="364"/>
      <c r="CQU46" s="364"/>
      <c r="CQV46" s="364"/>
      <c r="CQW46" s="364"/>
      <c r="CQX46" s="366"/>
      <c r="CQY46" s="364"/>
      <c r="CQZ46" s="364"/>
      <c r="CRA46" s="364"/>
      <c r="CRB46" s="364"/>
      <c r="CRC46" s="364"/>
      <c r="CRD46" s="364"/>
      <c r="CRE46" s="364"/>
      <c r="CRF46" s="364"/>
      <c r="CRG46" s="366"/>
      <c r="CRH46" s="364"/>
      <c r="CRI46" s="364"/>
      <c r="CRJ46" s="364"/>
      <c r="CRK46" s="364"/>
      <c r="CRL46" s="364"/>
      <c r="CRM46" s="364"/>
      <c r="CRN46" s="364"/>
      <c r="CRO46" s="364"/>
      <c r="CRP46" s="366"/>
      <c r="CRQ46" s="364"/>
      <c r="CRR46" s="364"/>
      <c r="CRS46" s="364"/>
      <c r="CRT46" s="364"/>
      <c r="CRU46" s="364"/>
      <c r="CRV46" s="364"/>
      <c r="CRW46" s="364"/>
      <c r="CRX46" s="364"/>
      <c r="CRY46" s="366"/>
      <c r="CRZ46" s="364"/>
      <c r="CSA46" s="364"/>
      <c r="CSB46" s="364"/>
      <c r="CSC46" s="364"/>
      <c r="CSD46" s="364"/>
      <c r="CSE46" s="364"/>
      <c r="CSF46" s="364"/>
      <c r="CSG46" s="364"/>
      <c r="CSH46" s="366"/>
      <c r="CSI46" s="364"/>
      <c r="CSJ46" s="364"/>
      <c r="CSK46" s="364"/>
      <c r="CSL46" s="364"/>
      <c r="CSM46" s="364"/>
      <c r="CSN46" s="364"/>
      <c r="CSO46" s="364"/>
      <c r="CSP46" s="364"/>
      <c r="CSQ46" s="366"/>
      <c r="CSR46" s="364"/>
      <c r="CSS46" s="364"/>
      <c r="CST46" s="364"/>
      <c r="CSU46" s="364"/>
      <c r="CSV46" s="364"/>
      <c r="CSW46" s="364"/>
      <c r="CSX46" s="364"/>
      <c r="CSY46" s="364"/>
      <c r="CSZ46" s="366"/>
      <c r="CTA46" s="364"/>
      <c r="CTB46" s="364"/>
      <c r="CTC46" s="364"/>
      <c r="CTD46" s="364"/>
      <c r="CTE46" s="364"/>
      <c r="CTF46" s="364"/>
      <c r="CTG46" s="364"/>
      <c r="CTH46" s="364"/>
      <c r="CTI46" s="366"/>
      <c r="CTJ46" s="364"/>
      <c r="CTK46" s="364"/>
      <c r="CTL46" s="364"/>
      <c r="CTM46" s="364"/>
      <c r="CTN46" s="364"/>
      <c r="CTO46" s="364"/>
      <c r="CTP46" s="364"/>
      <c r="CTQ46" s="364"/>
      <c r="CTR46" s="366"/>
      <c r="CTS46" s="364"/>
      <c r="CTT46" s="364"/>
      <c r="CTU46" s="364"/>
      <c r="CTV46" s="364"/>
      <c r="CTW46" s="364"/>
      <c r="CTX46" s="364"/>
      <c r="CTY46" s="364"/>
      <c r="CTZ46" s="364"/>
      <c r="CUA46" s="366"/>
      <c r="CUB46" s="364"/>
      <c r="CUC46" s="364"/>
      <c r="CUD46" s="364"/>
      <c r="CUE46" s="364"/>
      <c r="CUF46" s="364"/>
      <c r="CUG46" s="364"/>
      <c r="CUH46" s="364"/>
      <c r="CUI46" s="364"/>
      <c r="CUJ46" s="366"/>
      <c r="CUK46" s="364"/>
      <c r="CUL46" s="364"/>
      <c r="CUM46" s="364"/>
      <c r="CUN46" s="364"/>
      <c r="CUO46" s="364"/>
      <c r="CUP46" s="364"/>
      <c r="CUQ46" s="364"/>
      <c r="CUR46" s="364"/>
      <c r="CUS46" s="366"/>
      <c r="CUT46" s="364"/>
      <c r="CUU46" s="364"/>
      <c r="CUV46" s="364"/>
      <c r="CUW46" s="364"/>
      <c r="CUX46" s="364"/>
      <c r="CUY46" s="364"/>
      <c r="CUZ46" s="364"/>
      <c r="CVA46" s="364"/>
      <c r="CVB46" s="366"/>
      <c r="CVC46" s="364"/>
      <c r="CVD46" s="364"/>
      <c r="CVE46" s="364"/>
      <c r="CVF46" s="364"/>
      <c r="CVG46" s="364"/>
      <c r="CVH46" s="364"/>
      <c r="CVI46" s="364"/>
      <c r="CVJ46" s="364"/>
      <c r="CVK46" s="366"/>
      <c r="CVL46" s="364"/>
      <c r="CVM46" s="364"/>
      <c r="CVN46" s="364"/>
      <c r="CVO46" s="364"/>
      <c r="CVP46" s="364"/>
      <c r="CVQ46" s="364"/>
      <c r="CVR46" s="364"/>
      <c r="CVS46" s="364"/>
      <c r="CVT46" s="366"/>
      <c r="CVU46" s="364"/>
      <c r="CVV46" s="364"/>
      <c r="CVW46" s="364"/>
      <c r="CVX46" s="364"/>
      <c r="CVY46" s="364"/>
      <c r="CVZ46" s="364"/>
      <c r="CWA46" s="364"/>
      <c r="CWB46" s="364"/>
      <c r="CWC46" s="366"/>
      <c r="CWD46" s="364"/>
      <c r="CWE46" s="364"/>
      <c r="CWF46" s="364"/>
      <c r="CWG46" s="364"/>
      <c r="CWH46" s="364"/>
      <c r="CWI46" s="364"/>
      <c r="CWJ46" s="364"/>
      <c r="CWK46" s="364"/>
      <c r="CWL46" s="366"/>
      <c r="CWM46" s="364"/>
      <c r="CWN46" s="364"/>
      <c r="CWO46" s="364"/>
      <c r="CWP46" s="364"/>
      <c r="CWQ46" s="364"/>
      <c r="CWR46" s="364"/>
      <c r="CWS46" s="364"/>
      <c r="CWT46" s="364"/>
      <c r="CWU46" s="366"/>
      <c r="CWV46" s="364"/>
      <c r="CWW46" s="364"/>
      <c r="CWX46" s="364"/>
      <c r="CWY46" s="364"/>
      <c r="CWZ46" s="364"/>
      <c r="CXA46" s="364"/>
      <c r="CXB46" s="364"/>
      <c r="CXC46" s="364"/>
      <c r="CXD46" s="366"/>
      <c r="CXE46" s="364"/>
      <c r="CXF46" s="364"/>
      <c r="CXG46" s="364"/>
      <c r="CXH46" s="364"/>
      <c r="CXI46" s="364"/>
      <c r="CXJ46" s="364"/>
      <c r="CXK46" s="364"/>
      <c r="CXL46" s="364"/>
      <c r="CXM46" s="366"/>
      <c r="CXN46" s="364"/>
      <c r="CXO46" s="364"/>
      <c r="CXP46" s="364"/>
      <c r="CXQ46" s="364"/>
      <c r="CXR46" s="364"/>
      <c r="CXS46" s="364"/>
      <c r="CXT46" s="364"/>
      <c r="CXU46" s="364"/>
      <c r="CXV46" s="366"/>
      <c r="CXW46" s="364"/>
      <c r="CXX46" s="364"/>
      <c r="CXY46" s="364"/>
      <c r="CXZ46" s="364"/>
      <c r="CYA46" s="364"/>
      <c r="CYB46" s="364"/>
      <c r="CYC46" s="364"/>
      <c r="CYD46" s="364"/>
      <c r="CYE46" s="366"/>
      <c r="CYF46" s="364"/>
      <c r="CYG46" s="364"/>
      <c r="CYH46" s="364"/>
      <c r="CYI46" s="364"/>
      <c r="CYJ46" s="364"/>
      <c r="CYK46" s="364"/>
      <c r="CYL46" s="364"/>
      <c r="CYM46" s="364"/>
      <c r="CYN46" s="366"/>
      <c r="CYO46" s="364"/>
      <c r="CYP46" s="364"/>
      <c r="CYQ46" s="364"/>
      <c r="CYR46" s="364"/>
      <c r="CYS46" s="364"/>
      <c r="CYT46" s="364"/>
      <c r="CYU46" s="364"/>
      <c r="CYV46" s="364"/>
      <c r="CYW46" s="366"/>
      <c r="CYX46" s="364"/>
      <c r="CYY46" s="364"/>
      <c r="CYZ46" s="364"/>
      <c r="CZA46" s="364"/>
      <c r="CZB46" s="364"/>
      <c r="CZC46" s="364"/>
      <c r="CZD46" s="364"/>
      <c r="CZE46" s="364"/>
      <c r="CZF46" s="366"/>
      <c r="CZG46" s="364"/>
      <c r="CZH46" s="364"/>
      <c r="CZI46" s="364"/>
      <c r="CZJ46" s="364"/>
      <c r="CZK46" s="364"/>
      <c r="CZL46" s="364"/>
      <c r="CZM46" s="364"/>
      <c r="CZN46" s="364"/>
      <c r="CZO46" s="366"/>
      <c r="CZP46" s="364"/>
      <c r="CZQ46" s="364"/>
      <c r="CZR46" s="364"/>
      <c r="CZS46" s="364"/>
      <c r="CZT46" s="364"/>
      <c r="CZU46" s="364"/>
      <c r="CZV46" s="364"/>
      <c r="CZW46" s="364"/>
      <c r="CZX46" s="366"/>
      <c r="CZY46" s="364"/>
      <c r="CZZ46" s="364"/>
      <c r="DAA46" s="364"/>
      <c r="DAB46" s="364"/>
      <c r="DAC46" s="364"/>
      <c r="DAD46" s="364"/>
      <c r="DAE46" s="364"/>
      <c r="DAF46" s="364"/>
      <c r="DAG46" s="366"/>
      <c r="DAH46" s="364"/>
      <c r="DAI46" s="364"/>
      <c r="DAJ46" s="364"/>
      <c r="DAK46" s="364"/>
      <c r="DAL46" s="364"/>
      <c r="DAM46" s="364"/>
      <c r="DAN46" s="364"/>
      <c r="DAO46" s="364"/>
      <c r="DAP46" s="366"/>
      <c r="DAQ46" s="364"/>
      <c r="DAR46" s="364"/>
      <c r="DAS46" s="364"/>
      <c r="DAT46" s="364"/>
      <c r="DAU46" s="364"/>
      <c r="DAV46" s="364"/>
      <c r="DAW46" s="364"/>
      <c r="DAX46" s="364"/>
      <c r="DAY46" s="366"/>
      <c r="DAZ46" s="364"/>
      <c r="DBA46" s="364"/>
      <c r="DBB46" s="364"/>
      <c r="DBC46" s="364"/>
      <c r="DBD46" s="364"/>
      <c r="DBE46" s="364"/>
      <c r="DBF46" s="364"/>
      <c r="DBG46" s="364"/>
      <c r="DBH46" s="366"/>
      <c r="DBI46" s="364"/>
      <c r="DBJ46" s="364"/>
      <c r="DBK46" s="364"/>
      <c r="DBL46" s="364"/>
      <c r="DBM46" s="364"/>
      <c r="DBN46" s="364"/>
      <c r="DBO46" s="364"/>
      <c r="DBP46" s="364"/>
      <c r="DBQ46" s="366"/>
      <c r="DBR46" s="364"/>
      <c r="DBS46" s="364"/>
      <c r="DBT46" s="364"/>
      <c r="DBU46" s="364"/>
      <c r="DBV46" s="364"/>
      <c r="DBW46" s="364"/>
      <c r="DBX46" s="364"/>
      <c r="DBY46" s="364"/>
      <c r="DBZ46" s="366"/>
      <c r="DCA46" s="364"/>
      <c r="DCB46" s="364"/>
      <c r="DCC46" s="364"/>
      <c r="DCD46" s="364"/>
      <c r="DCE46" s="364"/>
      <c r="DCF46" s="364"/>
      <c r="DCG46" s="364"/>
      <c r="DCH46" s="364"/>
      <c r="DCI46" s="366"/>
      <c r="DCJ46" s="364"/>
      <c r="DCK46" s="364"/>
      <c r="DCL46" s="364"/>
      <c r="DCM46" s="364"/>
      <c r="DCN46" s="364"/>
      <c r="DCO46" s="364"/>
      <c r="DCP46" s="364"/>
      <c r="DCQ46" s="364"/>
      <c r="DCR46" s="366"/>
      <c r="DCS46" s="364"/>
      <c r="DCT46" s="364"/>
      <c r="DCU46" s="364"/>
      <c r="DCV46" s="364"/>
      <c r="DCW46" s="364"/>
      <c r="DCX46" s="364"/>
      <c r="DCY46" s="364"/>
      <c r="DCZ46" s="364"/>
      <c r="DDA46" s="366"/>
      <c r="DDB46" s="364"/>
      <c r="DDC46" s="364"/>
      <c r="DDD46" s="364"/>
      <c r="DDE46" s="364"/>
      <c r="DDF46" s="364"/>
      <c r="DDG46" s="364"/>
      <c r="DDH46" s="364"/>
      <c r="DDI46" s="364"/>
      <c r="DDJ46" s="366"/>
      <c r="DDK46" s="364"/>
      <c r="DDL46" s="364"/>
      <c r="DDM46" s="364"/>
      <c r="DDN46" s="364"/>
      <c r="DDO46" s="364"/>
      <c r="DDP46" s="364"/>
      <c r="DDQ46" s="364"/>
      <c r="DDR46" s="364"/>
      <c r="DDS46" s="366"/>
      <c r="DDT46" s="364"/>
      <c r="DDU46" s="364"/>
      <c r="DDV46" s="364"/>
      <c r="DDW46" s="364"/>
      <c r="DDX46" s="364"/>
      <c r="DDY46" s="364"/>
      <c r="DDZ46" s="364"/>
      <c r="DEA46" s="364"/>
      <c r="DEB46" s="366"/>
      <c r="DEC46" s="364"/>
      <c r="DED46" s="364"/>
      <c r="DEE46" s="364"/>
      <c r="DEF46" s="364"/>
      <c r="DEG46" s="364"/>
      <c r="DEH46" s="364"/>
      <c r="DEI46" s="364"/>
      <c r="DEJ46" s="364"/>
      <c r="DEK46" s="366"/>
      <c r="DEL46" s="364"/>
      <c r="DEM46" s="364"/>
      <c r="DEN46" s="364"/>
      <c r="DEO46" s="364"/>
      <c r="DEP46" s="364"/>
      <c r="DEQ46" s="364"/>
      <c r="DER46" s="364"/>
      <c r="DES46" s="364"/>
      <c r="DET46" s="366"/>
      <c r="DEU46" s="364"/>
      <c r="DEV46" s="364"/>
      <c r="DEW46" s="364"/>
      <c r="DEX46" s="364"/>
      <c r="DEY46" s="364"/>
      <c r="DEZ46" s="364"/>
      <c r="DFA46" s="364"/>
      <c r="DFB46" s="364"/>
      <c r="DFC46" s="366"/>
      <c r="DFD46" s="364"/>
      <c r="DFE46" s="364"/>
      <c r="DFF46" s="364"/>
      <c r="DFG46" s="364"/>
      <c r="DFH46" s="364"/>
      <c r="DFI46" s="364"/>
      <c r="DFJ46" s="364"/>
      <c r="DFK46" s="364"/>
      <c r="DFL46" s="366"/>
      <c r="DFM46" s="364"/>
      <c r="DFN46" s="364"/>
      <c r="DFO46" s="364"/>
      <c r="DFP46" s="364"/>
      <c r="DFQ46" s="364"/>
      <c r="DFR46" s="364"/>
      <c r="DFS46" s="364"/>
      <c r="DFT46" s="364"/>
      <c r="DFU46" s="366"/>
      <c r="DFV46" s="364"/>
      <c r="DFW46" s="364"/>
      <c r="DFX46" s="364"/>
      <c r="DFY46" s="364"/>
      <c r="DFZ46" s="364"/>
      <c r="DGA46" s="364"/>
      <c r="DGB46" s="364"/>
      <c r="DGC46" s="364"/>
      <c r="DGD46" s="366"/>
      <c r="DGE46" s="364"/>
      <c r="DGF46" s="364"/>
      <c r="DGG46" s="364"/>
      <c r="DGH46" s="364"/>
      <c r="DGI46" s="364"/>
      <c r="DGJ46" s="364"/>
      <c r="DGK46" s="364"/>
      <c r="DGL46" s="364"/>
      <c r="DGM46" s="366"/>
      <c r="DGN46" s="364"/>
      <c r="DGO46" s="364"/>
      <c r="DGP46" s="364"/>
      <c r="DGQ46" s="364"/>
      <c r="DGR46" s="364"/>
      <c r="DGS46" s="364"/>
      <c r="DGT46" s="364"/>
      <c r="DGU46" s="364"/>
      <c r="DGV46" s="366"/>
      <c r="DGW46" s="364"/>
      <c r="DGX46" s="364"/>
      <c r="DGY46" s="364"/>
      <c r="DGZ46" s="364"/>
      <c r="DHA46" s="364"/>
      <c r="DHB46" s="364"/>
      <c r="DHC46" s="364"/>
      <c r="DHD46" s="364"/>
      <c r="DHE46" s="366"/>
      <c r="DHF46" s="364"/>
      <c r="DHG46" s="364"/>
      <c r="DHH46" s="364"/>
      <c r="DHI46" s="364"/>
      <c r="DHJ46" s="364"/>
      <c r="DHK46" s="364"/>
      <c r="DHL46" s="364"/>
      <c r="DHM46" s="364"/>
      <c r="DHN46" s="366"/>
      <c r="DHO46" s="364"/>
      <c r="DHP46" s="364"/>
      <c r="DHQ46" s="364"/>
      <c r="DHR46" s="364"/>
      <c r="DHS46" s="364"/>
      <c r="DHT46" s="364"/>
      <c r="DHU46" s="364"/>
      <c r="DHV46" s="364"/>
      <c r="DHW46" s="366"/>
      <c r="DHX46" s="364"/>
      <c r="DHY46" s="364"/>
      <c r="DHZ46" s="364"/>
      <c r="DIA46" s="364"/>
      <c r="DIB46" s="364"/>
      <c r="DIC46" s="364"/>
      <c r="DID46" s="364"/>
      <c r="DIE46" s="364"/>
      <c r="DIF46" s="366"/>
      <c r="DIG46" s="364"/>
      <c r="DIH46" s="364"/>
      <c r="DII46" s="364"/>
      <c r="DIJ46" s="364"/>
      <c r="DIK46" s="364"/>
      <c r="DIL46" s="364"/>
      <c r="DIM46" s="364"/>
      <c r="DIN46" s="364"/>
      <c r="DIO46" s="366"/>
      <c r="DIP46" s="364"/>
      <c r="DIQ46" s="364"/>
      <c r="DIR46" s="364"/>
      <c r="DIS46" s="364"/>
      <c r="DIT46" s="364"/>
      <c r="DIU46" s="364"/>
      <c r="DIV46" s="364"/>
      <c r="DIW46" s="364"/>
      <c r="DIX46" s="366"/>
      <c r="DIY46" s="364"/>
      <c r="DIZ46" s="364"/>
      <c r="DJA46" s="364"/>
      <c r="DJB46" s="364"/>
      <c r="DJC46" s="364"/>
      <c r="DJD46" s="364"/>
      <c r="DJE46" s="364"/>
      <c r="DJF46" s="364"/>
      <c r="DJG46" s="366"/>
      <c r="DJH46" s="364"/>
      <c r="DJI46" s="364"/>
      <c r="DJJ46" s="364"/>
      <c r="DJK46" s="364"/>
      <c r="DJL46" s="364"/>
      <c r="DJM46" s="364"/>
      <c r="DJN46" s="364"/>
      <c r="DJO46" s="364"/>
      <c r="DJP46" s="366"/>
      <c r="DJQ46" s="364"/>
      <c r="DJR46" s="364"/>
      <c r="DJS46" s="364"/>
      <c r="DJT46" s="364"/>
      <c r="DJU46" s="364"/>
      <c r="DJV46" s="364"/>
      <c r="DJW46" s="364"/>
      <c r="DJX46" s="364"/>
      <c r="DJY46" s="366"/>
      <c r="DJZ46" s="364"/>
      <c r="DKA46" s="364"/>
      <c r="DKB46" s="364"/>
      <c r="DKC46" s="364"/>
      <c r="DKD46" s="364"/>
      <c r="DKE46" s="364"/>
      <c r="DKF46" s="364"/>
      <c r="DKG46" s="364"/>
      <c r="DKH46" s="366"/>
      <c r="DKI46" s="364"/>
      <c r="DKJ46" s="364"/>
      <c r="DKK46" s="364"/>
      <c r="DKL46" s="364"/>
      <c r="DKM46" s="364"/>
      <c r="DKN46" s="364"/>
      <c r="DKO46" s="364"/>
      <c r="DKP46" s="364"/>
      <c r="DKQ46" s="366"/>
      <c r="DKR46" s="364"/>
      <c r="DKS46" s="364"/>
      <c r="DKT46" s="364"/>
      <c r="DKU46" s="364"/>
      <c r="DKV46" s="364"/>
      <c r="DKW46" s="364"/>
      <c r="DKX46" s="364"/>
      <c r="DKY46" s="364"/>
      <c r="DKZ46" s="366"/>
      <c r="DLA46" s="364"/>
      <c r="DLB46" s="364"/>
      <c r="DLC46" s="364"/>
      <c r="DLD46" s="364"/>
      <c r="DLE46" s="364"/>
      <c r="DLF46" s="364"/>
      <c r="DLG46" s="364"/>
      <c r="DLH46" s="364"/>
      <c r="DLI46" s="366"/>
      <c r="DLJ46" s="364"/>
      <c r="DLK46" s="364"/>
      <c r="DLL46" s="364"/>
      <c r="DLM46" s="364"/>
      <c r="DLN46" s="364"/>
      <c r="DLO46" s="364"/>
      <c r="DLP46" s="364"/>
      <c r="DLQ46" s="364"/>
      <c r="DLR46" s="366"/>
      <c r="DLS46" s="364"/>
      <c r="DLT46" s="364"/>
      <c r="DLU46" s="364"/>
      <c r="DLV46" s="364"/>
      <c r="DLW46" s="364"/>
      <c r="DLX46" s="364"/>
      <c r="DLY46" s="364"/>
      <c r="DLZ46" s="364"/>
      <c r="DMA46" s="366"/>
      <c r="DMB46" s="364"/>
      <c r="DMC46" s="364"/>
      <c r="DMD46" s="364"/>
      <c r="DME46" s="364"/>
      <c r="DMF46" s="364"/>
      <c r="DMG46" s="364"/>
      <c r="DMH46" s="364"/>
      <c r="DMI46" s="364"/>
      <c r="DMJ46" s="366"/>
      <c r="DMK46" s="364"/>
      <c r="DML46" s="364"/>
      <c r="DMM46" s="364"/>
      <c r="DMN46" s="364"/>
      <c r="DMO46" s="364"/>
      <c r="DMP46" s="364"/>
      <c r="DMQ46" s="364"/>
      <c r="DMR46" s="364"/>
      <c r="DMS46" s="366"/>
      <c r="DMT46" s="364"/>
      <c r="DMU46" s="364"/>
      <c r="DMV46" s="364"/>
      <c r="DMW46" s="364"/>
      <c r="DMX46" s="364"/>
      <c r="DMY46" s="364"/>
      <c r="DMZ46" s="364"/>
      <c r="DNA46" s="364"/>
      <c r="DNB46" s="366"/>
      <c r="DNC46" s="364"/>
      <c r="DND46" s="364"/>
      <c r="DNE46" s="364"/>
      <c r="DNF46" s="364"/>
      <c r="DNG46" s="364"/>
      <c r="DNH46" s="364"/>
      <c r="DNI46" s="364"/>
      <c r="DNJ46" s="364"/>
      <c r="DNK46" s="366"/>
      <c r="DNL46" s="364"/>
      <c r="DNM46" s="364"/>
      <c r="DNN46" s="364"/>
      <c r="DNO46" s="364"/>
      <c r="DNP46" s="364"/>
      <c r="DNQ46" s="364"/>
      <c r="DNR46" s="364"/>
      <c r="DNS46" s="364"/>
      <c r="DNT46" s="366"/>
      <c r="DNU46" s="364"/>
      <c r="DNV46" s="364"/>
      <c r="DNW46" s="364"/>
      <c r="DNX46" s="364"/>
      <c r="DNY46" s="364"/>
      <c r="DNZ46" s="364"/>
      <c r="DOA46" s="364"/>
      <c r="DOB46" s="364"/>
      <c r="DOC46" s="366"/>
      <c r="DOD46" s="364"/>
      <c r="DOE46" s="364"/>
      <c r="DOF46" s="364"/>
      <c r="DOG46" s="364"/>
      <c r="DOH46" s="364"/>
      <c r="DOI46" s="364"/>
      <c r="DOJ46" s="364"/>
      <c r="DOK46" s="364"/>
      <c r="DOL46" s="366"/>
      <c r="DOM46" s="364"/>
      <c r="DON46" s="364"/>
      <c r="DOO46" s="364"/>
      <c r="DOP46" s="364"/>
      <c r="DOQ46" s="364"/>
      <c r="DOR46" s="364"/>
      <c r="DOS46" s="364"/>
      <c r="DOT46" s="364"/>
      <c r="DOU46" s="366"/>
      <c r="DOV46" s="364"/>
      <c r="DOW46" s="364"/>
      <c r="DOX46" s="364"/>
      <c r="DOY46" s="364"/>
      <c r="DOZ46" s="364"/>
      <c r="DPA46" s="364"/>
      <c r="DPB46" s="364"/>
      <c r="DPC46" s="364"/>
      <c r="DPD46" s="366"/>
      <c r="DPE46" s="364"/>
      <c r="DPF46" s="364"/>
      <c r="DPG46" s="364"/>
      <c r="DPH46" s="364"/>
      <c r="DPI46" s="364"/>
      <c r="DPJ46" s="364"/>
      <c r="DPK46" s="364"/>
      <c r="DPL46" s="364"/>
      <c r="DPM46" s="366"/>
      <c r="DPN46" s="364"/>
      <c r="DPO46" s="364"/>
      <c r="DPP46" s="364"/>
      <c r="DPQ46" s="364"/>
      <c r="DPR46" s="364"/>
      <c r="DPS46" s="364"/>
      <c r="DPT46" s="364"/>
      <c r="DPU46" s="364"/>
      <c r="DPV46" s="366"/>
      <c r="DPW46" s="364"/>
      <c r="DPX46" s="364"/>
      <c r="DPY46" s="364"/>
      <c r="DPZ46" s="364"/>
      <c r="DQA46" s="364"/>
      <c r="DQB46" s="364"/>
      <c r="DQC46" s="364"/>
      <c r="DQD46" s="364"/>
      <c r="DQE46" s="366"/>
      <c r="DQF46" s="364"/>
      <c r="DQG46" s="364"/>
      <c r="DQH46" s="364"/>
      <c r="DQI46" s="364"/>
      <c r="DQJ46" s="364"/>
      <c r="DQK46" s="364"/>
      <c r="DQL46" s="364"/>
      <c r="DQM46" s="364"/>
      <c r="DQN46" s="366"/>
      <c r="DQO46" s="364"/>
      <c r="DQP46" s="364"/>
      <c r="DQQ46" s="364"/>
      <c r="DQR46" s="364"/>
      <c r="DQS46" s="364"/>
      <c r="DQT46" s="364"/>
      <c r="DQU46" s="364"/>
      <c r="DQV46" s="364"/>
      <c r="DQW46" s="366"/>
      <c r="DQX46" s="364"/>
      <c r="DQY46" s="364"/>
      <c r="DQZ46" s="364"/>
      <c r="DRA46" s="364"/>
      <c r="DRB46" s="364"/>
      <c r="DRC46" s="364"/>
      <c r="DRD46" s="364"/>
      <c r="DRE46" s="364"/>
      <c r="DRF46" s="366"/>
      <c r="DRG46" s="364"/>
      <c r="DRH46" s="364"/>
      <c r="DRI46" s="364"/>
      <c r="DRJ46" s="364"/>
      <c r="DRK46" s="364"/>
      <c r="DRL46" s="364"/>
      <c r="DRM46" s="364"/>
      <c r="DRN46" s="364"/>
      <c r="DRO46" s="366"/>
      <c r="DRP46" s="364"/>
      <c r="DRQ46" s="364"/>
      <c r="DRR46" s="364"/>
      <c r="DRS46" s="364"/>
      <c r="DRT46" s="364"/>
      <c r="DRU46" s="364"/>
      <c r="DRV46" s="364"/>
      <c r="DRW46" s="364"/>
      <c r="DRX46" s="366"/>
      <c r="DRY46" s="364"/>
      <c r="DRZ46" s="364"/>
      <c r="DSA46" s="364"/>
      <c r="DSB46" s="364"/>
      <c r="DSC46" s="364"/>
      <c r="DSD46" s="364"/>
      <c r="DSE46" s="364"/>
      <c r="DSF46" s="364"/>
      <c r="DSG46" s="366"/>
      <c r="DSH46" s="364"/>
      <c r="DSI46" s="364"/>
      <c r="DSJ46" s="364"/>
      <c r="DSK46" s="364"/>
      <c r="DSL46" s="364"/>
      <c r="DSM46" s="364"/>
      <c r="DSN46" s="364"/>
      <c r="DSO46" s="364"/>
      <c r="DSP46" s="366"/>
      <c r="DSQ46" s="364"/>
      <c r="DSR46" s="364"/>
      <c r="DSS46" s="364"/>
      <c r="DST46" s="364"/>
      <c r="DSU46" s="364"/>
      <c r="DSV46" s="364"/>
      <c r="DSW46" s="364"/>
      <c r="DSX46" s="364"/>
      <c r="DSY46" s="366"/>
      <c r="DSZ46" s="364"/>
      <c r="DTA46" s="364"/>
      <c r="DTB46" s="364"/>
      <c r="DTC46" s="364"/>
      <c r="DTD46" s="364"/>
      <c r="DTE46" s="364"/>
      <c r="DTF46" s="364"/>
      <c r="DTG46" s="364"/>
      <c r="DTH46" s="366"/>
      <c r="DTI46" s="364"/>
      <c r="DTJ46" s="364"/>
      <c r="DTK46" s="364"/>
      <c r="DTL46" s="364"/>
      <c r="DTM46" s="364"/>
      <c r="DTN46" s="364"/>
      <c r="DTO46" s="364"/>
      <c r="DTP46" s="364"/>
      <c r="DTQ46" s="366"/>
      <c r="DTR46" s="364"/>
      <c r="DTS46" s="364"/>
      <c r="DTT46" s="364"/>
      <c r="DTU46" s="364"/>
      <c r="DTV46" s="364"/>
      <c r="DTW46" s="364"/>
      <c r="DTX46" s="364"/>
      <c r="DTY46" s="364"/>
      <c r="DTZ46" s="366"/>
      <c r="DUA46" s="364"/>
      <c r="DUB46" s="364"/>
      <c r="DUC46" s="364"/>
      <c r="DUD46" s="364"/>
      <c r="DUE46" s="364"/>
      <c r="DUF46" s="364"/>
      <c r="DUG46" s="364"/>
      <c r="DUH46" s="364"/>
      <c r="DUI46" s="366"/>
      <c r="DUJ46" s="364"/>
      <c r="DUK46" s="364"/>
      <c r="DUL46" s="364"/>
      <c r="DUM46" s="364"/>
      <c r="DUN46" s="364"/>
      <c r="DUO46" s="364"/>
      <c r="DUP46" s="364"/>
      <c r="DUQ46" s="364"/>
      <c r="DUR46" s="366"/>
      <c r="DUS46" s="364"/>
      <c r="DUT46" s="364"/>
      <c r="DUU46" s="364"/>
      <c r="DUV46" s="364"/>
      <c r="DUW46" s="364"/>
      <c r="DUX46" s="364"/>
      <c r="DUY46" s="364"/>
      <c r="DUZ46" s="364"/>
      <c r="DVA46" s="366"/>
      <c r="DVB46" s="364"/>
      <c r="DVC46" s="364"/>
      <c r="DVD46" s="364"/>
      <c r="DVE46" s="364"/>
      <c r="DVF46" s="364"/>
      <c r="DVG46" s="364"/>
      <c r="DVH46" s="364"/>
      <c r="DVI46" s="364"/>
      <c r="DVJ46" s="366"/>
      <c r="DVK46" s="364"/>
      <c r="DVL46" s="364"/>
      <c r="DVM46" s="364"/>
      <c r="DVN46" s="364"/>
      <c r="DVO46" s="364"/>
      <c r="DVP46" s="364"/>
      <c r="DVQ46" s="364"/>
      <c r="DVR46" s="364"/>
      <c r="DVS46" s="366"/>
      <c r="DVT46" s="364"/>
      <c r="DVU46" s="364"/>
      <c r="DVV46" s="364"/>
      <c r="DVW46" s="364"/>
      <c r="DVX46" s="364"/>
      <c r="DVY46" s="364"/>
      <c r="DVZ46" s="364"/>
      <c r="DWA46" s="364"/>
      <c r="DWB46" s="366"/>
      <c r="DWC46" s="364"/>
      <c r="DWD46" s="364"/>
      <c r="DWE46" s="364"/>
      <c r="DWF46" s="364"/>
      <c r="DWG46" s="364"/>
      <c r="DWH46" s="364"/>
      <c r="DWI46" s="364"/>
      <c r="DWJ46" s="364"/>
      <c r="DWK46" s="366"/>
      <c r="DWL46" s="364"/>
      <c r="DWM46" s="364"/>
      <c r="DWN46" s="364"/>
      <c r="DWO46" s="364"/>
      <c r="DWP46" s="364"/>
      <c r="DWQ46" s="364"/>
      <c r="DWR46" s="364"/>
      <c r="DWS46" s="364"/>
      <c r="DWT46" s="366"/>
      <c r="DWU46" s="364"/>
      <c r="DWV46" s="364"/>
      <c r="DWW46" s="364"/>
      <c r="DWX46" s="364"/>
      <c r="DWY46" s="364"/>
      <c r="DWZ46" s="364"/>
      <c r="DXA46" s="364"/>
      <c r="DXB46" s="364"/>
      <c r="DXC46" s="366"/>
      <c r="DXD46" s="364"/>
      <c r="DXE46" s="364"/>
      <c r="DXF46" s="364"/>
      <c r="DXG46" s="364"/>
      <c r="DXH46" s="364"/>
      <c r="DXI46" s="364"/>
      <c r="DXJ46" s="364"/>
      <c r="DXK46" s="364"/>
      <c r="DXL46" s="366"/>
      <c r="DXM46" s="364"/>
      <c r="DXN46" s="364"/>
      <c r="DXO46" s="364"/>
      <c r="DXP46" s="364"/>
      <c r="DXQ46" s="364"/>
      <c r="DXR46" s="364"/>
      <c r="DXS46" s="364"/>
      <c r="DXT46" s="364"/>
      <c r="DXU46" s="366"/>
      <c r="DXV46" s="364"/>
      <c r="DXW46" s="364"/>
      <c r="DXX46" s="364"/>
      <c r="DXY46" s="364"/>
      <c r="DXZ46" s="364"/>
      <c r="DYA46" s="364"/>
      <c r="DYB46" s="364"/>
      <c r="DYC46" s="364"/>
      <c r="DYD46" s="366"/>
      <c r="DYE46" s="364"/>
      <c r="DYF46" s="364"/>
      <c r="DYG46" s="364"/>
      <c r="DYH46" s="364"/>
      <c r="DYI46" s="364"/>
      <c r="DYJ46" s="364"/>
      <c r="DYK46" s="364"/>
      <c r="DYL46" s="364"/>
      <c r="DYM46" s="366"/>
      <c r="DYN46" s="364"/>
      <c r="DYO46" s="364"/>
      <c r="DYP46" s="364"/>
      <c r="DYQ46" s="364"/>
      <c r="DYR46" s="364"/>
      <c r="DYS46" s="364"/>
      <c r="DYT46" s="364"/>
      <c r="DYU46" s="364"/>
      <c r="DYV46" s="366"/>
      <c r="DYW46" s="364"/>
      <c r="DYX46" s="364"/>
      <c r="DYY46" s="364"/>
      <c r="DYZ46" s="364"/>
      <c r="DZA46" s="364"/>
      <c r="DZB46" s="364"/>
      <c r="DZC46" s="364"/>
      <c r="DZD46" s="364"/>
      <c r="DZE46" s="366"/>
      <c r="DZF46" s="364"/>
      <c r="DZG46" s="364"/>
      <c r="DZH46" s="364"/>
      <c r="DZI46" s="364"/>
      <c r="DZJ46" s="364"/>
      <c r="DZK46" s="364"/>
      <c r="DZL46" s="364"/>
      <c r="DZM46" s="364"/>
      <c r="DZN46" s="366"/>
      <c r="DZO46" s="364"/>
      <c r="DZP46" s="364"/>
      <c r="DZQ46" s="364"/>
      <c r="DZR46" s="364"/>
      <c r="DZS46" s="364"/>
      <c r="DZT46" s="364"/>
      <c r="DZU46" s="364"/>
      <c r="DZV46" s="364"/>
      <c r="DZW46" s="366"/>
      <c r="DZX46" s="364"/>
      <c r="DZY46" s="364"/>
      <c r="DZZ46" s="364"/>
      <c r="EAA46" s="364"/>
      <c r="EAB46" s="364"/>
      <c r="EAC46" s="364"/>
      <c r="EAD46" s="364"/>
      <c r="EAE46" s="364"/>
      <c r="EAF46" s="366"/>
      <c r="EAG46" s="364"/>
      <c r="EAH46" s="364"/>
      <c r="EAI46" s="364"/>
      <c r="EAJ46" s="364"/>
      <c r="EAK46" s="364"/>
      <c r="EAL46" s="364"/>
      <c r="EAM46" s="364"/>
      <c r="EAN46" s="364"/>
      <c r="EAO46" s="366"/>
      <c r="EAP46" s="364"/>
      <c r="EAQ46" s="364"/>
      <c r="EAR46" s="364"/>
      <c r="EAS46" s="364"/>
      <c r="EAT46" s="364"/>
      <c r="EAU46" s="364"/>
      <c r="EAV46" s="364"/>
      <c r="EAW46" s="364"/>
      <c r="EAX46" s="366"/>
      <c r="EAY46" s="364"/>
      <c r="EAZ46" s="364"/>
      <c r="EBA46" s="364"/>
      <c r="EBB46" s="364"/>
      <c r="EBC46" s="364"/>
      <c r="EBD46" s="364"/>
      <c r="EBE46" s="364"/>
      <c r="EBF46" s="364"/>
      <c r="EBG46" s="366"/>
      <c r="EBH46" s="364"/>
      <c r="EBI46" s="364"/>
      <c r="EBJ46" s="364"/>
      <c r="EBK46" s="364"/>
      <c r="EBL46" s="364"/>
      <c r="EBM46" s="364"/>
      <c r="EBN46" s="364"/>
      <c r="EBO46" s="364"/>
      <c r="EBP46" s="366"/>
      <c r="EBQ46" s="364"/>
      <c r="EBR46" s="364"/>
      <c r="EBS46" s="364"/>
      <c r="EBT46" s="364"/>
      <c r="EBU46" s="364"/>
      <c r="EBV46" s="364"/>
      <c r="EBW46" s="364"/>
      <c r="EBX46" s="364"/>
      <c r="EBY46" s="366"/>
      <c r="EBZ46" s="364"/>
      <c r="ECA46" s="364"/>
      <c r="ECB46" s="364"/>
      <c r="ECC46" s="364"/>
      <c r="ECD46" s="364"/>
      <c r="ECE46" s="364"/>
      <c r="ECF46" s="364"/>
      <c r="ECG46" s="364"/>
      <c r="ECH46" s="366"/>
      <c r="ECI46" s="364"/>
      <c r="ECJ46" s="364"/>
      <c r="ECK46" s="364"/>
      <c r="ECL46" s="364"/>
      <c r="ECM46" s="364"/>
      <c r="ECN46" s="364"/>
      <c r="ECO46" s="364"/>
      <c r="ECP46" s="364"/>
      <c r="ECQ46" s="366"/>
      <c r="ECR46" s="364"/>
      <c r="ECS46" s="364"/>
      <c r="ECT46" s="364"/>
      <c r="ECU46" s="364"/>
      <c r="ECV46" s="364"/>
      <c r="ECW46" s="364"/>
      <c r="ECX46" s="364"/>
      <c r="ECY46" s="364"/>
      <c r="ECZ46" s="366"/>
      <c r="EDA46" s="364"/>
      <c r="EDB46" s="364"/>
      <c r="EDC46" s="364"/>
      <c r="EDD46" s="364"/>
      <c r="EDE46" s="364"/>
      <c r="EDF46" s="364"/>
      <c r="EDG46" s="364"/>
      <c r="EDH46" s="364"/>
      <c r="EDI46" s="366"/>
      <c r="EDJ46" s="364"/>
      <c r="EDK46" s="364"/>
      <c r="EDL46" s="364"/>
      <c r="EDM46" s="364"/>
      <c r="EDN46" s="364"/>
      <c r="EDO46" s="364"/>
      <c r="EDP46" s="364"/>
      <c r="EDQ46" s="364"/>
      <c r="EDR46" s="366"/>
      <c r="EDS46" s="364"/>
      <c r="EDT46" s="364"/>
      <c r="EDU46" s="364"/>
      <c r="EDV46" s="364"/>
      <c r="EDW46" s="364"/>
      <c r="EDX46" s="364"/>
      <c r="EDY46" s="364"/>
      <c r="EDZ46" s="364"/>
      <c r="EEA46" s="366"/>
      <c r="EEB46" s="364"/>
      <c r="EEC46" s="364"/>
      <c r="EED46" s="364"/>
      <c r="EEE46" s="364"/>
      <c r="EEF46" s="364"/>
      <c r="EEG46" s="364"/>
      <c r="EEH46" s="364"/>
      <c r="EEI46" s="364"/>
      <c r="EEJ46" s="366"/>
      <c r="EEK46" s="364"/>
      <c r="EEL46" s="364"/>
      <c r="EEM46" s="364"/>
      <c r="EEN46" s="364"/>
      <c r="EEO46" s="364"/>
      <c r="EEP46" s="364"/>
      <c r="EEQ46" s="364"/>
      <c r="EER46" s="364"/>
      <c r="EES46" s="366"/>
      <c r="EET46" s="364"/>
      <c r="EEU46" s="364"/>
      <c r="EEV46" s="364"/>
      <c r="EEW46" s="364"/>
      <c r="EEX46" s="364"/>
      <c r="EEY46" s="364"/>
      <c r="EEZ46" s="364"/>
      <c r="EFA46" s="364"/>
      <c r="EFB46" s="366"/>
      <c r="EFC46" s="364"/>
      <c r="EFD46" s="364"/>
      <c r="EFE46" s="364"/>
      <c r="EFF46" s="364"/>
      <c r="EFG46" s="364"/>
      <c r="EFH46" s="364"/>
      <c r="EFI46" s="364"/>
      <c r="EFJ46" s="364"/>
      <c r="EFK46" s="366"/>
      <c r="EFL46" s="364"/>
      <c r="EFM46" s="364"/>
      <c r="EFN46" s="364"/>
      <c r="EFO46" s="364"/>
      <c r="EFP46" s="364"/>
      <c r="EFQ46" s="364"/>
      <c r="EFR46" s="364"/>
      <c r="EFS46" s="364"/>
      <c r="EFT46" s="366"/>
      <c r="EFU46" s="364"/>
      <c r="EFV46" s="364"/>
      <c r="EFW46" s="364"/>
      <c r="EFX46" s="364"/>
      <c r="EFY46" s="364"/>
      <c r="EFZ46" s="364"/>
      <c r="EGA46" s="364"/>
      <c r="EGB46" s="364"/>
      <c r="EGC46" s="366"/>
      <c r="EGD46" s="364"/>
      <c r="EGE46" s="364"/>
      <c r="EGF46" s="364"/>
      <c r="EGG46" s="364"/>
      <c r="EGH46" s="364"/>
      <c r="EGI46" s="364"/>
      <c r="EGJ46" s="364"/>
      <c r="EGK46" s="364"/>
      <c r="EGL46" s="366"/>
      <c r="EGM46" s="364"/>
      <c r="EGN46" s="364"/>
      <c r="EGO46" s="364"/>
      <c r="EGP46" s="364"/>
      <c r="EGQ46" s="364"/>
      <c r="EGR46" s="364"/>
      <c r="EGS46" s="364"/>
      <c r="EGT46" s="364"/>
      <c r="EGU46" s="366"/>
      <c r="EGV46" s="364"/>
      <c r="EGW46" s="364"/>
      <c r="EGX46" s="364"/>
      <c r="EGY46" s="364"/>
      <c r="EGZ46" s="364"/>
      <c r="EHA46" s="364"/>
      <c r="EHB46" s="364"/>
      <c r="EHC46" s="364"/>
      <c r="EHD46" s="366"/>
      <c r="EHE46" s="364"/>
      <c r="EHF46" s="364"/>
      <c r="EHG46" s="364"/>
      <c r="EHH46" s="364"/>
      <c r="EHI46" s="364"/>
      <c r="EHJ46" s="364"/>
      <c r="EHK46" s="364"/>
      <c r="EHL46" s="364"/>
      <c r="EHM46" s="366"/>
      <c r="EHN46" s="364"/>
      <c r="EHO46" s="364"/>
      <c r="EHP46" s="364"/>
      <c r="EHQ46" s="364"/>
      <c r="EHR46" s="364"/>
      <c r="EHS46" s="364"/>
      <c r="EHT46" s="364"/>
      <c r="EHU46" s="364"/>
      <c r="EHV46" s="366"/>
      <c r="EHW46" s="364"/>
      <c r="EHX46" s="364"/>
      <c r="EHY46" s="364"/>
      <c r="EHZ46" s="364"/>
      <c r="EIA46" s="364"/>
      <c r="EIB46" s="364"/>
      <c r="EIC46" s="364"/>
      <c r="EID46" s="364"/>
      <c r="EIE46" s="366"/>
      <c r="EIF46" s="364"/>
      <c r="EIG46" s="364"/>
      <c r="EIH46" s="364"/>
      <c r="EII46" s="364"/>
      <c r="EIJ46" s="364"/>
      <c r="EIK46" s="364"/>
      <c r="EIL46" s="364"/>
      <c r="EIM46" s="364"/>
      <c r="EIN46" s="366"/>
      <c r="EIO46" s="364"/>
      <c r="EIP46" s="364"/>
      <c r="EIQ46" s="364"/>
      <c r="EIR46" s="364"/>
      <c r="EIS46" s="364"/>
      <c r="EIT46" s="364"/>
      <c r="EIU46" s="364"/>
      <c r="EIV46" s="364"/>
      <c r="EIW46" s="366"/>
      <c r="EIX46" s="364"/>
      <c r="EIY46" s="364"/>
      <c r="EIZ46" s="364"/>
      <c r="EJA46" s="364"/>
      <c r="EJB46" s="364"/>
      <c r="EJC46" s="364"/>
      <c r="EJD46" s="364"/>
      <c r="EJE46" s="364"/>
      <c r="EJF46" s="366"/>
      <c r="EJG46" s="364"/>
      <c r="EJH46" s="364"/>
      <c r="EJI46" s="364"/>
      <c r="EJJ46" s="364"/>
      <c r="EJK46" s="364"/>
      <c r="EJL46" s="364"/>
      <c r="EJM46" s="364"/>
      <c r="EJN46" s="364"/>
      <c r="EJO46" s="366"/>
      <c r="EJP46" s="364"/>
      <c r="EJQ46" s="364"/>
      <c r="EJR46" s="364"/>
      <c r="EJS46" s="364"/>
      <c r="EJT46" s="364"/>
      <c r="EJU46" s="364"/>
      <c r="EJV46" s="364"/>
      <c r="EJW46" s="364"/>
      <c r="EJX46" s="366"/>
      <c r="EJY46" s="364"/>
      <c r="EJZ46" s="364"/>
      <c r="EKA46" s="364"/>
      <c r="EKB46" s="364"/>
      <c r="EKC46" s="364"/>
      <c r="EKD46" s="364"/>
      <c r="EKE46" s="364"/>
      <c r="EKF46" s="364"/>
      <c r="EKG46" s="366"/>
      <c r="EKH46" s="364"/>
      <c r="EKI46" s="364"/>
      <c r="EKJ46" s="364"/>
      <c r="EKK46" s="364"/>
      <c r="EKL46" s="364"/>
      <c r="EKM46" s="364"/>
      <c r="EKN46" s="364"/>
      <c r="EKO46" s="364"/>
      <c r="EKP46" s="366"/>
      <c r="EKQ46" s="364"/>
      <c r="EKR46" s="364"/>
      <c r="EKS46" s="364"/>
      <c r="EKT46" s="364"/>
      <c r="EKU46" s="364"/>
      <c r="EKV46" s="364"/>
      <c r="EKW46" s="364"/>
      <c r="EKX46" s="364"/>
      <c r="EKY46" s="366"/>
      <c r="EKZ46" s="364"/>
      <c r="ELA46" s="364"/>
      <c r="ELB46" s="364"/>
      <c r="ELC46" s="364"/>
      <c r="ELD46" s="364"/>
      <c r="ELE46" s="364"/>
      <c r="ELF46" s="364"/>
      <c r="ELG46" s="364"/>
      <c r="ELH46" s="366"/>
      <c r="ELI46" s="364"/>
      <c r="ELJ46" s="364"/>
      <c r="ELK46" s="364"/>
      <c r="ELL46" s="364"/>
      <c r="ELM46" s="364"/>
      <c r="ELN46" s="364"/>
      <c r="ELO46" s="364"/>
      <c r="ELP46" s="364"/>
      <c r="ELQ46" s="366"/>
      <c r="ELR46" s="364"/>
      <c r="ELS46" s="364"/>
      <c r="ELT46" s="364"/>
      <c r="ELU46" s="364"/>
      <c r="ELV46" s="364"/>
      <c r="ELW46" s="364"/>
      <c r="ELX46" s="364"/>
      <c r="ELY46" s="364"/>
      <c r="ELZ46" s="366"/>
      <c r="EMA46" s="364"/>
      <c r="EMB46" s="364"/>
      <c r="EMC46" s="364"/>
      <c r="EMD46" s="364"/>
      <c r="EME46" s="364"/>
      <c r="EMF46" s="364"/>
      <c r="EMG46" s="364"/>
      <c r="EMH46" s="364"/>
      <c r="EMI46" s="366"/>
      <c r="EMJ46" s="364"/>
      <c r="EMK46" s="364"/>
      <c r="EML46" s="364"/>
      <c r="EMM46" s="364"/>
      <c r="EMN46" s="364"/>
      <c r="EMO46" s="364"/>
      <c r="EMP46" s="364"/>
      <c r="EMQ46" s="364"/>
      <c r="EMR46" s="366"/>
      <c r="EMS46" s="364"/>
      <c r="EMT46" s="364"/>
      <c r="EMU46" s="364"/>
      <c r="EMV46" s="364"/>
      <c r="EMW46" s="364"/>
      <c r="EMX46" s="364"/>
      <c r="EMY46" s="364"/>
      <c r="EMZ46" s="364"/>
      <c r="ENA46" s="366"/>
      <c r="ENB46" s="364"/>
      <c r="ENC46" s="364"/>
      <c r="END46" s="364"/>
      <c r="ENE46" s="364"/>
      <c r="ENF46" s="364"/>
      <c r="ENG46" s="364"/>
      <c r="ENH46" s="364"/>
      <c r="ENI46" s="364"/>
      <c r="ENJ46" s="366"/>
      <c r="ENK46" s="364"/>
      <c r="ENL46" s="364"/>
      <c r="ENM46" s="364"/>
      <c r="ENN46" s="364"/>
      <c r="ENO46" s="364"/>
      <c r="ENP46" s="364"/>
      <c r="ENQ46" s="364"/>
      <c r="ENR46" s="364"/>
      <c r="ENS46" s="366"/>
      <c r="ENT46" s="364"/>
      <c r="ENU46" s="364"/>
      <c r="ENV46" s="364"/>
      <c r="ENW46" s="364"/>
      <c r="ENX46" s="364"/>
      <c r="ENY46" s="364"/>
      <c r="ENZ46" s="364"/>
      <c r="EOA46" s="364"/>
      <c r="EOB46" s="366"/>
      <c r="EOC46" s="364"/>
      <c r="EOD46" s="364"/>
      <c r="EOE46" s="364"/>
      <c r="EOF46" s="364"/>
      <c r="EOG46" s="364"/>
      <c r="EOH46" s="364"/>
      <c r="EOI46" s="364"/>
      <c r="EOJ46" s="364"/>
      <c r="EOK46" s="366"/>
      <c r="EOL46" s="364"/>
      <c r="EOM46" s="364"/>
      <c r="EON46" s="364"/>
      <c r="EOO46" s="364"/>
      <c r="EOP46" s="364"/>
      <c r="EOQ46" s="364"/>
      <c r="EOR46" s="364"/>
      <c r="EOS46" s="364"/>
      <c r="EOT46" s="366"/>
      <c r="EOU46" s="364"/>
      <c r="EOV46" s="364"/>
      <c r="EOW46" s="364"/>
      <c r="EOX46" s="364"/>
      <c r="EOY46" s="364"/>
      <c r="EOZ46" s="364"/>
      <c r="EPA46" s="364"/>
      <c r="EPB46" s="364"/>
      <c r="EPC46" s="366"/>
      <c r="EPD46" s="364"/>
      <c r="EPE46" s="364"/>
      <c r="EPF46" s="364"/>
      <c r="EPG46" s="364"/>
      <c r="EPH46" s="364"/>
      <c r="EPI46" s="364"/>
      <c r="EPJ46" s="364"/>
      <c r="EPK46" s="364"/>
      <c r="EPL46" s="366"/>
      <c r="EPM46" s="364"/>
      <c r="EPN46" s="364"/>
      <c r="EPO46" s="364"/>
      <c r="EPP46" s="364"/>
      <c r="EPQ46" s="364"/>
      <c r="EPR46" s="364"/>
      <c r="EPS46" s="364"/>
      <c r="EPT46" s="364"/>
      <c r="EPU46" s="366"/>
      <c r="EPV46" s="364"/>
      <c r="EPW46" s="364"/>
      <c r="EPX46" s="364"/>
      <c r="EPY46" s="364"/>
      <c r="EPZ46" s="364"/>
      <c r="EQA46" s="364"/>
      <c r="EQB46" s="364"/>
      <c r="EQC46" s="364"/>
      <c r="EQD46" s="366"/>
      <c r="EQE46" s="364"/>
      <c r="EQF46" s="364"/>
      <c r="EQG46" s="364"/>
      <c r="EQH46" s="364"/>
      <c r="EQI46" s="364"/>
      <c r="EQJ46" s="364"/>
      <c r="EQK46" s="364"/>
      <c r="EQL46" s="364"/>
      <c r="EQM46" s="366"/>
      <c r="EQN46" s="364"/>
      <c r="EQO46" s="364"/>
      <c r="EQP46" s="364"/>
      <c r="EQQ46" s="364"/>
      <c r="EQR46" s="364"/>
      <c r="EQS46" s="364"/>
      <c r="EQT46" s="364"/>
      <c r="EQU46" s="364"/>
      <c r="EQV46" s="366"/>
      <c r="EQW46" s="364"/>
      <c r="EQX46" s="364"/>
      <c r="EQY46" s="364"/>
      <c r="EQZ46" s="364"/>
      <c r="ERA46" s="364"/>
      <c r="ERB46" s="364"/>
      <c r="ERC46" s="364"/>
      <c r="ERD46" s="364"/>
      <c r="ERE46" s="366"/>
      <c r="ERF46" s="364"/>
      <c r="ERG46" s="364"/>
      <c r="ERH46" s="364"/>
      <c r="ERI46" s="364"/>
      <c r="ERJ46" s="364"/>
      <c r="ERK46" s="364"/>
      <c r="ERL46" s="364"/>
      <c r="ERM46" s="364"/>
      <c r="ERN46" s="366"/>
      <c r="ERO46" s="364"/>
      <c r="ERP46" s="364"/>
      <c r="ERQ46" s="364"/>
      <c r="ERR46" s="364"/>
      <c r="ERS46" s="364"/>
      <c r="ERT46" s="364"/>
      <c r="ERU46" s="364"/>
      <c r="ERV46" s="364"/>
      <c r="ERW46" s="366"/>
      <c r="ERX46" s="364"/>
      <c r="ERY46" s="364"/>
      <c r="ERZ46" s="364"/>
      <c r="ESA46" s="364"/>
      <c r="ESB46" s="364"/>
      <c r="ESC46" s="364"/>
      <c r="ESD46" s="364"/>
      <c r="ESE46" s="364"/>
      <c r="ESF46" s="366"/>
      <c r="ESG46" s="364"/>
      <c r="ESH46" s="364"/>
      <c r="ESI46" s="364"/>
      <c r="ESJ46" s="364"/>
      <c r="ESK46" s="364"/>
      <c r="ESL46" s="364"/>
      <c r="ESM46" s="364"/>
      <c r="ESN46" s="364"/>
      <c r="ESO46" s="366"/>
      <c r="ESP46" s="364"/>
      <c r="ESQ46" s="364"/>
      <c r="ESR46" s="364"/>
      <c r="ESS46" s="364"/>
      <c r="EST46" s="364"/>
      <c r="ESU46" s="364"/>
      <c r="ESV46" s="364"/>
      <c r="ESW46" s="364"/>
      <c r="ESX46" s="366"/>
      <c r="ESY46" s="364"/>
      <c r="ESZ46" s="364"/>
      <c r="ETA46" s="364"/>
      <c r="ETB46" s="364"/>
      <c r="ETC46" s="364"/>
      <c r="ETD46" s="364"/>
      <c r="ETE46" s="364"/>
      <c r="ETF46" s="364"/>
      <c r="ETG46" s="366"/>
      <c r="ETH46" s="364"/>
      <c r="ETI46" s="364"/>
      <c r="ETJ46" s="364"/>
      <c r="ETK46" s="364"/>
      <c r="ETL46" s="364"/>
      <c r="ETM46" s="364"/>
      <c r="ETN46" s="364"/>
      <c r="ETO46" s="364"/>
      <c r="ETP46" s="366"/>
      <c r="ETQ46" s="364"/>
      <c r="ETR46" s="364"/>
      <c r="ETS46" s="364"/>
      <c r="ETT46" s="364"/>
      <c r="ETU46" s="364"/>
      <c r="ETV46" s="364"/>
      <c r="ETW46" s="364"/>
      <c r="ETX46" s="364"/>
      <c r="ETY46" s="366"/>
      <c r="ETZ46" s="364"/>
      <c r="EUA46" s="364"/>
      <c r="EUB46" s="364"/>
      <c r="EUC46" s="364"/>
      <c r="EUD46" s="364"/>
      <c r="EUE46" s="364"/>
      <c r="EUF46" s="364"/>
      <c r="EUG46" s="364"/>
      <c r="EUH46" s="366"/>
      <c r="EUI46" s="364"/>
      <c r="EUJ46" s="364"/>
      <c r="EUK46" s="364"/>
      <c r="EUL46" s="364"/>
      <c r="EUM46" s="364"/>
      <c r="EUN46" s="364"/>
      <c r="EUO46" s="364"/>
      <c r="EUP46" s="364"/>
      <c r="EUQ46" s="366"/>
      <c r="EUR46" s="364"/>
      <c r="EUS46" s="364"/>
      <c r="EUT46" s="364"/>
      <c r="EUU46" s="364"/>
      <c r="EUV46" s="364"/>
      <c r="EUW46" s="364"/>
      <c r="EUX46" s="364"/>
      <c r="EUY46" s="364"/>
      <c r="EUZ46" s="366"/>
      <c r="EVA46" s="364"/>
      <c r="EVB46" s="364"/>
      <c r="EVC46" s="364"/>
      <c r="EVD46" s="364"/>
      <c r="EVE46" s="364"/>
      <c r="EVF46" s="364"/>
      <c r="EVG46" s="364"/>
      <c r="EVH46" s="364"/>
      <c r="EVI46" s="366"/>
      <c r="EVJ46" s="364"/>
      <c r="EVK46" s="364"/>
      <c r="EVL46" s="364"/>
      <c r="EVM46" s="364"/>
      <c r="EVN46" s="364"/>
      <c r="EVO46" s="364"/>
      <c r="EVP46" s="364"/>
      <c r="EVQ46" s="364"/>
      <c r="EVR46" s="366"/>
      <c r="EVS46" s="364"/>
      <c r="EVT46" s="364"/>
      <c r="EVU46" s="364"/>
      <c r="EVV46" s="364"/>
      <c r="EVW46" s="364"/>
      <c r="EVX46" s="364"/>
      <c r="EVY46" s="364"/>
      <c r="EVZ46" s="364"/>
      <c r="EWA46" s="366"/>
      <c r="EWB46" s="364"/>
      <c r="EWC46" s="364"/>
      <c r="EWD46" s="364"/>
      <c r="EWE46" s="364"/>
      <c r="EWF46" s="364"/>
      <c r="EWG46" s="364"/>
      <c r="EWH46" s="364"/>
      <c r="EWI46" s="364"/>
      <c r="EWJ46" s="366"/>
      <c r="EWK46" s="364"/>
      <c r="EWL46" s="364"/>
      <c r="EWM46" s="364"/>
      <c r="EWN46" s="364"/>
      <c r="EWO46" s="364"/>
      <c r="EWP46" s="364"/>
      <c r="EWQ46" s="364"/>
      <c r="EWR46" s="364"/>
      <c r="EWS46" s="366"/>
      <c r="EWT46" s="364"/>
      <c r="EWU46" s="364"/>
      <c r="EWV46" s="364"/>
      <c r="EWW46" s="364"/>
      <c r="EWX46" s="364"/>
      <c r="EWY46" s="364"/>
      <c r="EWZ46" s="364"/>
      <c r="EXA46" s="364"/>
      <c r="EXB46" s="366"/>
      <c r="EXC46" s="364"/>
      <c r="EXD46" s="364"/>
      <c r="EXE46" s="364"/>
      <c r="EXF46" s="364"/>
      <c r="EXG46" s="364"/>
      <c r="EXH46" s="364"/>
      <c r="EXI46" s="364"/>
      <c r="EXJ46" s="364"/>
      <c r="EXK46" s="366"/>
      <c r="EXL46" s="364"/>
      <c r="EXM46" s="364"/>
      <c r="EXN46" s="364"/>
      <c r="EXO46" s="364"/>
      <c r="EXP46" s="364"/>
      <c r="EXQ46" s="364"/>
      <c r="EXR46" s="364"/>
      <c r="EXS46" s="364"/>
      <c r="EXT46" s="366"/>
      <c r="EXU46" s="364"/>
      <c r="EXV46" s="364"/>
      <c r="EXW46" s="364"/>
      <c r="EXX46" s="364"/>
      <c r="EXY46" s="364"/>
      <c r="EXZ46" s="364"/>
      <c r="EYA46" s="364"/>
      <c r="EYB46" s="364"/>
      <c r="EYC46" s="366"/>
      <c r="EYD46" s="364"/>
      <c r="EYE46" s="364"/>
      <c r="EYF46" s="364"/>
      <c r="EYG46" s="364"/>
      <c r="EYH46" s="364"/>
      <c r="EYI46" s="364"/>
      <c r="EYJ46" s="364"/>
      <c r="EYK46" s="364"/>
      <c r="EYL46" s="366"/>
      <c r="EYM46" s="364"/>
      <c r="EYN46" s="364"/>
      <c r="EYO46" s="364"/>
      <c r="EYP46" s="364"/>
      <c r="EYQ46" s="364"/>
      <c r="EYR46" s="364"/>
      <c r="EYS46" s="364"/>
      <c r="EYT46" s="364"/>
      <c r="EYU46" s="366"/>
      <c r="EYV46" s="364"/>
      <c r="EYW46" s="364"/>
      <c r="EYX46" s="364"/>
      <c r="EYY46" s="364"/>
      <c r="EYZ46" s="364"/>
      <c r="EZA46" s="364"/>
      <c r="EZB46" s="364"/>
      <c r="EZC46" s="364"/>
      <c r="EZD46" s="366"/>
      <c r="EZE46" s="364"/>
      <c r="EZF46" s="364"/>
      <c r="EZG46" s="364"/>
      <c r="EZH46" s="364"/>
      <c r="EZI46" s="364"/>
      <c r="EZJ46" s="364"/>
      <c r="EZK46" s="364"/>
      <c r="EZL46" s="364"/>
      <c r="EZM46" s="366"/>
      <c r="EZN46" s="364"/>
      <c r="EZO46" s="364"/>
      <c r="EZP46" s="364"/>
      <c r="EZQ46" s="364"/>
      <c r="EZR46" s="364"/>
      <c r="EZS46" s="364"/>
      <c r="EZT46" s="364"/>
      <c r="EZU46" s="364"/>
      <c r="EZV46" s="366"/>
      <c r="EZW46" s="364"/>
      <c r="EZX46" s="364"/>
      <c r="EZY46" s="364"/>
      <c r="EZZ46" s="364"/>
      <c r="FAA46" s="364"/>
      <c r="FAB46" s="364"/>
      <c r="FAC46" s="364"/>
      <c r="FAD46" s="364"/>
      <c r="FAE46" s="366"/>
      <c r="FAF46" s="364"/>
      <c r="FAG46" s="364"/>
      <c r="FAH46" s="364"/>
      <c r="FAI46" s="364"/>
      <c r="FAJ46" s="364"/>
      <c r="FAK46" s="364"/>
      <c r="FAL46" s="364"/>
      <c r="FAM46" s="364"/>
      <c r="FAN46" s="366"/>
      <c r="FAO46" s="364"/>
      <c r="FAP46" s="364"/>
      <c r="FAQ46" s="364"/>
      <c r="FAR46" s="364"/>
      <c r="FAS46" s="364"/>
      <c r="FAT46" s="364"/>
      <c r="FAU46" s="364"/>
      <c r="FAV46" s="364"/>
      <c r="FAW46" s="366"/>
      <c r="FAX46" s="364"/>
      <c r="FAY46" s="364"/>
      <c r="FAZ46" s="364"/>
      <c r="FBA46" s="364"/>
      <c r="FBB46" s="364"/>
      <c r="FBC46" s="364"/>
      <c r="FBD46" s="364"/>
      <c r="FBE46" s="364"/>
      <c r="FBF46" s="366"/>
      <c r="FBG46" s="364"/>
      <c r="FBH46" s="364"/>
      <c r="FBI46" s="364"/>
      <c r="FBJ46" s="364"/>
      <c r="FBK46" s="364"/>
      <c r="FBL46" s="364"/>
      <c r="FBM46" s="364"/>
      <c r="FBN46" s="364"/>
      <c r="FBO46" s="366"/>
      <c r="FBP46" s="364"/>
      <c r="FBQ46" s="364"/>
      <c r="FBR46" s="364"/>
      <c r="FBS46" s="364"/>
      <c r="FBT46" s="364"/>
      <c r="FBU46" s="364"/>
      <c r="FBV46" s="364"/>
      <c r="FBW46" s="364"/>
      <c r="FBX46" s="366"/>
      <c r="FBY46" s="364"/>
      <c r="FBZ46" s="364"/>
      <c r="FCA46" s="364"/>
      <c r="FCB46" s="364"/>
      <c r="FCC46" s="364"/>
      <c r="FCD46" s="364"/>
      <c r="FCE46" s="364"/>
      <c r="FCF46" s="364"/>
      <c r="FCG46" s="366"/>
      <c r="FCH46" s="364"/>
      <c r="FCI46" s="364"/>
      <c r="FCJ46" s="364"/>
      <c r="FCK46" s="364"/>
      <c r="FCL46" s="364"/>
      <c r="FCM46" s="364"/>
      <c r="FCN46" s="364"/>
      <c r="FCO46" s="364"/>
      <c r="FCP46" s="366"/>
      <c r="FCQ46" s="364"/>
      <c r="FCR46" s="364"/>
      <c r="FCS46" s="364"/>
      <c r="FCT46" s="364"/>
      <c r="FCU46" s="364"/>
      <c r="FCV46" s="364"/>
      <c r="FCW46" s="364"/>
      <c r="FCX46" s="364"/>
      <c r="FCY46" s="366"/>
      <c r="FCZ46" s="364"/>
      <c r="FDA46" s="364"/>
      <c r="FDB46" s="364"/>
      <c r="FDC46" s="364"/>
      <c r="FDD46" s="364"/>
      <c r="FDE46" s="364"/>
      <c r="FDF46" s="364"/>
      <c r="FDG46" s="364"/>
      <c r="FDH46" s="366"/>
      <c r="FDI46" s="364"/>
      <c r="FDJ46" s="364"/>
      <c r="FDK46" s="364"/>
      <c r="FDL46" s="364"/>
      <c r="FDM46" s="364"/>
      <c r="FDN46" s="364"/>
      <c r="FDO46" s="364"/>
      <c r="FDP46" s="364"/>
      <c r="FDQ46" s="366"/>
      <c r="FDR46" s="364"/>
      <c r="FDS46" s="364"/>
      <c r="FDT46" s="364"/>
      <c r="FDU46" s="364"/>
      <c r="FDV46" s="364"/>
      <c r="FDW46" s="364"/>
      <c r="FDX46" s="364"/>
      <c r="FDY46" s="364"/>
      <c r="FDZ46" s="366"/>
      <c r="FEA46" s="364"/>
      <c r="FEB46" s="364"/>
      <c r="FEC46" s="364"/>
      <c r="FED46" s="364"/>
      <c r="FEE46" s="364"/>
      <c r="FEF46" s="364"/>
      <c r="FEG46" s="364"/>
      <c r="FEH46" s="364"/>
      <c r="FEI46" s="366"/>
      <c r="FEJ46" s="364"/>
      <c r="FEK46" s="364"/>
      <c r="FEL46" s="364"/>
      <c r="FEM46" s="364"/>
      <c r="FEN46" s="364"/>
      <c r="FEO46" s="364"/>
      <c r="FEP46" s="364"/>
      <c r="FEQ46" s="364"/>
      <c r="FER46" s="366"/>
      <c r="FES46" s="364"/>
      <c r="FET46" s="364"/>
      <c r="FEU46" s="364"/>
      <c r="FEV46" s="364"/>
      <c r="FEW46" s="364"/>
      <c r="FEX46" s="364"/>
      <c r="FEY46" s="364"/>
      <c r="FEZ46" s="364"/>
      <c r="FFA46" s="366"/>
      <c r="FFB46" s="364"/>
      <c r="FFC46" s="364"/>
      <c r="FFD46" s="364"/>
      <c r="FFE46" s="364"/>
      <c r="FFF46" s="364"/>
      <c r="FFG46" s="364"/>
      <c r="FFH46" s="364"/>
      <c r="FFI46" s="364"/>
      <c r="FFJ46" s="366"/>
      <c r="FFK46" s="364"/>
      <c r="FFL46" s="364"/>
      <c r="FFM46" s="364"/>
      <c r="FFN46" s="364"/>
      <c r="FFO46" s="364"/>
      <c r="FFP46" s="364"/>
      <c r="FFQ46" s="364"/>
      <c r="FFR46" s="364"/>
      <c r="FFS46" s="366"/>
      <c r="FFT46" s="364"/>
      <c r="FFU46" s="364"/>
      <c r="FFV46" s="364"/>
      <c r="FFW46" s="364"/>
      <c r="FFX46" s="364"/>
      <c r="FFY46" s="364"/>
      <c r="FFZ46" s="364"/>
      <c r="FGA46" s="364"/>
      <c r="FGB46" s="366"/>
      <c r="FGC46" s="364"/>
      <c r="FGD46" s="364"/>
      <c r="FGE46" s="364"/>
      <c r="FGF46" s="364"/>
      <c r="FGG46" s="364"/>
      <c r="FGH46" s="364"/>
      <c r="FGI46" s="364"/>
      <c r="FGJ46" s="364"/>
      <c r="FGK46" s="366"/>
      <c r="FGL46" s="364"/>
      <c r="FGM46" s="364"/>
      <c r="FGN46" s="364"/>
      <c r="FGO46" s="364"/>
      <c r="FGP46" s="364"/>
      <c r="FGQ46" s="364"/>
      <c r="FGR46" s="364"/>
      <c r="FGS46" s="364"/>
      <c r="FGT46" s="366"/>
      <c r="FGU46" s="364"/>
      <c r="FGV46" s="364"/>
      <c r="FGW46" s="364"/>
      <c r="FGX46" s="364"/>
      <c r="FGY46" s="364"/>
      <c r="FGZ46" s="364"/>
      <c r="FHA46" s="364"/>
      <c r="FHB46" s="364"/>
      <c r="FHC46" s="366"/>
      <c r="FHD46" s="364"/>
      <c r="FHE46" s="364"/>
      <c r="FHF46" s="364"/>
      <c r="FHG46" s="364"/>
      <c r="FHH46" s="364"/>
      <c r="FHI46" s="364"/>
      <c r="FHJ46" s="364"/>
      <c r="FHK46" s="364"/>
      <c r="FHL46" s="366"/>
      <c r="FHM46" s="364"/>
      <c r="FHN46" s="364"/>
      <c r="FHO46" s="364"/>
      <c r="FHP46" s="364"/>
      <c r="FHQ46" s="364"/>
      <c r="FHR46" s="364"/>
      <c r="FHS46" s="364"/>
      <c r="FHT46" s="364"/>
      <c r="FHU46" s="366"/>
      <c r="FHV46" s="364"/>
      <c r="FHW46" s="364"/>
      <c r="FHX46" s="364"/>
      <c r="FHY46" s="364"/>
      <c r="FHZ46" s="364"/>
      <c r="FIA46" s="364"/>
      <c r="FIB46" s="364"/>
      <c r="FIC46" s="364"/>
      <c r="FID46" s="366"/>
      <c r="FIE46" s="364"/>
      <c r="FIF46" s="364"/>
      <c r="FIG46" s="364"/>
      <c r="FIH46" s="364"/>
      <c r="FII46" s="364"/>
      <c r="FIJ46" s="364"/>
      <c r="FIK46" s="364"/>
      <c r="FIL46" s="364"/>
      <c r="FIM46" s="366"/>
      <c r="FIN46" s="364"/>
      <c r="FIO46" s="364"/>
      <c r="FIP46" s="364"/>
      <c r="FIQ46" s="364"/>
      <c r="FIR46" s="364"/>
      <c r="FIS46" s="364"/>
      <c r="FIT46" s="364"/>
      <c r="FIU46" s="364"/>
      <c r="FIV46" s="366"/>
      <c r="FIW46" s="364"/>
      <c r="FIX46" s="364"/>
      <c r="FIY46" s="364"/>
      <c r="FIZ46" s="364"/>
      <c r="FJA46" s="364"/>
      <c r="FJB46" s="364"/>
      <c r="FJC46" s="364"/>
      <c r="FJD46" s="364"/>
      <c r="FJE46" s="366"/>
      <c r="FJF46" s="364"/>
      <c r="FJG46" s="364"/>
      <c r="FJH46" s="364"/>
      <c r="FJI46" s="364"/>
      <c r="FJJ46" s="364"/>
      <c r="FJK46" s="364"/>
      <c r="FJL46" s="364"/>
      <c r="FJM46" s="364"/>
      <c r="FJN46" s="366"/>
      <c r="FJO46" s="364"/>
      <c r="FJP46" s="364"/>
      <c r="FJQ46" s="364"/>
      <c r="FJR46" s="364"/>
      <c r="FJS46" s="364"/>
      <c r="FJT46" s="364"/>
      <c r="FJU46" s="364"/>
      <c r="FJV46" s="364"/>
      <c r="FJW46" s="366"/>
      <c r="FJX46" s="364"/>
      <c r="FJY46" s="364"/>
      <c r="FJZ46" s="364"/>
      <c r="FKA46" s="364"/>
      <c r="FKB46" s="364"/>
      <c r="FKC46" s="364"/>
      <c r="FKD46" s="364"/>
      <c r="FKE46" s="364"/>
      <c r="FKF46" s="366"/>
      <c r="FKG46" s="364"/>
      <c r="FKH46" s="364"/>
      <c r="FKI46" s="364"/>
      <c r="FKJ46" s="364"/>
      <c r="FKK46" s="364"/>
      <c r="FKL46" s="364"/>
      <c r="FKM46" s="364"/>
      <c r="FKN46" s="364"/>
      <c r="FKO46" s="366"/>
      <c r="FKP46" s="364"/>
      <c r="FKQ46" s="364"/>
      <c r="FKR46" s="364"/>
      <c r="FKS46" s="364"/>
      <c r="FKT46" s="364"/>
      <c r="FKU46" s="364"/>
      <c r="FKV46" s="364"/>
      <c r="FKW46" s="364"/>
      <c r="FKX46" s="366"/>
      <c r="FKY46" s="364"/>
      <c r="FKZ46" s="364"/>
      <c r="FLA46" s="364"/>
      <c r="FLB46" s="364"/>
      <c r="FLC46" s="364"/>
      <c r="FLD46" s="364"/>
      <c r="FLE46" s="364"/>
      <c r="FLF46" s="364"/>
      <c r="FLG46" s="366"/>
      <c r="FLH46" s="364"/>
      <c r="FLI46" s="364"/>
      <c r="FLJ46" s="364"/>
      <c r="FLK46" s="364"/>
      <c r="FLL46" s="364"/>
      <c r="FLM46" s="364"/>
      <c r="FLN46" s="364"/>
      <c r="FLO46" s="364"/>
      <c r="FLP46" s="366"/>
      <c r="FLQ46" s="364"/>
      <c r="FLR46" s="364"/>
      <c r="FLS46" s="364"/>
      <c r="FLT46" s="364"/>
      <c r="FLU46" s="364"/>
      <c r="FLV46" s="364"/>
      <c r="FLW46" s="364"/>
      <c r="FLX46" s="364"/>
      <c r="FLY46" s="366"/>
      <c r="FLZ46" s="364"/>
      <c r="FMA46" s="364"/>
      <c r="FMB46" s="364"/>
      <c r="FMC46" s="364"/>
      <c r="FMD46" s="364"/>
      <c r="FME46" s="364"/>
      <c r="FMF46" s="364"/>
      <c r="FMG46" s="364"/>
      <c r="FMH46" s="366"/>
      <c r="FMI46" s="364"/>
      <c r="FMJ46" s="364"/>
      <c r="FMK46" s="364"/>
      <c r="FML46" s="364"/>
      <c r="FMM46" s="364"/>
      <c r="FMN46" s="364"/>
      <c r="FMO46" s="364"/>
      <c r="FMP46" s="364"/>
      <c r="FMQ46" s="366"/>
      <c r="FMR46" s="364"/>
      <c r="FMS46" s="364"/>
      <c r="FMT46" s="364"/>
      <c r="FMU46" s="364"/>
      <c r="FMV46" s="364"/>
      <c r="FMW46" s="364"/>
      <c r="FMX46" s="364"/>
      <c r="FMY46" s="364"/>
      <c r="FMZ46" s="366"/>
      <c r="FNA46" s="364"/>
      <c r="FNB46" s="364"/>
      <c r="FNC46" s="364"/>
      <c r="FND46" s="364"/>
      <c r="FNE46" s="364"/>
      <c r="FNF46" s="364"/>
      <c r="FNG46" s="364"/>
      <c r="FNH46" s="364"/>
      <c r="FNI46" s="366"/>
      <c r="FNJ46" s="364"/>
      <c r="FNK46" s="364"/>
      <c r="FNL46" s="364"/>
      <c r="FNM46" s="364"/>
      <c r="FNN46" s="364"/>
      <c r="FNO46" s="364"/>
      <c r="FNP46" s="364"/>
      <c r="FNQ46" s="364"/>
      <c r="FNR46" s="366"/>
      <c r="FNS46" s="364"/>
      <c r="FNT46" s="364"/>
      <c r="FNU46" s="364"/>
      <c r="FNV46" s="364"/>
      <c r="FNW46" s="364"/>
      <c r="FNX46" s="364"/>
      <c r="FNY46" s="364"/>
      <c r="FNZ46" s="364"/>
      <c r="FOA46" s="366"/>
      <c r="FOB46" s="364"/>
      <c r="FOC46" s="364"/>
      <c r="FOD46" s="364"/>
      <c r="FOE46" s="364"/>
      <c r="FOF46" s="364"/>
      <c r="FOG46" s="364"/>
      <c r="FOH46" s="364"/>
      <c r="FOI46" s="364"/>
      <c r="FOJ46" s="366"/>
      <c r="FOK46" s="364"/>
      <c r="FOL46" s="364"/>
      <c r="FOM46" s="364"/>
      <c r="FON46" s="364"/>
      <c r="FOO46" s="364"/>
      <c r="FOP46" s="364"/>
      <c r="FOQ46" s="364"/>
      <c r="FOR46" s="364"/>
      <c r="FOS46" s="366"/>
      <c r="FOT46" s="364"/>
      <c r="FOU46" s="364"/>
      <c r="FOV46" s="364"/>
      <c r="FOW46" s="364"/>
      <c r="FOX46" s="364"/>
      <c r="FOY46" s="364"/>
      <c r="FOZ46" s="364"/>
      <c r="FPA46" s="364"/>
      <c r="FPB46" s="366"/>
      <c r="FPC46" s="364"/>
      <c r="FPD46" s="364"/>
      <c r="FPE46" s="364"/>
      <c r="FPF46" s="364"/>
      <c r="FPG46" s="364"/>
      <c r="FPH46" s="364"/>
      <c r="FPI46" s="364"/>
      <c r="FPJ46" s="364"/>
      <c r="FPK46" s="366"/>
      <c r="FPL46" s="364"/>
      <c r="FPM46" s="364"/>
      <c r="FPN46" s="364"/>
      <c r="FPO46" s="364"/>
      <c r="FPP46" s="364"/>
      <c r="FPQ46" s="364"/>
      <c r="FPR46" s="364"/>
      <c r="FPS46" s="364"/>
      <c r="FPT46" s="366"/>
      <c r="FPU46" s="364"/>
      <c r="FPV46" s="364"/>
      <c r="FPW46" s="364"/>
      <c r="FPX46" s="364"/>
      <c r="FPY46" s="364"/>
      <c r="FPZ46" s="364"/>
      <c r="FQA46" s="364"/>
      <c r="FQB46" s="364"/>
      <c r="FQC46" s="366"/>
      <c r="FQD46" s="364"/>
      <c r="FQE46" s="364"/>
      <c r="FQF46" s="364"/>
      <c r="FQG46" s="364"/>
      <c r="FQH46" s="364"/>
      <c r="FQI46" s="364"/>
      <c r="FQJ46" s="364"/>
      <c r="FQK46" s="364"/>
      <c r="FQL46" s="366"/>
      <c r="FQM46" s="364"/>
      <c r="FQN46" s="364"/>
      <c r="FQO46" s="364"/>
      <c r="FQP46" s="364"/>
      <c r="FQQ46" s="364"/>
      <c r="FQR46" s="364"/>
      <c r="FQS46" s="364"/>
      <c r="FQT46" s="364"/>
      <c r="FQU46" s="366"/>
      <c r="FQV46" s="364"/>
      <c r="FQW46" s="364"/>
      <c r="FQX46" s="364"/>
      <c r="FQY46" s="364"/>
      <c r="FQZ46" s="364"/>
      <c r="FRA46" s="364"/>
      <c r="FRB46" s="364"/>
      <c r="FRC46" s="364"/>
      <c r="FRD46" s="366"/>
      <c r="FRE46" s="364"/>
      <c r="FRF46" s="364"/>
      <c r="FRG46" s="364"/>
      <c r="FRH46" s="364"/>
      <c r="FRI46" s="364"/>
      <c r="FRJ46" s="364"/>
      <c r="FRK46" s="364"/>
      <c r="FRL46" s="364"/>
      <c r="FRM46" s="366"/>
      <c r="FRN46" s="364"/>
      <c r="FRO46" s="364"/>
      <c r="FRP46" s="364"/>
      <c r="FRQ46" s="364"/>
      <c r="FRR46" s="364"/>
      <c r="FRS46" s="364"/>
      <c r="FRT46" s="364"/>
      <c r="FRU46" s="364"/>
      <c r="FRV46" s="366"/>
      <c r="FRW46" s="364"/>
      <c r="FRX46" s="364"/>
      <c r="FRY46" s="364"/>
      <c r="FRZ46" s="364"/>
      <c r="FSA46" s="364"/>
      <c r="FSB46" s="364"/>
      <c r="FSC46" s="364"/>
      <c r="FSD46" s="364"/>
      <c r="FSE46" s="366"/>
      <c r="FSF46" s="364"/>
      <c r="FSG46" s="364"/>
      <c r="FSH46" s="364"/>
      <c r="FSI46" s="364"/>
      <c r="FSJ46" s="364"/>
      <c r="FSK46" s="364"/>
      <c r="FSL46" s="364"/>
      <c r="FSM46" s="364"/>
      <c r="FSN46" s="366"/>
      <c r="FSO46" s="364"/>
      <c r="FSP46" s="364"/>
      <c r="FSQ46" s="364"/>
      <c r="FSR46" s="364"/>
      <c r="FSS46" s="364"/>
      <c r="FST46" s="364"/>
      <c r="FSU46" s="364"/>
      <c r="FSV46" s="364"/>
      <c r="FSW46" s="366"/>
      <c r="FSX46" s="364"/>
      <c r="FSY46" s="364"/>
      <c r="FSZ46" s="364"/>
      <c r="FTA46" s="364"/>
      <c r="FTB46" s="364"/>
      <c r="FTC46" s="364"/>
      <c r="FTD46" s="364"/>
      <c r="FTE46" s="364"/>
      <c r="FTF46" s="366"/>
      <c r="FTG46" s="364"/>
      <c r="FTH46" s="364"/>
      <c r="FTI46" s="364"/>
      <c r="FTJ46" s="364"/>
      <c r="FTK46" s="364"/>
      <c r="FTL46" s="364"/>
      <c r="FTM46" s="364"/>
      <c r="FTN46" s="364"/>
      <c r="FTO46" s="366"/>
      <c r="FTP46" s="364"/>
      <c r="FTQ46" s="364"/>
      <c r="FTR46" s="364"/>
      <c r="FTS46" s="364"/>
      <c r="FTT46" s="364"/>
      <c r="FTU46" s="364"/>
      <c r="FTV46" s="364"/>
      <c r="FTW46" s="364"/>
      <c r="FTX46" s="366"/>
      <c r="FTY46" s="364"/>
      <c r="FTZ46" s="364"/>
      <c r="FUA46" s="364"/>
      <c r="FUB46" s="364"/>
      <c r="FUC46" s="364"/>
      <c r="FUD46" s="364"/>
      <c r="FUE46" s="364"/>
      <c r="FUF46" s="364"/>
      <c r="FUG46" s="366"/>
      <c r="FUH46" s="364"/>
      <c r="FUI46" s="364"/>
      <c r="FUJ46" s="364"/>
      <c r="FUK46" s="364"/>
      <c r="FUL46" s="364"/>
      <c r="FUM46" s="364"/>
      <c r="FUN46" s="364"/>
      <c r="FUO46" s="364"/>
      <c r="FUP46" s="366"/>
      <c r="FUQ46" s="364"/>
      <c r="FUR46" s="364"/>
      <c r="FUS46" s="364"/>
      <c r="FUT46" s="364"/>
      <c r="FUU46" s="364"/>
      <c r="FUV46" s="364"/>
      <c r="FUW46" s="364"/>
      <c r="FUX46" s="364"/>
      <c r="FUY46" s="366"/>
      <c r="FUZ46" s="364"/>
      <c r="FVA46" s="364"/>
      <c r="FVB46" s="364"/>
      <c r="FVC46" s="364"/>
      <c r="FVD46" s="364"/>
      <c r="FVE46" s="364"/>
      <c r="FVF46" s="364"/>
      <c r="FVG46" s="364"/>
      <c r="FVH46" s="366"/>
      <c r="FVI46" s="364"/>
      <c r="FVJ46" s="364"/>
      <c r="FVK46" s="364"/>
      <c r="FVL46" s="364"/>
      <c r="FVM46" s="364"/>
      <c r="FVN46" s="364"/>
      <c r="FVO46" s="364"/>
      <c r="FVP46" s="364"/>
      <c r="FVQ46" s="366"/>
      <c r="FVR46" s="364"/>
      <c r="FVS46" s="364"/>
      <c r="FVT46" s="364"/>
      <c r="FVU46" s="364"/>
      <c r="FVV46" s="364"/>
      <c r="FVW46" s="364"/>
      <c r="FVX46" s="364"/>
      <c r="FVY46" s="364"/>
      <c r="FVZ46" s="366"/>
      <c r="FWA46" s="364"/>
      <c r="FWB46" s="364"/>
      <c r="FWC46" s="364"/>
      <c r="FWD46" s="364"/>
      <c r="FWE46" s="364"/>
      <c r="FWF46" s="364"/>
      <c r="FWG46" s="364"/>
      <c r="FWH46" s="364"/>
      <c r="FWI46" s="366"/>
      <c r="FWJ46" s="364"/>
      <c r="FWK46" s="364"/>
      <c r="FWL46" s="364"/>
      <c r="FWM46" s="364"/>
      <c r="FWN46" s="364"/>
      <c r="FWO46" s="364"/>
      <c r="FWP46" s="364"/>
      <c r="FWQ46" s="364"/>
      <c r="FWR46" s="366"/>
      <c r="FWS46" s="364"/>
      <c r="FWT46" s="364"/>
      <c r="FWU46" s="364"/>
      <c r="FWV46" s="364"/>
      <c r="FWW46" s="364"/>
      <c r="FWX46" s="364"/>
      <c r="FWY46" s="364"/>
      <c r="FWZ46" s="364"/>
      <c r="FXA46" s="366"/>
      <c r="FXB46" s="364"/>
      <c r="FXC46" s="364"/>
      <c r="FXD46" s="364"/>
      <c r="FXE46" s="364"/>
      <c r="FXF46" s="364"/>
      <c r="FXG46" s="364"/>
      <c r="FXH46" s="364"/>
      <c r="FXI46" s="364"/>
      <c r="FXJ46" s="366"/>
      <c r="FXK46" s="364"/>
      <c r="FXL46" s="364"/>
      <c r="FXM46" s="364"/>
      <c r="FXN46" s="364"/>
      <c r="FXO46" s="364"/>
      <c r="FXP46" s="364"/>
      <c r="FXQ46" s="364"/>
      <c r="FXR46" s="364"/>
      <c r="FXS46" s="366"/>
      <c r="FXT46" s="364"/>
      <c r="FXU46" s="364"/>
      <c r="FXV46" s="364"/>
      <c r="FXW46" s="364"/>
      <c r="FXX46" s="364"/>
      <c r="FXY46" s="364"/>
      <c r="FXZ46" s="364"/>
      <c r="FYA46" s="364"/>
      <c r="FYB46" s="366"/>
      <c r="FYC46" s="364"/>
      <c r="FYD46" s="364"/>
      <c r="FYE46" s="364"/>
      <c r="FYF46" s="364"/>
      <c r="FYG46" s="364"/>
      <c r="FYH46" s="364"/>
      <c r="FYI46" s="364"/>
      <c r="FYJ46" s="364"/>
      <c r="FYK46" s="366"/>
      <c r="FYL46" s="364"/>
      <c r="FYM46" s="364"/>
      <c r="FYN46" s="364"/>
      <c r="FYO46" s="364"/>
      <c r="FYP46" s="364"/>
      <c r="FYQ46" s="364"/>
      <c r="FYR46" s="364"/>
      <c r="FYS46" s="364"/>
      <c r="FYT46" s="366"/>
      <c r="FYU46" s="364"/>
      <c r="FYV46" s="364"/>
      <c r="FYW46" s="364"/>
      <c r="FYX46" s="364"/>
      <c r="FYY46" s="364"/>
      <c r="FYZ46" s="364"/>
      <c r="FZA46" s="364"/>
      <c r="FZB46" s="364"/>
      <c r="FZC46" s="366"/>
      <c r="FZD46" s="364"/>
      <c r="FZE46" s="364"/>
      <c r="FZF46" s="364"/>
      <c r="FZG46" s="364"/>
      <c r="FZH46" s="364"/>
      <c r="FZI46" s="364"/>
      <c r="FZJ46" s="364"/>
      <c r="FZK46" s="364"/>
      <c r="FZL46" s="366"/>
      <c r="FZM46" s="364"/>
      <c r="FZN46" s="364"/>
      <c r="FZO46" s="364"/>
      <c r="FZP46" s="364"/>
      <c r="FZQ46" s="364"/>
      <c r="FZR46" s="364"/>
      <c r="FZS46" s="364"/>
      <c r="FZT46" s="364"/>
      <c r="FZU46" s="366"/>
      <c r="FZV46" s="364"/>
      <c r="FZW46" s="364"/>
      <c r="FZX46" s="364"/>
      <c r="FZY46" s="364"/>
      <c r="FZZ46" s="364"/>
      <c r="GAA46" s="364"/>
      <c r="GAB46" s="364"/>
      <c r="GAC46" s="364"/>
      <c r="GAD46" s="366"/>
      <c r="GAE46" s="364"/>
      <c r="GAF46" s="364"/>
      <c r="GAG46" s="364"/>
      <c r="GAH46" s="364"/>
      <c r="GAI46" s="364"/>
      <c r="GAJ46" s="364"/>
      <c r="GAK46" s="364"/>
      <c r="GAL46" s="364"/>
      <c r="GAM46" s="366"/>
      <c r="GAN46" s="364"/>
      <c r="GAO46" s="364"/>
      <c r="GAP46" s="364"/>
      <c r="GAQ46" s="364"/>
      <c r="GAR46" s="364"/>
      <c r="GAS46" s="364"/>
      <c r="GAT46" s="364"/>
      <c r="GAU46" s="364"/>
      <c r="GAV46" s="366"/>
      <c r="GAW46" s="364"/>
      <c r="GAX46" s="364"/>
      <c r="GAY46" s="364"/>
      <c r="GAZ46" s="364"/>
      <c r="GBA46" s="364"/>
      <c r="GBB46" s="364"/>
      <c r="GBC46" s="364"/>
      <c r="GBD46" s="364"/>
      <c r="GBE46" s="366"/>
      <c r="GBF46" s="364"/>
      <c r="GBG46" s="364"/>
      <c r="GBH46" s="364"/>
      <c r="GBI46" s="364"/>
      <c r="GBJ46" s="364"/>
      <c r="GBK46" s="364"/>
      <c r="GBL46" s="364"/>
      <c r="GBM46" s="364"/>
      <c r="GBN46" s="366"/>
      <c r="GBO46" s="364"/>
      <c r="GBP46" s="364"/>
      <c r="GBQ46" s="364"/>
      <c r="GBR46" s="364"/>
      <c r="GBS46" s="364"/>
      <c r="GBT46" s="364"/>
      <c r="GBU46" s="364"/>
      <c r="GBV46" s="364"/>
      <c r="GBW46" s="366"/>
      <c r="GBX46" s="364"/>
      <c r="GBY46" s="364"/>
      <c r="GBZ46" s="364"/>
      <c r="GCA46" s="364"/>
      <c r="GCB46" s="364"/>
      <c r="GCC46" s="364"/>
      <c r="GCD46" s="364"/>
      <c r="GCE46" s="364"/>
      <c r="GCF46" s="366"/>
      <c r="GCG46" s="364"/>
      <c r="GCH46" s="364"/>
      <c r="GCI46" s="364"/>
      <c r="GCJ46" s="364"/>
      <c r="GCK46" s="364"/>
      <c r="GCL46" s="364"/>
      <c r="GCM46" s="364"/>
      <c r="GCN46" s="364"/>
      <c r="GCO46" s="366"/>
      <c r="GCP46" s="364"/>
      <c r="GCQ46" s="364"/>
      <c r="GCR46" s="364"/>
      <c r="GCS46" s="364"/>
      <c r="GCT46" s="364"/>
      <c r="GCU46" s="364"/>
      <c r="GCV46" s="364"/>
      <c r="GCW46" s="364"/>
      <c r="GCX46" s="366"/>
      <c r="GCY46" s="364"/>
      <c r="GCZ46" s="364"/>
      <c r="GDA46" s="364"/>
      <c r="GDB46" s="364"/>
      <c r="GDC46" s="364"/>
      <c r="GDD46" s="364"/>
      <c r="GDE46" s="364"/>
      <c r="GDF46" s="364"/>
      <c r="GDG46" s="366"/>
      <c r="GDH46" s="364"/>
      <c r="GDI46" s="364"/>
      <c r="GDJ46" s="364"/>
      <c r="GDK46" s="364"/>
      <c r="GDL46" s="364"/>
      <c r="GDM46" s="364"/>
      <c r="GDN46" s="364"/>
      <c r="GDO46" s="364"/>
      <c r="GDP46" s="366"/>
      <c r="GDQ46" s="364"/>
      <c r="GDR46" s="364"/>
      <c r="GDS46" s="364"/>
      <c r="GDT46" s="364"/>
      <c r="GDU46" s="364"/>
      <c r="GDV46" s="364"/>
      <c r="GDW46" s="364"/>
      <c r="GDX46" s="364"/>
      <c r="GDY46" s="366"/>
      <c r="GDZ46" s="364"/>
      <c r="GEA46" s="364"/>
      <c r="GEB46" s="364"/>
      <c r="GEC46" s="364"/>
      <c r="GED46" s="364"/>
      <c r="GEE46" s="364"/>
      <c r="GEF46" s="364"/>
      <c r="GEG46" s="364"/>
      <c r="GEH46" s="366"/>
      <c r="GEI46" s="364"/>
      <c r="GEJ46" s="364"/>
      <c r="GEK46" s="364"/>
      <c r="GEL46" s="364"/>
      <c r="GEM46" s="364"/>
      <c r="GEN46" s="364"/>
      <c r="GEO46" s="364"/>
      <c r="GEP46" s="364"/>
      <c r="GEQ46" s="366"/>
      <c r="GER46" s="364"/>
      <c r="GES46" s="364"/>
      <c r="GET46" s="364"/>
      <c r="GEU46" s="364"/>
      <c r="GEV46" s="364"/>
      <c r="GEW46" s="364"/>
      <c r="GEX46" s="364"/>
      <c r="GEY46" s="364"/>
      <c r="GEZ46" s="366"/>
      <c r="GFA46" s="364"/>
      <c r="GFB46" s="364"/>
      <c r="GFC46" s="364"/>
      <c r="GFD46" s="364"/>
      <c r="GFE46" s="364"/>
      <c r="GFF46" s="364"/>
      <c r="GFG46" s="364"/>
      <c r="GFH46" s="364"/>
      <c r="GFI46" s="366"/>
      <c r="GFJ46" s="364"/>
      <c r="GFK46" s="364"/>
      <c r="GFL46" s="364"/>
      <c r="GFM46" s="364"/>
      <c r="GFN46" s="364"/>
      <c r="GFO46" s="364"/>
      <c r="GFP46" s="364"/>
      <c r="GFQ46" s="364"/>
      <c r="GFR46" s="366"/>
      <c r="GFS46" s="364"/>
      <c r="GFT46" s="364"/>
      <c r="GFU46" s="364"/>
      <c r="GFV46" s="364"/>
      <c r="GFW46" s="364"/>
      <c r="GFX46" s="364"/>
      <c r="GFY46" s="364"/>
      <c r="GFZ46" s="364"/>
      <c r="GGA46" s="366"/>
      <c r="GGB46" s="364"/>
      <c r="GGC46" s="364"/>
      <c r="GGD46" s="364"/>
      <c r="GGE46" s="364"/>
      <c r="GGF46" s="364"/>
      <c r="GGG46" s="364"/>
      <c r="GGH46" s="364"/>
      <c r="GGI46" s="364"/>
      <c r="GGJ46" s="366"/>
      <c r="GGK46" s="364"/>
      <c r="GGL46" s="364"/>
      <c r="GGM46" s="364"/>
      <c r="GGN46" s="364"/>
      <c r="GGO46" s="364"/>
      <c r="GGP46" s="364"/>
      <c r="GGQ46" s="364"/>
      <c r="GGR46" s="364"/>
      <c r="GGS46" s="366"/>
      <c r="GGT46" s="364"/>
      <c r="GGU46" s="364"/>
      <c r="GGV46" s="364"/>
      <c r="GGW46" s="364"/>
      <c r="GGX46" s="364"/>
      <c r="GGY46" s="364"/>
      <c r="GGZ46" s="364"/>
      <c r="GHA46" s="364"/>
      <c r="GHB46" s="366"/>
      <c r="GHC46" s="364"/>
      <c r="GHD46" s="364"/>
      <c r="GHE46" s="364"/>
      <c r="GHF46" s="364"/>
      <c r="GHG46" s="364"/>
      <c r="GHH46" s="364"/>
      <c r="GHI46" s="364"/>
      <c r="GHJ46" s="364"/>
      <c r="GHK46" s="366"/>
      <c r="GHL46" s="364"/>
      <c r="GHM46" s="364"/>
      <c r="GHN46" s="364"/>
      <c r="GHO46" s="364"/>
      <c r="GHP46" s="364"/>
      <c r="GHQ46" s="364"/>
      <c r="GHR46" s="364"/>
      <c r="GHS46" s="364"/>
      <c r="GHT46" s="366"/>
      <c r="GHU46" s="364"/>
      <c r="GHV46" s="364"/>
      <c r="GHW46" s="364"/>
      <c r="GHX46" s="364"/>
      <c r="GHY46" s="364"/>
      <c r="GHZ46" s="364"/>
      <c r="GIA46" s="364"/>
      <c r="GIB46" s="364"/>
      <c r="GIC46" s="366"/>
      <c r="GID46" s="364"/>
      <c r="GIE46" s="364"/>
      <c r="GIF46" s="364"/>
      <c r="GIG46" s="364"/>
      <c r="GIH46" s="364"/>
      <c r="GII46" s="364"/>
      <c r="GIJ46" s="364"/>
      <c r="GIK46" s="364"/>
      <c r="GIL46" s="366"/>
      <c r="GIM46" s="364"/>
      <c r="GIN46" s="364"/>
      <c r="GIO46" s="364"/>
      <c r="GIP46" s="364"/>
      <c r="GIQ46" s="364"/>
      <c r="GIR46" s="364"/>
      <c r="GIS46" s="364"/>
      <c r="GIT46" s="364"/>
      <c r="GIU46" s="366"/>
      <c r="GIV46" s="364"/>
      <c r="GIW46" s="364"/>
      <c r="GIX46" s="364"/>
      <c r="GIY46" s="364"/>
      <c r="GIZ46" s="364"/>
      <c r="GJA46" s="364"/>
      <c r="GJB46" s="364"/>
      <c r="GJC46" s="364"/>
      <c r="GJD46" s="366"/>
      <c r="GJE46" s="364"/>
      <c r="GJF46" s="364"/>
      <c r="GJG46" s="364"/>
      <c r="GJH46" s="364"/>
      <c r="GJI46" s="364"/>
      <c r="GJJ46" s="364"/>
      <c r="GJK46" s="364"/>
      <c r="GJL46" s="364"/>
      <c r="GJM46" s="366"/>
      <c r="GJN46" s="364"/>
      <c r="GJO46" s="364"/>
      <c r="GJP46" s="364"/>
      <c r="GJQ46" s="364"/>
      <c r="GJR46" s="364"/>
      <c r="GJS46" s="364"/>
      <c r="GJT46" s="364"/>
      <c r="GJU46" s="364"/>
      <c r="GJV46" s="366"/>
      <c r="GJW46" s="364"/>
      <c r="GJX46" s="364"/>
      <c r="GJY46" s="364"/>
      <c r="GJZ46" s="364"/>
      <c r="GKA46" s="364"/>
      <c r="GKB46" s="364"/>
      <c r="GKC46" s="364"/>
      <c r="GKD46" s="364"/>
      <c r="GKE46" s="366"/>
      <c r="GKF46" s="364"/>
      <c r="GKG46" s="364"/>
      <c r="GKH46" s="364"/>
      <c r="GKI46" s="364"/>
      <c r="GKJ46" s="364"/>
      <c r="GKK46" s="364"/>
      <c r="GKL46" s="364"/>
      <c r="GKM46" s="364"/>
      <c r="GKN46" s="366"/>
      <c r="GKO46" s="364"/>
      <c r="GKP46" s="364"/>
      <c r="GKQ46" s="364"/>
      <c r="GKR46" s="364"/>
      <c r="GKS46" s="364"/>
      <c r="GKT46" s="364"/>
      <c r="GKU46" s="364"/>
      <c r="GKV46" s="364"/>
      <c r="GKW46" s="366"/>
      <c r="GKX46" s="364"/>
      <c r="GKY46" s="364"/>
      <c r="GKZ46" s="364"/>
      <c r="GLA46" s="364"/>
      <c r="GLB46" s="364"/>
      <c r="GLC46" s="364"/>
      <c r="GLD46" s="364"/>
      <c r="GLE46" s="364"/>
      <c r="GLF46" s="366"/>
      <c r="GLG46" s="364"/>
      <c r="GLH46" s="364"/>
      <c r="GLI46" s="364"/>
      <c r="GLJ46" s="364"/>
      <c r="GLK46" s="364"/>
      <c r="GLL46" s="364"/>
      <c r="GLM46" s="364"/>
      <c r="GLN46" s="364"/>
      <c r="GLO46" s="366"/>
      <c r="GLP46" s="364"/>
      <c r="GLQ46" s="364"/>
      <c r="GLR46" s="364"/>
      <c r="GLS46" s="364"/>
      <c r="GLT46" s="364"/>
      <c r="GLU46" s="364"/>
      <c r="GLV46" s="364"/>
      <c r="GLW46" s="364"/>
      <c r="GLX46" s="366"/>
      <c r="GLY46" s="364"/>
      <c r="GLZ46" s="364"/>
      <c r="GMA46" s="364"/>
      <c r="GMB46" s="364"/>
      <c r="GMC46" s="364"/>
      <c r="GMD46" s="364"/>
      <c r="GME46" s="364"/>
      <c r="GMF46" s="364"/>
      <c r="GMG46" s="366"/>
      <c r="GMH46" s="364"/>
      <c r="GMI46" s="364"/>
      <c r="GMJ46" s="364"/>
      <c r="GMK46" s="364"/>
      <c r="GML46" s="364"/>
      <c r="GMM46" s="364"/>
      <c r="GMN46" s="364"/>
      <c r="GMO46" s="364"/>
      <c r="GMP46" s="366"/>
      <c r="GMQ46" s="364"/>
      <c r="GMR46" s="364"/>
      <c r="GMS46" s="364"/>
      <c r="GMT46" s="364"/>
      <c r="GMU46" s="364"/>
      <c r="GMV46" s="364"/>
      <c r="GMW46" s="364"/>
      <c r="GMX46" s="364"/>
      <c r="GMY46" s="366"/>
      <c r="GMZ46" s="364"/>
      <c r="GNA46" s="364"/>
      <c r="GNB46" s="364"/>
      <c r="GNC46" s="364"/>
      <c r="GND46" s="364"/>
      <c r="GNE46" s="364"/>
      <c r="GNF46" s="364"/>
      <c r="GNG46" s="364"/>
      <c r="GNH46" s="366"/>
      <c r="GNI46" s="364"/>
      <c r="GNJ46" s="364"/>
      <c r="GNK46" s="364"/>
      <c r="GNL46" s="364"/>
      <c r="GNM46" s="364"/>
      <c r="GNN46" s="364"/>
      <c r="GNO46" s="364"/>
      <c r="GNP46" s="364"/>
      <c r="GNQ46" s="366"/>
      <c r="GNR46" s="364"/>
      <c r="GNS46" s="364"/>
      <c r="GNT46" s="364"/>
      <c r="GNU46" s="364"/>
      <c r="GNV46" s="364"/>
      <c r="GNW46" s="364"/>
      <c r="GNX46" s="364"/>
      <c r="GNY46" s="364"/>
      <c r="GNZ46" s="366"/>
      <c r="GOA46" s="364"/>
      <c r="GOB46" s="364"/>
      <c r="GOC46" s="364"/>
      <c r="GOD46" s="364"/>
      <c r="GOE46" s="364"/>
      <c r="GOF46" s="364"/>
      <c r="GOG46" s="364"/>
      <c r="GOH46" s="364"/>
      <c r="GOI46" s="366"/>
      <c r="GOJ46" s="364"/>
      <c r="GOK46" s="364"/>
      <c r="GOL46" s="364"/>
      <c r="GOM46" s="364"/>
      <c r="GON46" s="364"/>
      <c r="GOO46" s="364"/>
      <c r="GOP46" s="364"/>
      <c r="GOQ46" s="364"/>
      <c r="GOR46" s="366"/>
      <c r="GOS46" s="364"/>
      <c r="GOT46" s="364"/>
      <c r="GOU46" s="364"/>
      <c r="GOV46" s="364"/>
      <c r="GOW46" s="364"/>
      <c r="GOX46" s="364"/>
      <c r="GOY46" s="364"/>
      <c r="GOZ46" s="364"/>
      <c r="GPA46" s="366"/>
      <c r="GPB46" s="364"/>
      <c r="GPC46" s="364"/>
      <c r="GPD46" s="364"/>
      <c r="GPE46" s="364"/>
      <c r="GPF46" s="364"/>
      <c r="GPG46" s="364"/>
      <c r="GPH46" s="364"/>
      <c r="GPI46" s="364"/>
      <c r="GPJ46" s="366"/>
      <c r="GPK46" s="364"/>
      <c r="GPL46" s="364"/>
      <c r="GPM46" s="364"/>
      <c r="GPN46" s="364"/>
      <c r="GPO46" s="364"/>
      <c r="GPP46" s="364"/>
      <c r="GPQ46" s="364"/>
      <c r="GPR46" s="364"/>
      <c r="GPS46" s="366"/>
      <c r="GPT46" s="364"/>
      <c r="GPU46" s="364"/>
      <c r="GPV46" s="364"/>
      <c r="GPW46" s="364"/>
      <c r="GPX46" s="364"/>
      <c r="GPY46" s="364"/>
      <c r="GPZ46" s="364"/>
      <c r="GQA46" s="364"/>
      <c r="GQB46" s="366"/>
      <c r="GQC46" s="364"/>
      <c r="GQD46" s="364"/>
      <c r="GQE46" s="364"/>
      <c r="GQF46" s="364"/>
      <c r="GQG46" s="364"/>
      <c r="GQH46" s="364"/>
      <c r="GQI46" s="364"/>
      <c r="GQJ46" s="364"/>
      <c r="GQK46" s="366"/>
      <c r="GQL46" s="364"/>
      <c r="GQM46" s="364"/>
      <c r="GQN46" s="364"/>
      <c r="GQO46" s="364"/>
      <c r="GQP46" s="364"/>
      <c r="GQQ46" s="364"/>
      <c r="GQR46" s="364"/>
      <c r="GQS46" s="364"/>
      <c r="GQT46" s="366"/>
      <c r="GQU46" s="364"/>
      <c r="GQV46" s="364"/>
      <c r="GQW46" s="364"/>
      <c r="GQX46" s="364"/>
      <c r="GQY46" s="364"/>
      <c r="GQZ46" s="364"/>
      <c r="GRA46" s="364"/>
      <c r="GRB46" s="364"/>
      <c r="GRC46" s="366"/>
      <c r="GRD46" s="364"/>
      <c r="GRE46" s="364"/>
      <c r="GRF46" s="364"/>
      <c r="GRG46" s="364"/>
      <c r="GRH46" s="364"/>
      <c r="GRI46" s="364"/>
      <c r="GRJ46" s="364"/>
      <c r="GRK46" s="364"/>
      <c r="GRL46" s="366"/>
      <c r="GRM46" s="364"/>
      <c r="GRN46" s="364"/>
      <c r="GRO46" s="364"/>
      <c r="GRP46" s="364"/>
      <c r="GRQ46" s="364"/>
      <c r="GRR46" s="364"/>
      <c r="GRS46" s="364"/>
      <c r="GRT46" s="364"/>
      <c r="GRU46" s="366"/>
      <c r="GRV46" s="364"/>
      <c r="GRW46" s="364"/>
      <c r="GRX46" s="364"/>
      <c r="GRY46" s="364"/>
      <c r="GRZ46" s="364"/>
      <c r="GSA46" s="364"/>
      <c r="GSB46" s="364"/>
      <c r="GSC46" s="364"/>
      <c r="GSD46" s="366"/>
      <c r="GSE46" s="364"/>
      <c r="GSF46" s="364"/>
      <c r="GSG46" s="364"/>
      <c r="GSH46" s="364"/>
      <c r="GSI46" s="364"/>
      <c r="GSJ46" s="364"/>
      <c r="GSK46" s="364"/>
      <c r="GSL46" s="364"/>
      <c r="GSM46" s="366"/>
      <c r="GSN46" s="364"/>
      <c r="GSO46" s="364"/>
      <c r="GSP46" s="364"/>
      <c r="GSQ46" s="364"/>
      <c r="GSR46" s="364"/>
      <c r="GSS46" s="364"/>
      <c r="GST46" s="364"/>
      <c r="GSU46" s="364"/>
      <c r="GSV46" s="366"/>
      <c r="GSW46" s="364"/>
      <c r="GSX46" s="364"/>
      <c r="GSY46" s="364"/>
      <c r="GSZ46" s="364"/>
      <c r="GTA46" s="364"/>
      <c r="GTB46" s="364"/>
      <c r="GTC46" s="364"/>
      <c r="GTD46" s="364"/>
      <c r="GTE46" s="366"/>
      <c r="GTF46" s="364"/>
      <c r="GTG46" s="364"/>
      <c r="GTH46" s="364"/>
      <c r="GTI46" s="364"/>
      <c r="GTJ46" s="364"/>
      <c r="GTK46" s="364"/>
      <c r="GTL46" s="364"/>
      <c r="GTM46" s="364"/>
      <c r="GTN46" s="366"/>
      <c r="GTO46" s="364"/>
      <c r="GTP46" s="364"/>
      <c r="GTQ46" s="364"/>
      <c r="GTR46" s="364"/>
      <c r="GTS46" s="364"/>
      <c r="GTT46" s="364"/>
      <c r="GTU46" s="364"/>
      <c r="GTV46" s="364"/>
      <c r="GTW46" s="366"/>
      <c r="GTX46" s="364"/>
      <c r="GTY46" s="364"/>
      <c r="GTZ46" s="364"/>
      <c r="GUA46" s="364"/>
      <c r="GUB46" s="364"/>
      <c r="GUC46" s="364"/>
      <c r="GUD46" s="364"/>
      <c r="GUE46" s="364"/>
      <c r="GUF46" s="366"/>
      <c r="GUG46" s="364"/>
      <c r="GUH46" s="364"/>
      <c r="GUI46" s="364"/>
      <c r="GUJ46" s="364"/>
      <c r="GUK46" s="364"/>
      <c r="GUL46" s="364"/>
      <c r="GUM46" s="364"/>
      <c r="GUN46" s="364"/>
      <c r="GUO46" s="366"/>
      <c r="GUP46" s="364"/>
      <c r="GUQ46" s="364"/>
      <c r="GUR46" s="364"/>
      <c r="GUS46" s="364"/>
      <c r="GUT46" s="364"/>
      <c r="GUU46" s="364"/>
      <c r="GUV46" s="364"/>
      <c r="GUW46" s="364"/>
      <c r="GUX46" s="366"/>
      <c r="GUY46" s="364"/>
      <c r="GUZ46" s="364"/>
      <c r="GVA46" s="364"/>
      <c r="GVB46" s="364"/>
      <c r="GVC46" s="364"/>
      <c r="GVD46" s="364"/>
      <c r="GVE46" s="364"/>
      <c r="GVF46" s="364"/>
      <c r="GVG46" s="366"/>
      <c r="GVH46" s="364"/>
      <c r="GVI46" s="364"/>
      <c r="GVJ46" s="364"/>
      <c r="GVK46" s="364"/>
      <c r="GVL46" s="364"/>
      <c r="GVM46" s="364"/>
      <c r="GVN46" s="364"/>
      <c r="GVO46" s="364"/>
      <c r="GVP46" s="366"/>
      <c r="GVQ46" s="364"/>
      <c r="GVR46" s="364"/>
      <c r="GVS46" s="364"/>
      <c r="GVT46" s="364"/>
      <c r="GVU46" s="364"/>
      <c r="GVV46" s="364"/>
      <c r="GVW46" s="364"/>
      <c r="GVX46" s="364"/>
      <c r="GVY46" s="366"/>
      <c r="GVZ46" s="364"/>
      <c r="GWA46" s="364"/>
      <c r="GWB46" s="364"/>
      <c r="GWC46" s="364"/>
      <c r="GWD46" s="364"/>
      <c r="GWE46" s="364"/>
      <c r="GWF46" s="364"/>
      <c r="GWG46" s="364"/>
      <c r="GWH46" s="366"/>
      <c r="GWI46" s="364"/>
      <c r="GWJ46" s="364"/>
      <c r="GWK46" s="364"/>
      <c r="GWL46" s="364"/>
      <c r="GWM46" s="364"/>
      <c r="GWN46" s="364"/>
      <c r="GWO46" s="364"/>
      <c r="GWP46" s="364"/>
      <c r="GWQ46" s="366"/>
      <c r="GWR46" s="364"/>
      <c r="GWS46" s="364"/>
      <c r="GWT46" s="364"/>
      <c r="GWU46" s="364"/>
      <c r="GWV46" s="364"/>
      <c r="GWW46" s="364"/>
      <c r="GWX46" s="364"/>
      <c r="GWY46" s="364"/>
      <c r="GWZ46" s="366"/>
      <c r="GXA46" s="364"/>
      <c r="GXB46" s="364"/>
      <c r="GXC46" s="364"/>
      <c r="GXD46" s="364"/>
      <c r="GXE46" s="364"/>
      <c r="GXF46" s="364"/>
      <c r="GXG46" s="364"/>
      <c r="GXH46" s="364"/>
      <c r="GXI46" s="366"/>
      <c r="GXJ46" s="364"/>
      <c r="GXK46" s="364"/>
      <c r="GXL46" s="364"/>
      <c r="GXM46" s="364"/>
      <c r="GXN46" s="364"/>
      <c r="GXO46" s="364"/>
      <c r="GXP46" s="364"/>
      <c r="GXQ46" s="364"/>
      <c r="GXR46" s="366"/>
      <c r="GXS46" s="364"/>
      <c r="GXT46" s="364"/>
      <c r="GXU46" s="364"/>
      <c r="GXV46" s="364"/>
      <c r="GXW46" s="364"/>
      <c r="GXX46" s="364"/>
      <c r="GXY46" s="364"/>
      <c r="GXZ46" s="364"/>
      <c r="GYA46" s="366"/>
      <c r="GYB46" s="364"/>
      <c r="GYC46" s="364"/>
      <c r="GYD46" s="364"/>
      <c r="GYE46" s="364"/>
      <c r="GYF46" s="364"/>
      <c r="GYG46" s="364"/>
      <c r="GYH46" s="364"/>
      <c r="GYI46" s="364"/>
      <c r="GYJ46" s="366"/>
      <c r="GYK46" s="364"/>
      <c r="GYL46" s="364"/>
      <c r="GYM46" s="364"/>
      <c r="GYN46" s="364"/>
      <c r="GYO46" s="364"/>
      <c r="GYP46" s="364"/>
      <c r="GYQ46" s="364"/>
      <c r="GYR46" s="364"/>
      <c r="GYS46" s="366"/>
      <c r="GYT46" s="364"/>
      <c r="GYU46" s="364"/>
      <c r="GYV46" s="364"/>
      <c r="GYW46" s="364"/>
      <c r="GYX46" s="364"/>
      <c r="GYY46" s="364"/>
      <c r="GYZ46" s="364"/>
      <c r="GZA46" s="364"/>
      <c r="GZB46" s="366"/>
      <c r="GZC46" s="364"/>
      <c r="GZD46" s="364"/>
      <c r="GZE46" s="364"/>
      <c r="GZF46" s="364"/>
      <c r="GZG46" s="364"/>
      <c r="GZH46" s="364"/>
      <c r="GZI46" s="364"/>
      <c r="GZJ46" s="364"/>
      <c r="GZK46" s="366"/>
      <c r="GZL46" s="364"/>
      <c r="GZM46" s="364"/>
      <c r="GZN46" s="364"/>
      <c r="GZO46" s="364"/>
      <c r="GZP46" s="364"/>
      <c r="GZQ46" s="364"/>
      <c r="GZR46" s="364"/>
      <c r="GZS46" s="364"/>
      <c r="GZT46" s="366"/>
      <c r="GZU46" s="364"/>
      <c r="GZV46" s="364"/>
      <c r="GZW46" s="364"/>
      <c r="GZX46" s="364"/>
      <c r="GZY46" s="364"/>
      <c r="GZZ46" s="364"/>
      <c r="HAA46" s="364"/>
      <c r="HAB46" s="364"/>
      <c r="HAC46" s="366"/>
      <c r="HAD46" s="364"/>
      <c r="HAE46" s="364"/>
      <c r="HAF46" s="364"/>
      <c r="HAG46" s="364"/>
      <c r="HAH46" s="364"/>
      <c r="HAI46" s="364"/>
      <c r="HAJ46" s="364"/>
      <c r="HAK46" s="364"/>
      <c r="HAL46" s="366"/>
      <c r="HAM46" s="364"/>
      <c r="HAN46" s="364"/>
      <c r="HAO46" s="364"/>
      <c r="HAP46" s="364"/>
      <c r="HAQ46" s="364"/>
      <c r="HAR46" s="364"/>
      <c r="HAS46" s="364"/>
      <c r="HAT46" s="364"/>
      <c r="HAU46" s="366"/>
      <c r="HAV46" s="364"/>
      <c r="HAW46" s="364"/>
      <c r="HAX46" s="364"/>
      <c r="HAY46" s="364"/>
      <c r="HAZ46" s="364"/>
      <c r="HBA46" s="364"/>
      <c r="HBB46" s="364"/>
      <c r="HBC46" s="364"/>
      <c r="HBD46" s="366"/>
      <c r="HBE46" s="364"/>
      <c r="HBF46" s="364"/>
      <c r="HBG46" s="364"/>
      <c r="HBH46" s="364"/>
      <c r="HBI46" s="364"/>
      <c r="HBJ46" s="364"/>
      <c r="HBK46" s="364"/>
      <c r="HBL46" s="364"/>
      <c r="HBM46" s="366"/>
      <c r="HBN46" s="364"/>
      <c r="HBO46" s="364"/>
      <c r="HBP46" s="364"/>
      <c r="HBQ46" s="364"/>
      <c r="HBR46" s="364"/>
      <c r="HBS46" s="364"/>
      <c r="HBT46" s="364"/>
      <c r="HBU46" s="364"/>
      <c r="HBV46" s="366"/>
      <c r="HBW46" s="364"/>
      <c r="HBX46" s="364"/>
      <c r="HBY46" s="364"/>
      <c r="HBZ46" s="364"/>
      <c r="HCA46" s="364"/>
      <c r="HCB46" s="364"/>
      <c r="HCC46" s="364"/>
      <c r="HCD46" s="364"/>
      <c r="HCE46" s="366"/>
      <c r="HCF46" s="364"/>
      <c r="HCG46" s="364"/>
      <c r="HCH46" s="364"/>
      <c r="HCI46" s="364"/>
      <c r="HCJ46" s="364"/>
      <c r="HCK46" s="364"/>
      <c r="HCL46" s="364"/>
      <c r="HCM46" s="364"/>
      <c r="HCN46" s="366"/>
      <c r="HCO46" s="364"/>
      <c r="HCP46" s="364"/>
      <c r="HCQ46" s="364"/>
      <c r="HCR46" s="364"/>
      <c r="HCS46" s="364"/>
      <c r="HCT46" s="364"/>
      <c r="HCU46" s="364"/>
      <c r="HCV46" s="364"/>
      <c r="HCW46" s="366"/>
      <c r="HCX46" s="364"/>
      <c r="HCY46" s="364"/>
      <c r="HCZ46" s="364"/>
      <c r="HDA46" s="364"/>
      <c r="HDB46" s="364"/>
      <c r="HDC46" s="364"/>
      <c r="HDD46" s="364"/>
      <c r="HDE46" s="364"/>
      <c r="HDF46" s="366"/>
      <c r="HDG46" s="364"/>
      <c r="HDH46" s="364"/>
      <c r="HDI46" s="364"/>
      <c r="HDJ46" s="364"/>
      <c r="HDK46" s="364"/>
      <c r="HDL46" s="364"/>
      <c r="HDM46" s="364"/>
      <c r="HDN46" s="364"/>
      <c r="HDO46" s="366"/>
      <c r="HDP46" s="364"/>
      <c r="HDQ46" s="364"/>
      <c r="HDR46" s="364"/>
      <c r="HDS46" s="364"/>
      <c r="HDT46" s="364"/>
      <c r="HDU46" s="364"/>
      <c r="HDV46" s="364"/>
      <c r="HDW46" s="364"/>
      <c r="HDX46" s="366"/>
      <c r="HDY46" s="364"/>
      <c r="HDZ46" s="364"/>
      <c r="HEA46" s="364"/>
      <c r="HEB46" s="364"/>
      <c r="HEC46" s="364"/>
      <c r="HED46" s="364"/>
      <c r="HEE46" s="364"/>
      <c r="HEF46" s="364"/>
      <c r="HEG46" s="366"/>
      <c r="HEH46" s="364"/>
      <c r="HEI46" s="364"/>
      <c r="HEJ46" s="364"/>
      <c r="HEK46" s="364"/>
      <c r="HEL46" s="364"/>
      <c r="HEM46" s="364"/>
      <c r="HEN46" s="364"/>
      <c r="HEO46" s="364"/>
      <c r="HEP46" s="366"/>
      <c r="HEQ46" s="364"/>
      <c r="HER46" s="364"/>
      <c r="HES46" s="364"/>
      <c r="HET46" s="364"/>
      <c r="HEU46" s="364"/>
      <c r="HEV46" s="364"/>
      <c r="HEW46" s="364"/>
      <c r="HEX46" s="364"/>
      <c r="HEY46" s="366"/>
      <c r="HEZ46" s="364"/>
      <c r="HFA46" s="364"/>
      <c r="HFB46" s="364"/>
      <c r="HFC46" s="364"/>
      <c r="HFD46" s="364"/>
      <c r="HFE46" s="364"/>
      <c r="HFF46" s="364"/>
      <c r="HFG46" s="364"/>
      <c r="HFH46" s="366"/>
      <c r="HFI46" s="364"/>
      <c r="HFJ46" s="364"/>
      <c r="HFK46" s="364"/>
      <c r="HFL46" s="364"/>
      <c r="HFM46" s="364"/>
      <c r="HFN46" s="364"/>
      <c r="HFO46" s="364"/>
      <c r="HFP46" s="364"/>
      <c r="HFQ46" s="366"/>
      <c r="HFR46" s="364"/>
      <c r="HFS46" s="364"/>
      <c r="HFT46" s="364"/>
      <c r="HFU46" s="364"/>
      <c r="HFV46" s="364"/>
      <c r="HFW46" s="364"/>
      <c r="HFX46" s="364"/>
      <c r="HFY46" s="364"/>
      <c r="HFZ46" s="366"/>
      <c r="HGA46" s="364"/>
      <c r="HGB46" s="364"/>
      <c r="HGC46" s="364"/>
      <c r="HGD46" s="364"/>
      <c r="HGE46" s="364"/>
      <c r="HGF46" s="364"/>
      <c r="HGG46" s="364"/>
      <c r="HGH46" s="364"/>
      <c r="HGI46" s="366"/>
      <c r="HGJ46" s="364"/>
      <c r="HGK46" s="364"/>
      <c r="HGL46" s="364"/>
      <c r="HGM46" s="364"/>
      <c r="HGN46" s="364"/>
      <c r="HGO46" s="364"/>
      <c r="HGP46" s="364"/>
      <c r="HGQ46" s="364"/>
      <c r="HGR46" s="366"/>
      <c r="HGS46" s="364"/>
      <c r="HGT46" s="364"/>
      <c r="HGU46" s="364"/>
      <c r="HGV46" s="364"/>
      <c r="HGW46" s="364"/>
      <c r="HGX46" s="364"/>
      <c r="HGY46" s="364"/>
      <c r="HGZ46" s="364"/>
      <c r="HHA46" s="366"/>
      <c r="HHB46" s="364"/>
      <c r="HHC46" s="364"/>
      <c r="HHD46" s="364"/>
      <c r="HHE46" s="364"/>
      <c r="HHF46" s="364"/>
      <c r="HHG46" s="364"/>
      <c r="HHH46" s="364"/>
      <c r="HHI46" s="364"/>
      <c r="HHJ46" s="366"/>
      <c r="HHK46" s="364"/>
      <c r="HHL46" s="364"/>
      <c r="HHM46" s="364"/>
      <c r="HHN46" s="364"/>
      <c r="HHO46" s="364"/>
      <c r="HHP46" s="364"/>
      <c r="HHQ46" s="364"/>
      <c r="HHR46" s="364"/>
      <c r="HHS46" s="366"/>
      <c r="HHT46" s="364"/>
      <c r="HHU46" s="364"/>
      <c r="HHV46" s="364"/>
      <c r="HHW46" s="364"/>
      <c r="HHX46" s="364"/>
      <c r="HHY46" s="364"/>
      <c r="HHZ46" s="364"/>
      <c r="HIA46" s="364"/>
      <c r="HIB46" s="366"/>
      <c r="HIC46" s="364"/>
      <c r="HID46" s="364"/>
      <c r="HIE46" s="364"/>
      <c r="HIF46" s="364"/>
      <c r="HIG46" s="364"/>
      <c r="HIH46" s="364"/>
      <c r="HII46" s="364"/>
      <c r="HIJ46" s="364"/>
      <c r="HIK46" s="366"/>
      <c r="HIL46" s="364"/>
      <c r="HIM46" s="364"/>
      <c r="HIN46" s="364"/>
      <c r="HIO46" s="364"/>
      <c r="HIP46" s="364"/>
      <c r="HIQ46" s="364"/>
      <c r="HIR46" s="364"/>
      <c r="HIS46" s="364"/>
      <c r="HIT46" s="366"/>
      <c r="HIU46" s="364"/>
      <c r="HIV46" s="364"/>
      <c r="HIW46" s="364"/>
      <c r="HIX46" s="364"/>
      <c r="HIY46" s="364"/>
      <c r="HIZ46" s="364"/>
      <c r="HJA46" s="364"/>
      <c r="HJB46" s="364"/>
      <c r="HJC46" s="366"/>
      <c r="HJD46" s="364"/>
      <c r="HJE46" s="364"/>
      <c r="HJF46" s="364"/>
      <c r="HJG46" s="364"/>
      <c r="HJH46" s="364"/>
      <c r="HJI46" s="364"/>
      <c r="HJJ46" s="364"/>
      <c r="HJK46" s="364"/>
      <c r="HJL46" s="366"/>
      <c r="HJM46" s="364"/>
      <c r="HJN46" s="364"/>
      <c r="HJO46" s="364"/>
      <c r="HJP46" s="364"/>
      <c r="HJQ46" s="364"/>
      <c r="HJR46" s="364"/>
      <c r="HJS46" s="364"/>
      <c r="HJT46" s="364"/>
      <c r="HJU46" s="366"/>
      <c r="HJV46" s="364"/>
      <c r="HJW46" s="364"/>
      <c r="HJX46" s="364"/>
      <c r="HJY46" s="364"/>
      <c r="HJZ46" s="364"/>
      <c r="HKA46" s="364"/>
      <c r="HKB46" s="364"/>
      <c r="HKC46" s="364"/>
      <c r="HKD46" s="366"/>
      <c r="HKE46" s="364"/>
      <c r="HKF46" s="364"/>
      <c r="HKG46" s="364"/>
      <c r="HKH46" s="364"/>
      <c r="HKI46" s="364"/>
      <c r="HKJ46" s="364"/>
      <c r="HKK46" s="364"/>
      <c r="HKL46" s="364"/>
      <c r="HKM46" s="366"/>
      <c r="HKN46" s="364"/>
      <c r="HKO46" s="364"/>
      <c r="HKP46" s="364"/>
      <c r="HKQ46" s="364"/>
      <c r="HKR46" s="364"/>
      <c r="HKS46" s="364"/>
      <c r="HKT46" s="364"/>
      <c r="HKU46" s="364"/>
      <c r="HKV46" s="366"/>
      <c r="HKW46" s="364"/>
      <c r="HKX46" s="364"/>
      <c r="HKY46" s="364"/>
      <c r="HKZ46" s="364"/>
      <c r="HLA46" s="364"/>
      <c r="HLB46" s="364"/>
      <c r="HLC46" s="364"/>
      <c r="HLD46" s="364"/>
      <c r="HLE46" s="366"/>
      <c r="HLF46" s="364"/>
      <c r="HLG46" s="364"/>
      <c r="HLH46" s="364"/>
      <c r="HLI46" s="364"/>
      <c r="HLJ46" s="364"/>
      <c r="HLK46" s="364"/>
      <c r="HLL46" s="364"/>
      <c r="HLM46" s="364"/>
      <c r="HLN46" s="366"/>
      <c r="HLO46" s="364"/>
      <c r="HLP46" s="364"/>
      <c r="HLQ46" s="364"/>
      <c r="HLR46" s="364"/>
      <c r="HLS46" s="364"/>
      <c r="HLT46" s="364"/>
      <c r="HLU46" s="364"/>
      <c r="HLV46" s="364"/>
      <c r="HLW46" s="366"/>
      <c r="HLX46" s="364"/>
      <c r="HLY46" s="364"/>
      <c r="HLZ46" s="364"/>
      <c r="HMA46" s="364"/>
      <c r="HMB46" s="364"/>
      <c r="HMC46" s="364"/>
      <c r="HMD46" s="364"/>
      <c r="HME46" s="364"/>
      <c r="HMF46" s="366"/>
      <c r="HMG46" s="364"/>
      <c r="HMH46" s="364"/>
      <c r="HMI46" s="364"/>
      <c r="HMJ46" s="364"/>
      <c r="HMK46" s="364"/>
      <c r="HML46" s="364"/>
      <c r="HMM46" s="364"/>
      <c r="HMN46" s="364"/>
      <c r="HMO46" s="366"/>
      <c r="HMP46" s="364"/>
      <c r="HMQ46" s="364"/>
      <c r="HMR46" s="364"/>
      <c r="HMS46" s="364"/>
      <c r="HMT46" s="364"/>
      <c r="HMU46" s="364"/>
      <c r="HMV46" s="364"/>
      <c r="HMW46" s="364"/>
      <c r="HMX46" s="366"/>
      <c r="HMY46" s="364"/>
      <c r="HMZ46" s="364"/>
      <c r="HNA46" s="364"/>
      <c r="HNB46" s="364"/>
      <c r="HNC46" s="364"/>
      <c r="HND46" s="364"/>
      <c r="HNE46" s="364"/>
      <c r="HNF46" s="364"/>
      <c r="HNG46" s="366"/>
      <c r="HNH46" s="364"/>
      <c r="HNI46" s="364"/>
      <c r="HNJ46" s="364"/>
      <c r="HNK46" s="364"/>
      <c r="HNL46" s="364"/>
      <c r="HNM46" s="364"/>
      <c r="HNN46" s="364"/>
      <c r="HNO46" s="364"/>
      <c r="HNP46" s="366"/>
      <c r="HNQ46" s="364"/>
      <c r="HNR46" s="364"/>
      <c r="HNS46" s="364"/>
      <c r="HNT46" s="364"/>
      <c r="HNU46" s="364"/>
      <c r="HNV46" s="364"/>
      <c r="HNW46" s="364"/>
      <c r="HNX46" s="364"/>
      <c r="HNY46" s="366"/>
      <c r="HNZ46" s="364"/>
      <c r="HOA46" s="364"/>
      <c r="HOB46" s="364"/>
      <c r="HOC46" s="364"/>
      <c r="HOD46" s="364"/>
      <c r="HOE46" s="364"/>
      <c r="HOF46" s="364"/>
      <c r="HOG46" s="364"/>
      <c r="HOH46" s="366"/>
      <c r="HOI46" s="364"/>
      <c r="HOJ46" s="364"/>
      <c r="HOK46" s="364"/>
      <c r="HOL46" s="364"/>
      <c r="HOM46" s="364"/>
      <c r="HON46" s="364"/>
      <c r="HOO46" s="364"/>
      <c r="HOP46" s="364"/>
      <c r="HOQ46" s="366"/>
      <c r="HOR46" s="364"/>
      <c r="HOS46" s="364"/>
      <c r="HOT46" s="364"/>
      <c r="HOU46" s="364"/>
      <c r="HOV46" s="364"/>
      <c r="HOW46" s="364"/>
      <c r="HOX46" s="364"/>
      <c r="HOY46" s="364"/>
      <c r="HOZ46" s="366"/>
      <c r="HPA46" s="364"/>
      <c r="HPB46" s="364"/>
      <c r="HPC46" s="364"/>
      <c r="HPD46" s="364"/>
      <c r="HPE46" s="364"/>
      <c r="HPF46" s="364"/>
      <c r="HPG46" s="364"/>
      <c r="HPH46" s="364"/>
      <c r="HPI46" s="366"/>
      <c r="HPJ46" s="364"/>
      <c r="HPK46" s="364"/>
      <c r="HPL46" s="364"/>
      <c r="HPM46" s="364"/>
      <c r="HPN46" s="364"/>
      <c r="HPO46" s="364"/>
      <c r="HPP46" s="364"/>
      <c r="HPQ46" s="364"/>
      <c r="HPR46" s="366"/>
      <c r="HPS46" s="364"/>
      <c r="HPT46" s="364"/>
      <c r="HPU46" s="364"/>
      <c r="HPV46" s="364"/>
      <c r="HPW46" s="364"/>
      <c r="HPX46" s="364"/>
      <c r="HPY46" s="364"/>
      <c r="HPZ46" s="364"/>
      <c r="HQA46" s="366"/>
      <c r="HQB46" s="364"/>
      <c r="HQC46" s="364"/>
      <c r="HQD46" s="364"/>
      <c r="HQE46" s="364"/>
      <c r="HQF46" s="364"/>
      <c r="HQG46" s="364"/>
      <c r="HQH46" s="364"/>
      <c r="HQI46" s="364"/>
      <c r="HQJ46" s="366"/>
      <c r="HQK46" s="364"/>
      <c r="HQL46" s="364"/>
      <c r="HQM46" s="364"/>
      <c r="HQN46" s="364"/>
      <c r="HQO46" s="364"/>
      <c r="HQP46" s="364"/>
      <c r="HQQ46" s="364"/>
      <c r="HQR46" s="364"/>
      <c r="HQS46" s="366"/>
      <c r="HQT46" s="364"/>
      <c r="HQU46" s="364"/>
      <c r="HQV46" s="364"/>
      <c r="HQW46" s="364"/>
      <c r="HQX46" s="364"/>
      <c r="HQY46" s="364"/>
      <c r="HQZ46" s="364"/>
      <c r="HRA46" s="364"/>
      <c r="HRB46" s="366"/>
      <c r="HRC46" s="364"/>
      <c r="HRD46" s="364"/>
      <c r="HRE46" s="364"/>
      <c r="HRF46" s="364"/>
      <c r="HRG46" s="364"/>
      <c r="HRH46" s="364"/>
      <c r="HRI46" s="364"/>
      <c r="HRJ46" s="364"/>
      <c r="HRK46" s="366"/>
      <c r="HRL46" s="364"/>
      <c r="HRM46" s="364"/>
      <c r="HRN46" s="364"/>
      <c r="HRO46" s="364"/>
      <c r="HRP46" s="364"/>
      <c r="HRQ46" s="364"/>
      <c r="HRR46" s="364"/>
      <c r="HRS46" s="364"/>
      <c r="HRT46" s="366"/>
      <c r="HRU46" s="364"/>
      <c r="HRV46" s="364"/>
      <c r="HRW46" s="364"/>
      <c r="HRX46" s="364"/>
      <c r="HRY46" s="364"/>
      <c r="HRZ46" s="364"/>
      <c r="HSA46" s="364"/>
      <c r="HSB46" s="364"/>
      <c r="HSC46" s="366"/>
      <c r="HSD46" s="364"/>
      <c r="HSE46" s="364"/>
      <c r="HSF46" s="364"/>
      <c r="HSG46" s="364"/>
      <c r="HSH46" s="364"/>
      <c r="HSI46" s="364"/>
      <c r="HSJ46" s="364"/>
      <c r="HSK46" s="364"/>
      <c r="HSL46" s="366"/>
      <c r="HSM46" s="364"/>
      <c r="HSN46" s="364"/>
      <c r="HSO46" s="364"/>
      <c r="HSP46" s="364"/>
      <c r="HSQ46" s="364"/>
      <c r="HSR46" s="364"/>
      <c r="HSS46" s="364"/>
      <c r="HST46" s="364"/>
      <c r="HSU46" s="366"/>
      <c r="HSV46" s="364"/>
      <c r="HSW46" s="364"/>
      <c r="HSX46" s="364"/>
      <c r="HSY46" s="364"/>
      <c r="HSZ46" s="364"/>
      <c r="HTA46" s="364"/>
      <c r="HTB46" s="364"/>
      <c r="HTC46" s="364"/>
      <c r="HTD46" s="366"/>
      <c r="HTE46" s="364"/>
      <c r="HTF46" s="364"/>
      <c r="HTG46" s="364"/>
      <c r="HTH46" s="364"/>
      <c r="HTI46" s="364"/>
      <c r="HTJ46" s="364"/>
      <c r="HTK46" s="364"/>
      <c r="HTL46" s="364"/>
      <c r="HTM46" s="366"/>
      <c r="HTN46" s="364"/>
      <c r="HTO46" s="364"/>
      <c r="HTP46" s="364"/>
      <c r="HTQ46" s="364"/>
      <c r="HTR46" s="364"/>
      <c r="HTS46" s="364"/>
      <c r="HTT46" s="364"/>
      <c r="HTU46" s="364"/>
      <c r="HTV46" s="366"/>
      <c r="HTW46" s="364"/>
      <c r="HTX46" s="364"/>
      <c r="HTY46" s="364"/>
      <c r="HTZ46" s="364"/>
      <c r="HUA46" s="364"/>
      <c r="HUB46" s="364"/>
      <c r="HUC46" s="364"/>
      <c r="HUD46" s="364"/>
      <c r="HUE46" s="366"/>
      <c r="HUF46" s="364"/>
      <c r="HUG46" s="364"/>
      <c r="HUH46" s="364"/>
      <c r="HUI46" s="364"/>
      <c r="HUJ46" s="364"/>
      <c r="HUK46" s="364"/>
      <c r="HUL46" s="364"/>
      <c r="HUM46" s="364"/>
      <c r="HUN46" s="366"/>
      <c r="HUO46" s="364"/>
      <c r="HUP46" s="364"/>
      <c r="HUQ46" s="364"/>
      <c r="HUR46" s="364"/>
      <c r="HUS46" s="364"/>
      <c r="HUT46" s="364"/>
      <c r="HUU46" s="364"/>
      <c r="HUV46" s="364"/>
      <c r="HUW46" s="366"/>
      <c r="HUX46" s="364"/>
      <c r="HUY46" s="364"/>
      <c r="HUZ46" s="364"/>
      <c r="HVA46" s="364"/>
      <c r="HVB46" s="364"/>
      <c r="HVC46" s="364"/>
      <c r="HVD46" s="364"/>
      <c r="HVE46" s="364"/>
      <c r="HVF46" s="366"/>
      <c r="HVG46" s="364"/>
      <c r="HVH46" s="364"/>
      <c r="HVI46" s="364"/>
      <c r="HVJ46" s="364"/>
      <c r="HVK46" s="364"/>
      <c r="HVL46" s="364"/>
      <c r="HVM46" s="364"/>
      <c r="HVN46" s="364"/>
      <c r="HVO46" s="366"/>
      <c r="HVP46" s="364"/>
      <c r="HVQ46" s="364"/>
      <c r="HVR46" s="364"/>
      <c r="HVS46" s="364"/>
      <c r="HVT46" s="364"/>
      <c r="HVU46" s="364"/>
      <c r="HVV46" s="364"/>
      <c r="HVW46" s="364"/>
      <c r="HVX46" s="366"/>
      <c r="HVY46" s="364"/>
      <c r="HVZ46" s="364"/>
      <c r="HWA46" s="364"/>
      <c r="HWB46" s="364"/>
      <c r="HWC46" s="364"/>
      <c r="HWD46" s="364"/>
      <c r="HWE46" s="364"/>
      <c r="HWF46" s="364"/>
      <c r="HWG46" s="366"/>
      <c r="HWH46" s="364"/>
      <c r="HWI46" s="364"/>
      <c r="HWJ46" s="364"/>
      <c r="HWK46" s="364"/>
      <c r="HWL46" s="364"/>
      <c r="HWM46" s="364"/>
      <c r="HWN46" s="364"/>
      <c r="HWO46" s="364"/>
      <c r="HWP46" s="366"/>
      <c r="HWQ46" s="364"/>
      <c r="HWR46" s="364"/>
      <c r="HWS46" s="364"/>
      <c r="HWT46" s="364"/>
      <c r="HWU46" s="364"/>
      <c r="HWV46" s="364"/>
      <c r="HWW46" s="364"/>
      <c r="HWX46" s="364"/>
      <c r="HWY46" s="366"/>
      <c r="HWZ46" s="364"/>
      <c r="HXA46" s="364"/>
      <c r="HXB46" s="364"/>
      <c r="HXC46" s="364"/>
      <c r="HXD46" s="364"/>
      <c r="HXE46" s="364"/>
      <c r="HXF46" s="364"/>
      <c r="HXG46" s="364"/>
      <c r="HXH46" s="366"/>
      <c r="HXI46" s="364"/>
      <c r="HXJ46" s="364"/>
      <c r="HXK46" s="364"/>
      <c r="HXL46" s="364"/>
      <c r="HXM46" s="364"/>
      <c r="HXN46" s="364"/>
      <c r="HXO46" s="364"/>
      <c r="HXP46" s="364"/>
      <c r="HXQ46" s="366"/>
      <c r="HXR46" s="364"/>
      <c r="HXS46" s="364"/>
      <c r="HXT46" s="364"/>
      <c r="HXU46" s="364"/>
      <c r="HXV46" s="364"/>
      <c r="HXW46" s="364"/>
      <c r="HXX46" s="364"/>
      <c r="HXY46" s="364"/>
      <c r="HXZ46" s="366"/>
      <c r="HYA46" s="364"/>
      <c r="HYB46" s="364"/>
      <c r="HYC46" s="364"/>
      <c r="HYD46" s="364"/>
      <c r="HYE46" s="364"/>
      <c r="HYF46" s="364"/>
      <c r="HYG46" s="364"/>
      <c r="HYH46" s="364"/>
      <c r="HYI46" s="366"/>
      <c r="HYJ46" s="364"/>
      <c r="HYK46" s="364"/>
      <c r="HYL46" s="364"/>
      <c r="HYM46" s="364"/>
      <c r="HYN46" s="364"/>
      <c r="HYO46" s="364"/>
      <c r="HYP46" s="364"/>
      <c r="HYQ46" s="364"/>
      <c r="HYR46" s="366"/>
      <c r="HYS46" s="364"/>
      <c r="HYT46" s="364"/>
      <c r="HYU46" s="364"/>
      <c r="HYV46" s="364"/>
      <c r="HYW46" s="364"/>
      <c r="HYX46" s="364"/>
      <c r="HYY46" s="364"/>
      <c r="HYZ46" s="364"/>
      <c r="HZA46" s="366"/>
      <c r="HZB46" s="364"/>
      <c r="HZC46" s="364"/>
      <c r="HZD46" s="364"/>
      <c r="HZE46" s="364"/>
      <c r="HZF46" s="364"/>
      <c r="HZG46" s="364"/>
      <c r="HZH46" s="364"/>
      <c r="HZI46" s="364"/>
      <c r="HZJ46" s="366"/>
      <c r="HZK46" s="364"/>
      <c r="HZL46" s="364"/>
      <c r="HZM46" s="364"/>
      <c r="HZN46" s="364"/>
      <c r="HZO46" s="364"/>
      <c r="HZP46" s="364"/>
      <c r="HZQ46" s="364"/>
      <c r="HZR46" s="364"/>
      <c r="HZS46" s="366"/>
      <c r="HZT46" s="364"/>
      <c r="HZU46" s="364"/>
      <c r="HZV46" s="364"/>
      <c r="HZW46" s="364"/>
      <c r="HZX46" s="364"/>
      <c r="HZY46" s="364"/>
      <c r="HZZ46" s="364"/>
      <c r="IAA46" s="364"/>
      <c r="IAB46" s="366"/>
      <c r="IAC46" s="364"/>
      <c r="IAD46" s="364"/>
      <c r="IAE46" s="364"/>
      <c r="IAF46" s="364"/>
      <c r="IAG46" s="364"/>
      <c r="IAH46" s="364"/>
      <c r="IAI46" s="364"/>
      <c r="IAJ46" s="364"/>
      <c r="IAK46" s="366"/>
      <c r="IAL46" s="364"/>
      <c r="IAM46" s="364"/>
      <c r="IAN46" s="364"/>
      <c r="IAO46" s="364"/>
      <c r="IAP46" s="364"/>
      <c r="IAQ46" s="364"/>
      <c r="IAR46" s="364"/>
      <c r="IAS46" s="364"/>
      <c r="IAT46" s="366"/>
      <c r="IAU46" s="364"/>
      <c r="IAV46" s="364"/>
      <c r="IAW46" s="364"/>
      <c r="IAX46" s="364"/>
      <c r="IAY46" s="364"/>
      <c r="IAZ46" s="364"/>
      <c r="IBA46" s="364"/>
      <c r="IBB46" s="364"/>
      <c r="IBC46" s="366"/>
      <c r="IBD46" s="364"/>
      <c r="IBE46" s="364"/>
      <c r="IBF46" s="364"/>
      <c r="IBG46" s="364"/>
      <c r="IBH46" s="364"/>
      <c r="IBI46" s="364"/>
      <c r="IBJ46" s="364"/>
      <c r="IBK46" s="364"/>
      <c r="IBL46" s="366"/>
      <c r="IBM46" s="364"/>
      <c r="IBN46" s="364"/>
      <c r="IBO46" s="364"/>
      <c r="IBP46" s="364"/>
      <c r="IBQ46" s="364"/>
      <c r="IBR46" s="364"/>
      <c r="IBS46" s="364"/>
      <c r="IBT46" s="364"/>
      <c r="IBU46" s="366"/>
      <c r="IBV46" s="364"/>
      <c r="IBW46" s="364"/>
      <c r="IBX46" s="364"/>
      <c r="IBY46" s="364"/>
      <c r="IBZ46" s="364"/>
      <c r="ICA46" s="364"/>
      <c r="ICB46" s="364"/>
      <c r="ICC46" s="364"/>
      <c r="ICD46" s="366"/>
      <c r="ICE46" s="364"/>
      <c r="ICF46" s="364"/>
      <c r="ICG46" s="364"/>
      <c r="ICH46" s="364"/>
      <c r="ICI46" s="364"/>
      <c r="ICJ46" s="364"/>
      <c r="ICK46" s="364"/>
      <c r="ICL46" s="364"/>
      <c r="ICM46" s="366"/>
      <c r="ICN46" s="364"/>
      <c r="ICO46" s="364"/>
      <c r="ICP46" s="364"/>
      <c r="ICQ46" s="364"/>
      <c r="ICR46" s="364"/>
      <c r="ICS46" s="364"/>
      <c r="ICT46" s="364"/>
      <c r="ICU46" s="364"/>
      <c r="ICV46" s="366"/>
      <c r="ICW46" s="364"/>
      <c r="ICX46" s="364"/>
      <c r="ICY46" s="364"/>
      <c r="ICZ46" s="364"/>
      <c r="IDA46" s="364"/>
      <c r="IDB46" s="364"/>
      <c r="IDC46" s="364"/>
      <c r="IDD46" s="364"/>
      <c r="IDE46" s="366"/>
      <c r="IDF46" s="364"/>
      <c r="IDG46" s="364"/>
      <c r="IDH46" s="364"/>
      <c r="IDI46" s="364"/>
      <c r="IDJ46" s="364"/>
      <c r="IDK46" s="364"/>
      <c r="IDL46" s="364"/>
      <c r="IDM46" s="364"/>
      <c r="IDN46" s="366"/>
      <c r="IDO46" s="364"/>
      <c r="IDP46" s="364"/>
      <c r="IDQ46" s="364"/>
      <c r="IDR46" s="364"/>
      <c r="IDS46" s="364"/>
      <c r="IDT46" s="364"/>
      <c r="IDU46" s="364"/>
      <c r="IDV46" s="364"/>
      <c r="IDW46" s="366"/>
      <c r="IDX46" s="364"/>
      <c r="IDY46" s="364"/>
      <c r="IDZ46" s="364"/>
      <c r="IEA46" s="364"/>
      <c r="IEB46" s="364"/>
      <c r="IEC46" s="364"/>
      <c r="IED46" s="364"/>
      <c r="IEE46" s="364"/>
      <c r="IEF46" s="366"/>
      <c r="IEG46" s="364"/>
      <c r="IEH46" s="364"/>
      <c r="IEI46" s="364"/>
      <c r="IEJ46" s="364"/>
      <c r="IEK46" s="364"/>
      <c r="IEL46" s="364"/>
      <c r="IEM46" s="364"/>
      <c r="IEN46" s="364"/>
      <c r="IEO46" s="366"/>
      <c r="IEP46" s="364"/>
      <c r="IEQ46" s="364"/>
      <c r="IER46" s="364"/>
      <c r="IES46" s="364"/>
      <c r="IET46" s="364"/>
      <c r="IEU46" s="364"/>
      <c r="IEV46" s="364"/>
      <c r="IEW46" s="364"/>
      <c r="IEX46" s="366"/>
      <c r="IEY46" s="364"/>
      <c r="IEZ46" s="364"/>
      <c r="IFA46" s="364"/>
      <c r="IFB46" s="364"/>
      <c r="IFC46" s="364"/>
      <c r="IFD46" s="364"/>
      <c r="IFE46" s="364"/>
      <c r="IFF46" s="364"/>
      <c r="IFG46" s="366"/>
      <c r="IFH46" s="364"/>
      <c r="IFI46" s="364"/>
      <c r="IFJ46" s="364"/>
      <c r="IFK46" s="364"/>
      <c r="IFL46" s="364"/>
      <c r="IFM46" s="364"/>
      <c r="IFN46" s="364"/>
      <c r="IFO46" s="364"/>
      <c r="IFP46" s="366"/>
      <c r="IFQ46" s="364"/>
      <c r="IFR46" s="364"/>
      <c r="IFS46" s="364"/>
      <c r="IFT46" s="364"/>
      <c r="IFU46" s="364"/>
      <c r="IFV46" s="364"/>
      <c r="IFW46" s="364"/>
      <c r="IFX46" s="364"/>
      <c r="IFY46" s="366"/>
      <c r="IFZ46" s="364"/>
      <c r="IGA46" s="364"/>
      <c r="IGB46" s="364"/>
      <c r="IGC46" s="364"/>
      <c r="IGD46" s="364"/>
      <c r="IGE46" s="364"/>
      <c r="IGF46" s="364"/>
      <c r="IGG46" s="364"/>
      <c r="IGH46" s="366"/>
      <c r="IGI46" s="364"/>
      <c r="IGJ46" s="364"/>
      <c r="IGK46" s="364"/>
      <c r="IGL46" s="364"/>
      <c r="IGM46" s="364"/>
      <c r="IGN46" s="364"/>
      <c r="IGO46" s="364"/>
      <c r="IGP46" s="364"/>
      <c r="IGQ46" s="366"/>
      <c r="IGR46" s="364"/>
      <c r="IGS46" s="364"/>
      <c r="IGT46" s="364"/>
      <c r="IGU46" s="364"/>
      <c r="IGV46" s="364"/>
      <c r="IGW46" s="364"/>
      <c r="IGX46" s="364"/>
      <c r="IGY46" s="364"/>
      <c r="IGZ46" s="366"/>
      <c r="IHA46" s="364"/>
      <c r="IHB46" s="364"/>
      <c r="IHC46" s="364"/>
      <c r="IHD46" s="364"/>
      <c r="IHE46" s="364"/>
      <c r="IHF46" s="364"/>
      <c r="IHG46" s="364"/>
      <c r="IHH46" s="364"/>
      <c r="IHI46" s="366"/>
      <c r="IHJ46" s="364"/>
      <c r="IHK46" s="364"/>
      <c r="IHL46" s="364"/>
      <c r="IHM46" s="364"/>
      <c r="IHN46" s="364"/>
      <c r="IHO46" s="364"/>
      <c r="IHP46" s="364"/>
      <c r="IHQ46" s="364"/>
      <c r="IHR46" s="366"/>
      <c r="IHS46" s="364"/>
      <c r="IHT46" s="364"/>
      <c r="IHU46" s="364"/>
      <c r="IHV46" s="364"/>
      <c r="IHW46" s="364"/>
      <c r="IHX46" s="364"/>
      <c r="IHY46" s="364"/>
      <c r="IHZ46" s="364"/>
      <c r="IIA46" s="366"/>
      <c r="IIB46" s="364"/>
      <c r="IIC46" s="364"/>
      <c r="IID46" s="364"/>
      <c r="IIE46" s="364"/>
      <c r="IIF46" s="364"/>
      <c r="IIG46" s="364"/>
      <c r="IIH46" s="364"/>
      <c r="III46" s="364"/>
      <c r="IIJ46" s="366"/>
      <c r="IIK46" s="364"/>
      <c r="IIL46" s="364"/>
      <c r="IIM46" s="364"/>
      <c r="IIN46" s="364"/>
      <c r="IIO46" s="364"/>
      <c r="IIP46" s="364"/>
      <c r="IIQ46" s="364"/>
      <c r="IIR46" s="364"/>
      <c r="IIS46" s="366"/>
      <c r="IIT46" s="364"/>
      <c r="IIU46" s="364"/>
      <c r="IIV46" s="364"/>
      <c r="IIW46" s="364"/>
      <c r="IIX46" s="364"/>
      <c r="IIY46" s="364"/>
      <c r="IIZ46" s="364"/>
      <c r="IJA46" s="364"/>
      <c r="IJB46" s="366"/>
      <c r="IJC46" s="364"/>
      <c r="IJD46" s="364"/>
      <c r="IJE46" s="364"/>
      <c r="IJF46" s="364"/>
      <c r="IJG46" s="364"/>
      <c r="IJH46" s="364"/>
      <c r="IJI46" s="364"/>
      <c r="IJJ46" s="364"/>
      <c r="IJK46" s="366"/>
      <c r="IJL46" s="364"/>
      <c r="IJM46" s="364"/>
      <c r="IJN46" s="364"/>
      <c r="IJO46" s="364"/>
      <c r="IJP46" s="364"/>
      <c r="IJQ46" s="364"/>
      <c r="IJR46" s="364"/>
      <c r="IJS46" s="364"/>
      <c r="IJT46" s="366"/>
      <c r="IJU46" s="364"/>
      <c r="IJV46" s="364"/>
      <c r="IJW46" s="364"/>
      <c r="IJX46" s="364"/>
      <c r="IJY46" s="364"/>
      <c r="IJZ46" s="364"/>
      <c r="IKA46" s="364"/>
      <c r="IKB46" s="364"/>
      <c r="IKC46" s="366"/>
      <c r="IKD46" s="364"/>
      <c r="IKE46" s="364"/>
      <c r="IKF46" s="364"/>
      <c r="IKG46" s="364"/>
      <c r="IKH46" s="364"/>
      <c r="IKI46" s="364"/>
      <c r="IKJ46" s="364"/>
      <c r="IKK46" s="364"/>
      <c r="IKL46" s="366"/>
      <c r="IKM46" s="364"/>
      <c r="IKN46" s="364"/>
      <c r="IKO46" s="364"/>
      <c r="IKP46" s="364"/>
      <c r="IKQ46" s="364"/>
      <c r="IKR46" s="364"/>
      <c r="IKS46" s="364"/>
      <c r="IKT46" s="364"/>
      <c r="IKU46" s="366"/>
      <c r="IKV46" s="364"/>
      <c r="IKW46" s="364"/>
      <c r="IKX46" s="364"/>
      <c r="IKY46" s="364"/>
      <c r="IKZ46" s="364"/>
      <c r="ILA46" s="364"/>
      <c r="ILB46" s="364"/>
      <c r="ILC46" s="364"/>
      <c r="ILD46" s="366"/>
      <c r="ILE46" s="364"/>
      <c r="ILF46" s="364"/>
      <c r="ILG46" s="364"/>
      <c r="ILH46" s="364"/>
      <c r="ILI46" s="364"/>
      <c r="ILJ46" s="364"/>
      <c r="ILK46" s="364"/>
      <c r="ILL46" s="364"/>
      <c r="ILM46" s="366"/>
      <c r="ILN46" s="364"/>
      <c r="ILO46" s="364"/>
      <c r="ILP46" s="364"/>
      <c r="ILQ46" s="364"/>
      <c r="ILR46" s="364"/>
      <c r="ILS46" s="364"/>
      <c r="ILT46" s="364"/>
      <c r="ILU46" s="364"/>
      <c r="ILV46" s="366"/>
      <c r="ILW46" s="364"/>
      <c r="ILX46" s="364"/>
      <c r="ILY46" s="364"/>
      <c r="ILZ46" s="364"/>
      <c r="IMA46" s="364"/>
      <c r="IMB46" s="364"/>
      <c r="IMC46" s="364"/>
      <c r="IMD46" s="364"/>
      <c r="IME46" s="366"/>
      <c r="IMF46" s="364"/>
      <c r="IMG46" s="364"/>
      <c r="IMH46" s="364"/>
      <c r="IMI46" s="364"/>
      <c r="IMJ46" s="364"/>
      <c r="IMK46" s="364"/>
      <c r="IML46" s="364"/>
      <c r="IMM46" s="364"/>
      <c r="IMN46" s="366"/>
      <c r="IMO46" s="364"/>
      <c r="IMP46" s="364"/>
      <c r="IMQ46" s="364"/>
      <c r="IMR46" s="364"/>
      <c r="IMS46" s="364"/>
      <c r="IMT46" s="364"/>
      <c r="IMU46" s="364"/>
      <c r="IMV46" s="364"/>
      <c r="IMW46" s="366"/>
      <c r="IMX46" s="364"/>
      <c r="IMY46" s="364"/>
      <c r="IMZ46" s="364"/>
      <c r="INA46" s="364"/>
      <c r="INB46" s="364"/>
      <c r="INC46" s="364"/>
      <c r="IND46" s="364"/>
      <c r="INE46" s="364"/>
      <c r="INF46" s="366"/>
      <c r="ING46" s="364"/>
      <c r="INH46" s="364"/>
      <c r="INI46" s="364"/>
      <c r="INJ46" s="364"/>
      <c r="INK46" s="364"/>
      <c r="INL46" s="364"/>
      <c r="INM46" s="364"/>
      <c r="INN46" s="364"/>
      <c r="INO46" s="366"/>
      <c r="INP46" s="364"/>
      <c r="INQ46" s="364"/>
      <c r="INR46" s="364"/>
      <c r="INS46" s="364"/>
      <c r="INT46" s="364"/>
      <c r="INU46" s="364"/>
      <c r="INV46" s="364"/>
      <c r="INW46" s="364"/>
      <c r="INX46" s="366"/>
      <c r="INY46" s="364"/>
      <c r="INZ46" s="364"/>
      <c r="IOA46" s="364"/>
      <c r="IOB46" s="364"/>
      <c r="IOC46" s="364"/>
      <c r="IOD46" s="364"/>
      <c r="IOE46" s="364"/>
      <c r="IOF46" s="364"/>
      <c r="IOG46" s="366"/>
      <c r="IOH46" s="364"/>
      <c r="IOI46" s="364"/>
      <c r="IOJ46" s="364"/>
      <c r="IOK46" s="364"/>
      <c r="IOL46" s="364"/>
      <c r="IOM46" s="364"/>
      <c r="ION46" s="364"/>
      <c r="IOO46" s="364"/>
      <c r="IOP46" s="366"/>
      <c r="IOQ46" s="364"/>
      <c r="IOR46" s="364"/>
      <c r="IOS46" s="364"/>
      <c r="IOT46" s="364"/>
      <c r="IOU46" s="364"/>
      <c r="IOV46" s="364"/>
      <c r="IOW46" s="364"/>
      <c r="IOX46" s="364"/>
      <c r="IOY46" s="366"/>
      <c r="IOZ46" s="364"/>
      <c r="IPA46" s="364"/>
      <c r="IPB46" s="364"/>
      <c r="IPC46" s="364"/>
      <c r="IPD46" s="364"/>
      <c r="IPE46" s="364"/>
      <c r="IPF46" s="364"/>
      <c r="IPG46" s="364"/>
      <c r="IPH46" s="366"/>
      <c r="IPI46" s="364"/>
      <c r="IPJ46" s="364"/>
      <c r="IPK46" s="364"/>
      <c r="IPL46" s="364"/>
      <c r="IPM46" s="364"/>
      <c r="IPN46" s="364"/>
      <c r="IPO46" s="364"/>
      <c r="IPP46" s="364"/>
      <c r="IPQ46" s="366"/>
      <c r="IPR46" s="364"/>
      <c r="IPS46" s="364"/>
      <c r="IPT46" s="364"/>
      <c r="IPU46" s="364"/>
      <c r="IPV46" s="364"/>
      <c r="IPW46" s="364"/>
      <c r="IPX46" s="364"/>
      <c r="IPY46" s="364"/>
      <c r="IPZ46" s="366"/>
      <c r="IQA46" s="364"/>
      <c r="IQB46" s="364"/>
      <c r="IQC46" s="364"/>
      <c r="IQD46" s="364"/>
      <c r="IQE46" s="364"/>
      <c r="IQF46" s="364"/>
      <c r="IQG46" s="364"/>
      <c r="IQH46" s="364"/>
      <c r="IQI46" s="366"/>
      <c r="IQJ46" s="364"/>
      <c r="IQK46" s="364"/>
      <c r="IQL46" s="364"/>
      <c r="IQM46" s="364"/>
      <c r="IQN46" s="364"/>
      <c r="IQO46" s="364"/>
      <c r="IQP46" s="364"/>
      <c r="IQQ46" s="364"/>
      <c r="IQR46" s="366"/>
      <c r="IQS46" s="364"/>
      <c r="IQT46" s="364"/>
      <c r="IQU46" s="364"/>
      <c r="IQV46" s="364"/>
      <c r="IQW46" s="364"/>
      <c r="IQX46" s="364"/>
      <c r="IQY46" s="364"/>
      <c r="IQZ46" s="364"/>
      <c r="IRA46" s="366"/>
      <c r="IRB46" s="364"/>
      <c r="IRC46" s="364"/>
      <c r="IRD46" s="364"/>
      <c r="IRE46" s="364"/>
      <c r="IRF46" s="364"/>
      <c r="IRG46" s="364"/>
      <c r="IRH46" s="364"/>
      <c r="IRI46" s="364"/>
      <c r="IRJ46" s="366"/>
      <c r="IRK46" s="364"/>
      <c r="IRL46" s="364"/>
      <c r="IRM46" s="364"/>
      <c r="IRN46" s="364"/>
      <c r="IRO46" s="364"/>
      <c r="IRP46" s="364"/>
      <c r="IRQ46" s="364"/>
      <c r="IRR46" s="364"/>
      <c r="IRS46" s="366"/>
      <c r="IRT46" s="364"/>
      <c r="IRU46" s="364"/>
      <c r="IRV46" s="364"/>
      <c r="IRW46" s="364"/>
      <c r="IRX46" s="364"/>
      <c r="IRY46" s="364"/>
      <c r="IRZ46" s="364"/>
      <c r="ISA46" s="364"/>
      <c r="ISB46" s="366"/>
      <c r="ISC46" s="364"/>
      <c r="ISD46" s="364"/>
      <c r="ISE46" s="364"/>
      <c r="ISF46" s="364"/>
      <c r="ISG46" s="364"/>
      <c r="ISH46" s="364"/>
      <c r="ISI46" s="364"/>
      <c r="ISJ46" s="364"/>
      <c r="ISK46" s="366"/>
      <c r="ISL46" s="364"/>
      <c r="ISM46" s="364"/>
      <c r="ISN46" s="364"/>
      <c r="ISO46" s="364"/>
      <c r="ISP46" s="364"/>
      <c r="ISQ46" s="364"/>
      <c r="ISR46" s="364"/>
      <c r="ISS46" s="364"/>
      <c r="IST46" s="366"/>
      <c r="ISU46" s="364"/>
      <c r="ISV46" s="364"/>
      <c r="ISW46" s="364"/>
      <c r="ISX46" s="364"/>
      <c r="ISY46" s="364"/>
      <c r="ISZ46" s="364"/>
      <c r="ITA46" s="364"/>
      <c r="ITB46" s="364"/>
      <c r="ITC46" s="366"/>
      <c r="ITD46" s="364"/>
      <c r="ITE46" s="364"/>
      <c r="ITF46" s="364"/>
      <c r="ITG46" s="364"/>
      <c r="ITH46" s="364"/>
      <c r="ITI46" s="364"/>
      <c r="ITJ46" s="364"/>
      <c r="ITK46" s="364"/>
      <c r="ITL46" s="366"/>
      <c r="ITM46" s="364"/>
      <c r="ITN46" s="364"/>
      <c r="ITO46" s="364"/>
      <c r="ITP46" s="364"/>
      <c r="ITQ46" s="364"/>
      <c r="ITR46" s="364"/>
      <c r="ITS46" s="364"/>
      <c r="ITT46" s="364"/>
      <c r="ITU46" s="366"/>
      <c r="ITV46" s="364"/>
      <c r="ITW46" s="364"/>
      <c r="ITX46" s="364"/>
      <c r="ITY46" s="364"/>
      <c r="ITZ46" s="364"/>
      <c r="IUA46" s="364"/>
      <c r="IUB46" s="364"/>
      <c r="IUC46" s="364"/>
      <c r="IUD46" s="366"/>
      <c r="IUE46" s="364"/>
      <c r="IUF46" s="364"/>
      <c r="IUG46" s="364"/>
      <c r="IUH46" s="364"/>
      <c r="IUI46" s="364"/>
      <c r="IUJ46" s="364"/>
      <c r="IUK46" s="364"/>
      <c r="IUL46" s="364"/>
      <c r="IUM46" s="366"/>
      <c r="IUN46" s="364"/>
      <c r="IUO46" s="364"/>
      <c r="IUP46" s="364"/>
      <c r="IUQ46" s="364"/>
      <c r="IUR46" s="364"/>
      <c r="IUS46" s="364"/>
      <c r="IUT46" s="364"/>
      <c r="IUU46" s="364"/>
      <c r="IUV46" s="366"/>
      <c r="IUW46" s="364"/>
      <c r="IUX46" s="364"/>
      <c r="IUY46" s="364"/>
      <c r="IUZ46" s="364"/>
      <c r="IVA46" s="364"/>
      <c r="IVB46" s="364"/>
      <c r="IVC46" s="364"/>
      <c r="IVD46" s="364"/>
      <c r="IVE46" s="366"/>
      <c r="IVF46" s="364"/>
      <c r="IVG46" s="364"/>
      <c r="IVH46" s="364"/>
      <c r="IVI46" s="364"/>
      <c r="IVJ46" s="364"/>
      <c r="IVK46" s="364"/>
      <c r="IVL46" s="364"/>
      <c r="IVM46" s="364"/>
      <c r="IVN46" s="366"/>
      <c r="IVO46" s="364"/>
      <c r="IVP46" s="364"/>
      <c r="IVQ46" s="364"/>
      <c r="IVR46" s="364"/>
      <c r="IVS46" s="364"/>
      <c r="IVT46" s="364"/>
      <c r="IVU46" s="364"/>
      <c r="IVV46" s="364"/>
      <c r="IVW46" s="366"/>
      <c r="IVX46" s="364"/>
      <c r="IVY46" s="364"/>
      <c r="IVZ46" s="364"/>
      <c r="IWA46" s="364"/>
      <c r="IWB46" s="364"/>
      <c r="IWC46" s="364"/>
      <c r="IWD46" s="364"/>
      <c r="IWE46" s="364"/>
      <c r="IWF46" s="366"/>
      <c r="IWG46" s="364"/>
      <c r="IWH46" s="364"/>
      <c r="IWI46" s="364"/>
      <c r="IWJ46" s="364"/>
      <c r="IWK46" s="364"/>
      <c r="IWL46" s="364"/>
      <c r="IWM46" s="364"/>
      <c r="IWN46" s="364"/>
      <c r="IWO46" s="366"/>
      <c r="IWP46" s="364"/>
      <c r="IWQ46" s="364"/>
      <c r="IWR46" s="364"/>
      <c r="IWS46" s="364"/>
      <c r="IWT46" s="364"/>
      <c r="IWU46" s="364"/>
      <c r="IWV46" s="364"/>
      <c r="IWW46" s="364"/>
      <c r="IWX46" s="366"/>
      <c r="IWY46" s="364"/>
      <c r="IWZ46" s="364"/>
      <c r="IXA46" s="364"/>
      <c r="IXB46" s="364"/>
      <c r="IXC46" s="364"/>
      <c r="IXD46" s="364"/>
      <c r="IXE46" s="364"/>
      <c r="IXF46" s="364"/>
      <c r="IXG46" s="366"/>
      <c r="IXH46" s="364"/>
      <c r="IXI46" s="364"/>
      <c r="IXJ46" s="364"/>
      <c r="IXK46" s="364"/>
      <c r="IXL46" s="364"/>
      <c r="IXM46" s="364"/>
      <c r="IXN46" s="364"/>
      <c r="IXO46" s="364"/>
      <c r="IXP46" s="366"/>
      <c r="IXQ46" s="364"/>
      <c r="IXR46" s="364"/>
      <c r="IXS46" s="364"/>
      <c r="IXT46" s="364"/>
      <c r="IXU46" s="364"/>
      <c r="IXV46" s="364"/>
      <c r="IXW46" s="364"/>
      <c r="IXX46" s="364"/>
      <c r="IXY46" s="366"/>
      <c r="IXZ46" s="364"/>
      <c r="IYA46" s="364"/>
      <c r="IYB46" s="364"/>
      <c r="IYC46" s="364"/>
      <c r="IYD46" s="364"/>
      <c r="IYE46" s="364"/>
      <c r="IYF46" s="364"/>
      <c r="IYG46" s="364"/>
      <c r="IYH46" s="366"/>
      <c r="IYI46" s="364"/>
      <c r="IYJ46" s="364"/>
      <c r="IYK46" s="364"/>
      <c r="IYL46" s="364"/>
      <c r="IYM46" s="364"/>
      <c r="IYN46" s="364"/>
      <c r="IYO46" s="364"/>
      <c r="IYP46" s="364"/>
      <c r="IYQ46" s="366"/>
      <c r="IYR46" s="364"/>
      <c r="IYS46" s="364"/>
      <c r="IYT46" s="364"/>
      <c r="IYU46" s="364"/>
      <c r="IYV46" s="364"/>
      <c r="IYW46" s="364"/>
      <c r="IYX46" s="364"/>
      <c r="IYY46" s="364"/>
      <c r="IYZ46" s="366"/>
      <c r="IZA46" s="364"/>
      <c r="IZB46" s="364"/>
      <c r="IZC46" s="364"/>
      <c r="IZD46" s="364"/>
      <c r="IZE46" s="364"/>
      <c r="IZF46" s="364"/>
      <c r="IZG46" s="364"/>
      <c r="IZH46" s="364"/>
      <c r="IZI46" s="366"/>
      <c r="IZJ46" s="364"/>
      <c r="IZK46" s="364"/>
      <c r="IZL46" s="364"/>
      <c r="IZM46" s="364"/>
      <c r="IZN46" s="364"/>
      <c r="IZO46" s="364"/>
      <c r="IZP46" s="364"/>
      <c r="IZQ46" s="364"/>
      <c r="IZR46" s="366"/>
      <c r="IZS46" s="364"/>
      <c r="IZT46" s="364"/>
      <c r="IZU46" s="364"/>
      <c r="IZV46" s="364"/>
      <c r="IZW46" s="364"/>
      <c r="IZX46" s="364"/>
      <c r="IZY46" s="364"/>
      <c r="IZZ46" s="364"/>
      <c r="JAA46" s="366"/>
      <c r="JAB46" s="364"/>
      <c r="JAC46" s="364"/>
      <c r="JAD46" s="364"/>
      <c r="JAE46" s="364"/>
      <c r="JAF46" s="364"/>
      <c r="JAG46" s="364"/>
      <c r="JAH46" s="364"/>
      <c r="JAI46" s="364"/>
      <c r="JAJ46" s="366"/>
      <c r="JAK46" s="364"/>
      <c r="JAL46" s="364"/>
      <c r="JAM46" s="364"/>
      <c r="JAN46" s="364"/>
      <c r="JAO46" s="364"/>
      <c r="JAP46" s="364"/>
      <c r="JAQ46" s="364"/>
      <c r="JAR46" s="364"/>
      <c r="JAS46" s="366"/>
      <c r="JAT46" s="364"/>
      <c r="JAU46" s="364"/>
      <c r="JAV46" s="364"/>
      <c r="JAW46" s="364"/>
      <c r="JAX46" s="364"/>
      <c r="JAY46" s="364"/>
      <c r="JAZ46" s="364"/>
      <c r="JBA46" s="364"/>
      <c r="JBB46" s="366"/>
      <c r="JBC46" s="364"/>
      <c r="JBD46" s="364"/>
      <c r="JBE46" s="364"/>
      <c r="JBF46" s="364"/>
      <c r="JBG46" s="364"/>
      <c r="JBH46" s="364"/>
      <c r="JBI46" s="364"/>
      <c r="JBJ46" s="364"/>
      <c r="JBK46" s="366"/>
      <c r="JBL46" s="364"/>
      <c r="JBM46" s="364"/>
      <c r="JBN46" s="364"/>
      <c r="JBO46" s="364"/>
      <c r="JBP46" s="364"/>
      <c r="JBQ46" s="364"/>
      <c r="JBR46" s="364"/>
      <c r="JBS46" s="364"/>
      <c r="JBT46" s="366"/>
      <c r="JBU46" s="364"/>
      <c r="JBV46" s="364"/>
      <c r="JBW46" s="364"/>
      <c r="JBX46" s="364"/>
      <c r="JBY46" s="364"/>
      <c r="JBZ46" s="364"/>
      <c r="JCA46" s="364"/>
      <c r="JCB46" s="364"/>
      <c r="JCC46" s="366"/>
      <c r="JCD46" s="364"/>
      <c r="JCE46" s="364"/>
      <c r="JCF46" s="364"/>
      <c r="JCG46" s="364"/>
      <c r="JCH46" s="364"/>
      <c r="JCI46" s="364"/>
      <c r="JCJ46" s="364"/>
      <c r="JCK46" s="364"/>
      <c r="JCL46" s="366"/>
      <c r="JCM46" s="364"/>
      <c r="JCN46" s="364"/>
      <c r="JCO46" s="364"/>
      <c r="JCP46" s="364"/>
      <c r="JCQ46" s="364"/>
      <c r="JCR46" s="364"/>
      <c r="JCS46" s="364"/>
      <c r="JCT46" s="364"/>
      <c r="JCU46" s="366"/>
      <c r="JCV46" s="364"/>
      <c r="JCW46" s="364"/>
      <c r="JCX46" s="364"/>
      <c r="JCY46" s="364"/>
      <c r="JCZ46" s="364"/>
      <c r="JDA46" s="364"/>
      <c r="JDB46" s="364"/>
      <c r="JDC46" s="364"/>
      <c r="JDD46" s="366"/>
      <c r="JDE46" s="364"/>
      <c r="JDF46" s="364"/>
      <c r="JDG46" s="364"/>
      <c r="JDH46" s="364"/>
      <c r="JDI46" s="364"/>
      <c r="JDJ46" s="364"/>
      <c r="JDK46" s="364"/>
      <c r="JDL46" s="364"/>
      <c r="JDM46" s="366"/>
      <c r="JDN46" s="364"/>
      <c r="JDO46" s="364"/>
      <c r="JDP46" s="364"/>
      <c r="JDQ46" s="364"/>
      <c r="JDR46" s="364"/>
      <c r="JDS46" s="364"/>
      <c r="JDT46" s="364"/>
      <c r="JDU46" s="364"/>
      <c r="JDV46" s="366"/>
      <c r="JDW46" s="364"/>
      <c r="JDX46" s="364"/>
      <c r="JDY46" s="364"/>
      <c r="JDZ46" s="364"/>
      <c r="JEA46" s="364"/>
      <c r="JEB46" s="364"/>
      <c r="JEC46" s="364"/>
      <c r="JED46" s="364"/>
      <c r="JEE46" s="366"/>
      <c r="JEF46" s="364"/>
      <c r="JEG46" s="364"/>
      <c r="JEH46" s="364"/>
      <c r="JEI46" s="364"/>
      <c r="JEJ46" s="364"/>
      <c r="JEK46" s="364"/>
      <c r="JEL46" s="364"/>
      <c r="JEM46" s="364"/>
      <c r="JEN46" s="366"/>
      <c r="JEO46" s="364"/>
      <c r="JEP46" s="364"/>
      <c r="JEQ46" s="364"/>
      <c r="JER46" s="364"/>
      <c r="JES46" s="364"/>
      <c r="JET46" s="364"/>
      <c r="JEU46" s="364"/>
      <c r="JEV46" s="364"/>
      <c r="JEW46" s="366"/>
      <c r="JEX46" s="364"/>
      <c r="JEY46" s="364"/>
      <c r="JEZ46" s="364"/>
      <c r="JFA46" s="364"/>
      <c r="JFB46" s="364"/>
      <c r="JFC46" s="364"/>
      <c r="JFD46" s="364"/>
      <c r="JFE46" s="364"/>
      <c r="JFF46" s="366"/>
      <c r="JFG46" s="364"/>
      <c r="JFH46" s="364"/>
      <c r="JFI46" s="364"/>
      <c r="JFJ46" s="364"/>
      <c r="JFK46" s="364"/>
      <c r="JFL46" s="364"/>
      <c r="JFM46" s="364"/>
      <c r="JFN46" s="364"/>
      <c r="JFO46" s="366"/>
      <c r="JFP46" s="364"/>
      <c r="JFQ46" s="364"/>
      <c r="JFR46" s="364"/>
      <c r="JFS46" s="364"/>
      <c r="JFT46" s="364"/>
      <c r="JFU46" s="364"/>
      <c r="JFV46" s="364"/>
      <c r="JFW46" s="364"/>
      <c r="JFX46" s="366"/>
      <c r="JFY46" s="364"/>
      <c r="JFZ46" s="364"/>
      <c r="JGA46" s="364"/>
      <c r="JGB46" s="364"/>
      <c r="JGC46" s="364"/>
      <c r="JGD46" s="364"/>
      <c r="JGE46" s="364"/>
      <c r="JGF46" s="364"/>
      <c r="JGG46" s="366"/>
      <c r="JGH46" s="364"/>
      <c r="JGI46" s="364"/>
      <c r="JGJ46" s="364"/>
      <c r="JGK46" s="364"/>
      <c r="JGL46" s="364"/>
      <c r="JGM46" s="364"/>
      <c r="JGN46" s="364"/>
      <c r="JGO46" s="364"/>
      <c r="JGP46" s="366"/>
      <c r="JGQ46" s="364"/>
      <c r="JGR46" s="364"/>
      <c r="JGS46" s="364"/>
      <c r="JGT46" s="364"/>
      <c r="JGU46" s="364"/>
      <c r="JGV46" s="364"/>
      <c r="JGW46" s="364"/>
      <c r="JGX46" s="364"/>
      <c r="JGY46" s="366"/>
      <c r="JGZ46" s="364"/>
      <c r="JHA46" s="364"/>
      <c r="JHB46" s="364"/>
      <c r="JHC46" s="364"/>
      <c r="JHD46" s="364"/>
      <c r="JHE46" s="364"/>
      <c r="JHF46" s="364"/>
      <c r="JHG46" s="364"/>
      <c r="JHH46" s="366"/>
      <c r="JHI46" s="364"/>
      <c r="JHJ46" s="364"/>
      <c r="JHK46" s="364"/>
      <c r="JHL46" s="364"/>
      <c r="JHM46" s="364"/>
      <c r="JHN46" s="364"/>
      <c r="JHO46" s="364"/>
      <c r="JHP46" s="364"/>
      <c r="JHQ46" s="366"/>
      <c r="JHR46" s="364"/>
      <c r="JHS46" s="364"/>
      <c r="JHT46" s="364"/>
      <c r="JHU46" s="364"/>
      <c r="JHV46" s="364"/>
      <c r="JHW46" s="364"/>
      <c r="JHX46" s="364"/>
      <c r="JHY46" s="364"/>
      <c r="JHZ46" s="366"/>
      <c r="JIA46" s="364"/>
      <c r="JIB46" s="364"/>
      <c r="JIC46" s="364"/>
      <c r="JID46" s="364"/>
      <c r="JIE46" s="364"/>
      <c r="JIF46" s="364"/>
      <c r="JIG46" s="364"/>
      <c r="JIH46" s="364"/>
      <c r="JII46" s="366"/>
      <c r="JIJ46" s="364"/>
      <c r="JIK46" s="364"/>
      <c r="JIL46" s="364"/>
      <c r="JIM46" s="364"/>
      <c r="JIN46" s="364"/>
      <c r="JIO46" s="364"/>
      <c r="JIP46" s="364"/>
      <c r="JIQ46" s="364"/>
      <c r="JIR46" s="366"/>
      <c r="JIS46" s="364"/>
      <c r="JIT46" s="364"/>
      <c r="JIU46" s="364"/>
      <c r="JIV46" s="364"/>
      <c r="JIW46" s="364"/>
      <c r="JIX46" s="364"/>
      <c r="JIY46" s="364"/>
      <c r="JIZ46" s="364"/>
      <c r="JJA46" s="366"/>
      <c r="JJB46" s="364"/>
      <c r="JJC46" s="364"/>
      <c r="JJD46" s="364"/>
      <c r="JJE46" s="364"/>
      <c r="JJF46" s="364"/>
      <c r="JJG46" s="364"/>
      <c r="JJH46" s="364"/>
      <c r="JJI46" s="364"/>
      <c r="JJJ46" s="366"/>
      <c r="JJK46" s="364"/>
      <c r="JJL46" s="364"/>
      <c r="JJM46" s="364"/>
      <c r="JJN46" s="364"/>
      <c r="JJO46" s="364"/>
      <c r="JJP46" s="364"/>
      <c r="JJQ46" s="364"/>
      <c r="JJR46" s="364"/>
      <c r="JJS46" s="366"/>
      <c r="JJT46" s="364"/>
      <c r="JJU46" s="364"/>
      <c r="JJV46" s="364"/>
      <c r="JJW46" s="364"/>
      <c r="JJX46" s="364"/>
      <c r="JJY46" s="364"/>
      <c r="JJZ46" s="364"/>
      <c r="JKA46" s="364"/>
      <c r="JKB46" s="366"/>
      <c r="JKC46" s="364"/>
      <c r="JKD46" s="364"/>
      <c r="JKE46" s="364"/>
      <c r="JKF46" s="364"/>
      <c r="JKG46" s="364"/>
      <c r="JKH46" s="364"/>
      <c r="JKI46" s="364"/>
      <c r="JKJ46" s="364"/>
      <c r="JKK46" s="366"/>
      <c r="JKL46" s="364"/>
      <c r="JKM46" s="364"/>
      <c r="JKN46" s="364"/>
      <c r="JKO46" s="364"/>
      <c r="JKP46" s="364"/>
      <c r="JKQ46" s="364"/>
      <c r="JKR46" s="364"/>
      <c r="JKS46" s="364"/>
      <c r="JKT46" s="366"/>
      <c r="JKU46" s="364"/>
      <c r="JKV46" s="364"/>
      <c r="JKW46" s="364"/>
      <c r="JKX46" s="364"/>
      <c r="JKY46" s="364"/>
      <c r="JKZ46" s="364"/>
      <c r="JLA46" s="364"/>
      <c r="JLB46" s="364"/>
      <c r="JLC46" s="366"/>
      <c r="JLD46" s="364"/>
      <c r="JLE46" s="364"/>
      <c r="JLF46" s="364"/>
      <c r="JLG46" s="364"/>
      <c r="JLH46" s="364"/>
      <c r="JLI46" s="364"/>
      <c r="JLJ46" s="364"/>
      <c r="JLK46" s="364"/>
      <c r="JLL46" s="366"/>
      <c r="JLM46" s="364"/>
      <c r="JLN46" s="364"/>
      <c r="JLO46" s="364"/>
      <c r="JLP46" s="364"/>
      <c r="JLQ46" s="364"/>
      <c r="JLR46" s="364"/>
      <c r="JLS46" s="364"/>
      <c r="JLT46" s="364"/>
      <c r="JLU46" s="366"/>
      <c r="JLV46" s="364"/>
      <c r="JLW46" s="364"/>
      <c r="JLX46" s="364"/>
      <c r="JLY46" s="364"/>
      <c r="JLZ46" s="364"/>
      <c r="JMA46" s="364"/>
      <c r="JMB46" s="364"/>
      <c r="JMC46" s="364"/>
      <c r="JMD46" s="366"/>
      <c r="JME46" s="364"/>
      <c r="JMF46" s="364"/>
      <c r="JMG46" s="364"/>
      <c r="JMH46" s="364"/>
      <c r="JMI46" s="364"/>
      <c r="JMJ46" s="364"/>
      <c r="JMK46" s="364"/>
      <c r="JML46" s="364"/>
      <c r="JMM46" s="366"/>
      <c r="JMN46" s="364"/>
      <c r="JMO46" s="364"/>
      <c r="JMP46" s="364"/>
      <c r="JMQ46" s="364"/>
      <c r="JMR46" s="364"/>
      <c r="JMS46" s="364"/>
      <c r="JMT46" s="364"/>
      <c r="JMU46" s="364"/>
      <c r="JMV46" s="366"/>
      <c r="JMW46" s="364"/>
      <c r="JMX46" s="364"/>
      <c r="JMY46" s="364"/>
      <c r="JMZ46" s="364"/>
      <c r="JNA46" s="364"/>
      <c r="JNB46" s="364"/>
      <c r="JNC46" s="364"/>
      <c r="JND46" s="364"/>
      <c r="JNE46" s="366"/>
      <c r="JNF46" s="364"/>
      <c r="JNG46" s="364"/>
      <c r="JNH46" s="364"/>
      <c r="JNI46" s="364"/>
      <c r="JNJ46" s="364"/>
      <c r="JNK46" s="364"/>
      <c r="JNL46" s="364"/>
      <c r="JNM46" s="364"/>
      <c r="JNN46" s="366"/>
      <c r="JNO46" s="364"/>
      <c r="JNP46" s="364"/>
      <c r="JNQ46" s="364"/>
      <c r="JNR46" s="364"/>
      <c r="JNS46" s="364"/>
      <c r="JNT46" s="364"/>
      <c r="JNU46" s="364"/>
      <c r="JNV46" s="364"/>
      <c r="JNW46" s="366"/>
      <c r="JNX46" s="364"/>
      <c r="JNY46" s="364"/>
      <c r="JNZ46" s="364"/>
      <c r="JOA46" s="364"/>
      <c r="JOB46" s="364"/>
      <c r="JOC46" s="364"/>
      <c r="JOD46" s="364"/>
      <c r="JOE46" s="364"/>
      <c r="JOF46" s="366"/>
      <c r="JOG46" s="364"/>
      <c r="JOH46" s="364"/>
      <c r="JOI46" s="364"/>
      <c r="JOJ46" s="364"/>
      <c r="JOK46" s="364"/>
      <c r="JOL46" s="364"/>
      <c r="JOM46" s="364"/>
      <c r="JON46" s="364"/>
      <c r="JOO46" s="366"/>
      <c r="JOP46" s="364"/>
      <c r="JOQ46" s="364"/>
      <c r="JOR46" s="364"/>
      <c r="JOS46" s="364"/>
      <c r="JOT46" s="364"/>
      <c r="JOU46" s="364"/>
      <c r="JOV46" s="364"/>
      <c r="JOW46" s="364"/>
      <c r="JOX46" s="366"/>
      <c r="JOY46" s="364"/>
      <c r="JOZ46" s="364"/>
      <c r="JPA46" s="364"/>
      <c r="JPB46" s="364"/>
      <c r="JPC46" s="364"/>
      <c r="JPD46" s="364"/>
      <c r="JPE46" s="364"/>
      <c r="JPF46" s="364"/>
      <c r="JPG46" s="366"/>
      <c r="JPH46" s="364"/>
      <c r="JPI46" s="364"/>
      <c r="JPJ46" s="364"/>
      <c r="JPK46" s="364"/>
      <c r="JPL46" s="364"/>
      <c r="JPM46" s="364"/>
      <c r="JPN46" s="364"/>
      <c r="JPO46" s="364"/>
      <c r="JPP46" s="366"/>
      <c r="JPQ46" s="364"/>
      <c r="JPR46" s="364"/>
      <c r="JPS46" s="364"/>
      <c r="JPT46" s="364"/>
      <c r="JPU46" s="364"/>
      <c r="JPV46" s="364"/>
      <c r="JPW46" s="364"/>
      <c r="JPX46" s="364"/>
      <c r="JPY46" s="366"/>
      <c r="JPZ46" s="364"/>
      <c r="JQA46" s="364"/>
      <c r="JQB46" s="364"/>
      <c r="JQC46" s="364"/>
      <c r="JQD46" s="364"/>
      <c r="JQE46" s="364"/>
      <c r="JQF46" s="364"/>
      <c r="JQG46" s="364"/>
      <c r="JQH46" s="366"/>
      <c r="JQI46" s="364"/>
      <c r="JQJ46" s="364"/>
      <c r="JQK46" s="364"/>
      <c r="JQL46" s="364"/>
      <c r="JQM46" s="364"/>
      <c r="JQN46" s="364"/>
      <c r="JQO46" s="364"/>
      <c r="JQP46" s="364"/>
      <c r="JQQ46" s="366"/>
      <c r="JQR46" s="364"/>
      <c r="JQS46" s="364"/>
      <c r="JQT46" s="364"/>
      <c r="JQU46" s="364"/>
      <c r="JQV46" s="364"/>
      <c r="JQW46" s="364"/>
      <c r="JQX46" s="364"/>
      <c r="JQY46" s="364"/>
      <c r="JQZ46" s="366"/>
      <c r="JRA46" s="364"/>
      <c r="JRB46" s="364"/>
      <c r="JRC46" s="364"/>
      <c r="JRD46" s="364"/>
      <c r="JRE46" s="364"/>
      <c r="JRF46" s="364"/>
      <c r="JRG46" s="364"/>
      <c r="JRH46" s="364"/>
      <c r="JRI46" s="366"/>
      <c r="JRJ46" s="364"/>
      <c r="JRK46" s="364"/>
      <c r="JRL46" s="364"/>
      <c r="JRM46" s="364"/>
      <c r="JRN46" s="364"/>
      <c r="JRO46" s="364"/>
      <c r="JRP46" s="364"/>
      <c r="JRQ46" s="364"/>
      <c r="JRR46" s="366"/>
      <c r="JRS46" s="364"/>
      <c r="JRT46" s="364"/>
      <c r="JRU46" s="364"/>
      <c r="JRV46" s="364"/>
      <c r="JRW46" s="364"/>
      <c r="JRX46" s="364"/>
      <c r="JRY46" s="364"/>
      <c r="JRZ46" s="364"/>
      <c r="JSA46" s="366"/>
      <c r="JSB46" s="364"/>
      <c r="JSC46" s="364"/>
      <c r="JSD46" s="364"/>
      <c r="JSE46" s="364"/>
      <c r="JSF46" s="364"/>
      <c r="JSG46" s="364"/>
      <c r="JSH46" s="364"/>
      <c r="JSI46" s="364"/>
      <c r="JSJ46" s="366"/>
      <c r="JSK46" s="364"/>
      <c r="JSL46" s="364"/>
      <c r="JSM46" s="364"/>
      <c r="JSN46" s="364"/>
      <c r="JSO46" s="364"/>
      <c r="JSP46" s="364"/>
      <c r="JSQ46" s="364"/>
      <c r="JSR46" s="364"/>
      <c r="JSS46" s="366"/>
      <c r="JST46" s="364"/>
      <c r="JSU46" s="364"/>
      <c r="JSV46" s="364"/>
      <c r="JSW46" s="364"/>
      <c r="JSX46" s="364"/>
      <c r="JSY46" s="364"/>
      <c r="JSZ46" s="364"/>
      <c r="JTA46" s="364"/>
      <c r="JTB46" s="366"/>
      <c r="JTC46" s="364"/>
      <c r="JTD46" s="364"/>
      <c r="JTE46" s="364"/>
      <c r="JTF46" s="364"/>
      <c r="JTG46" s="364"/>
      <c r="JTH46" s="364"/>
      <c r="JTI46" s="364"/>
      <c r="JTJ46" s="364"/>
      <c r="JTK46" s="366"/>
      <c r="JTL46" s="364"/>
      <c r="JTM46" s="364"/>
      <c r="JTN46" s="364"/>
      <c r="JTO46" s="364"/>
      <c r="JTP46" s="364"/>
      <c r="JTQ46" s="364"/>
      <c r="JTR46" s="364"/>
      <c r="JTS46" s="364"/>
      <c r="JTT46" s="366"/>
      <c r="JTU46" s="364"/>
      <c r="JTV46" s="364"/>
      <c r="JTW46" s="364"/>
      <c r="JTX46" s="364"/>
      <c r="JTY46" s="364"/>
      <c r="JTZ46" s="364"/>
      <c r="JUA46" s="364"/>
      <c r="JUB46" s="364"/>
      <c r="JUC46" s="366"/>
      <c r="JUD46" s="364"/>
      <c r="JUE46" s="364"/>
      <c r="JUF46" s="364"/>
      <c r="JUG46" s="364"/>
      <c r="JUH46" s="364"/>
      <c r="JUI46" s="364"/>
      <c r="JUJ46" s="364"/>
      <c r="JUK46" s="364"/>
      <c r="JUL46" s="366"/>
      <c r="JUM46" s="364"/>
      <c r="JUN46" s="364"/>
      <c r="JUO46" s="364"/>
      <c r="JUP46" s="364"/>
      <c r="JUQ46" s="364"/>
      <c r="JUR46" s="364"/>
      <c r="JUS46" s="364"/>
      <c r="JUT46" s="364"/>
      <c r="JUU46" s="366"/>
      <c r="JUV46" s="364"/>
      <c r="JUW46" s="364"/>
      <c r="JUX46" s="364"/>
      <c r="JUY46" s="364"/>
      <c r="JUZ46" s="364"/>
      <c r="JVA46" s="364"/>
      <c r="JVB46" s="364"/>
      <c r="JVC46" s="364"/>
      <c r="JVD46" s="366"/>
      <c r="JVE46" s="364"/>
      <c r="JVF46" s="364"/>
      <c r="JVG46" s="364"/>
      <c r="JVH46" s="364"/>
      <c r="JVI46" s="364"/>
      <c r="JVJ46" s="364"/>
      <c r="JVK46" s="364"/>
      <c r="JVL46" s="364"/>
      <c r="JVM46" s="366"/>
      <c r="JVN46" s="364"/>
      <c r="JVO46" s="364"/>
      <c r="JVP46" s="364"/>
      <c r="JVQ46" s="364"/>
      <c r="JVR46" s="364"/>
      <c r="JVS46" s="364"/>
      <c r="JVT46" s="364"/>
      <c r="JVU46" s="364"/>
      <c r="JVV46" s="366"/>
      <c r="JVW46" s="364"/>
      <c r="JVX46" s="364"/>
      <c r="JVY46" s="364"/>
      <c r="JVZ46" s="364"/>
      <c r="JWA46" s="364"/>
      <c r="JWB46" s="364"/>
      <c r="JWC46" s="364"/>
      <c r="JWD46" s="364"/>
      <c r="JWE46" s="366"/>
      <c r="JWF46" s="364"/>
      <c r="JWG46" s="364"/>
      <c r="JWH46" s="364"/>
      <c r="JWI46" s="364"/>
      <c r="JWJ46" s="364"/>
      <c r="JWK46" s="364"/>
      <c r="JWL46" s="364"/>
      <c r="JWM46" s="364"/>
      <c r="JWN46" s="366"/>
      <c r="JWO46" s="364"/>
      <c r="JWP46" s="364"/>
      <c r="JWQ46" s="364"/>
      <c r="JWR46" s="364"/>
      <c r="JWS46" s="364"/>
      <c r="JWT46" s="364"/>
      <c r="JWU46" s="364"/>
      <c r="JWV46" s="364"/>
      <c r="JWW46" s="366"/>
      <c r="JWX46" s="364"/>
      <c r="JWY46" s="364"/>
      <c r="JWZ46" s="364"/>
      <c r="JXA46" s="364"/>
      <c r="JXB46" s="364"/>
      <c r="JXC46" s="364"/>
      <c r="JXD46" s="364"/>
      <c r="JXE46" s="364"/>
      <c r="JXF46" s="366"/>
      <c r="JXG46" s="364"/>
      <c r="JXH46" s="364"/>
      <c r="JXI46" s="364"/>
      <c r="JXJ46" s="364"/>
      <c r="JXK46" s="364"/>
      <c r="JXL46" s="364"/>
      <c r="JXM46" s="364"/>
      <c r="JXN46" s="364"/>
      <c r="JXO46" s="366"/>
      <c r="JXP46" s="364"/>
      <c r="JXQ46" s="364"/>
      <c r="JXR46" s="364"/>
      <c r="JXS46" s="364"/>
      <c r="JXT46" s="364"/>
      <c r="JXU46" s="364"/>
      <c r="JXV46" s="364"/>
      <c r="JXW46" s="364"/>
      <c r="JXX46" s="366"/>
      <c r="JXY46" s="364"/>
      <c r="JXZ46" s="364"/>
      <c r="JYA46" s="364"/>
      <c r="JYB46" s="364"/>
      <c r="JYC46" s="364"/>
      <c r="JYD46" s="364"/>
      <c r="JYE46" s="364"/>
      <c r="JYF46" s="364"/>
      <c r="JYG46" s="366"/>
      <c r="JYH46" s="364"/>
      <c r="JYI46" s="364"/>
      <c r="JYJ46" s="364"/>
      <c r="JYK46" s="364"/>
      <c r="JYL46" s="364"/>
      <c r="JYM46" s="364"/>
      <c r="JYN46" s="364"/>
      <c r="JYO46" s="364"/>
      <c r="JYP46" s="366"/>
      <c r="JYQ46" s="364"/>
      <c r="JYR46" s="364"/>
      <c r="JYS46" s="364"/>
      <c r="JYT46" s="364"/>
      <c r="JYU46" s="364"/>
      <c r="JYV46" s="364"/>
      <c r="JYW46" s="364"/>
      <c r="JYX46" s="364"/>
      <c r="JYY46" s="366"/>
      <c r="JYZ46" s="364"/>
      <c r="JZA46" s="364"/>
      <c r="JZB46" s="364"/>
      <c r="JZC46" s="364"/>
      <c r="JZD46" s="364"/>
      <c r="JZE46" s="364"/>
      <c r="JZF46" s="364"/>
      <c r="JZG46" s="364"/>
      <c r="JZH46" s="366"/>
      <c r="JZI46" s="364"/>
      <c r="JZJ46" s="364"/>
      <c r="JZK46" s="364"/>
      <c r="JZL46" s="364"/>
      <c r="JZM46" s="364"/>
      <c r="JZN46" s="364"/>
      <c r="JZO46" s="364"/>
      <c r="JZP46" s="364"/>
      <c r="JZQ46" s="366"/>
      <c r="JZR46" s="364"/>
      <c r="JZS46" s="364"/>
      <c r="JZT46" s="364"/>
      <c r="JZU46" s="364"/>
      <c r="JZV46" s="364"/>
      <c r="JZW46" s="364"/>
      <c r="JZX46" s="364"/>
      <c r="JZY46" s="364"/>
      <c r="JZZ46" s="366"/>
      <c r="KAA46" s="364"/>
      <c r="KAB46" s="364"/>
      <c r="KAC46" s="364"/>
      <c r="KAD46" s="364"/>
      <c r="KAE46" s="364"/>
      <c r="KAF46" s="364"/>
      <c r="KAG46" s="364"/>
      <c r="KAH46" s="364"/>
      <c r="KAI46" s="366"/>
      <c r="KAJ46" s="364"/>
      <c r="KAK46" s="364"/>
      <c r="KAL46" s="364"/>
      <c r="KAM46" s="364"/>
      <c r="KAN46" s="364"/>
      <c r="KAO46" s="364"/>
      <c r="KAP46" s="364"/>
      <c r="KAQ46" s="364"/>
      <c r="KAR46" s="366"/>
      <c r="KAS46" s="364"/>
      <c r="KAT46" s="364"/>
      <c r="KAU46" s="364"/>
      <c r="KAV46" s="364"/>
      <c r="KAW46" s="364"/>
      <c r="KAX46" s="364"/>
      <c r="KAY46" s="364"/>
      <c r="KAZ46" s="364"/>
      <c r="KBA46" s="366"/>
      <c r="KBB46" s="364"/>
      <c r="KBC46" s="364"/>
      <c r="KBD46" s="364"/>
      <c r="KBE46" s="364"/>
      <c r="KBF46" s="364"/>
      <c r="KBG46" s="364"/>
      <c r="KBH46" s="364"/>
      <c r="KBI46" s="364"/>
      <c r="KBJ46" s="366"/>
      <c r="KBK46" s="364"/>
      <c r="KBL46" s="364"/>
      <c r="KBM46" s="364"/>
      <c r="KBN46" s="364"/>
      <c r="KBO46" s="364"/>
      <c r="KBP46" s="364"/>
      <c r="KBQ46" s="364"/>
      <c r="KBR46" s="364"/>
      <c r="KBS46" s="366"/>
      <c r="KBT46" s="364"/>
      <c r="KBU46" s="364"/>
      <c r="KBV46" s="364"/>
      <c r="KBW46" s="364"/>
      <c r="KBX46" s="364"/>
      <c r="KBY46" s="364"/>
      <c r="KBZ46" s="364"/>
      <c r="KCA46" s="364"/>
      <c r="KCB46" s="366"/>
      <c r="KCC46" s="364"/>
      <c r="KCD46" s="364"/>
      <c r="KCE46" s="364"/>
      <c r="KCF46" s="364"/>
      <c r="KCG46" s="364"/>
      <c r="KCH46" s="364"/>
      <c r="KCI46" s="364"/>
      <c r="KCJ46" s="364"/>
      <c r="KCK46" s="366"/>
      <c r="KCL46" s="364"/>
      <c r="KCM46" s="364"/>
      <c r="KCN46" s="364"/>
      <c r="KCO46" s="364"/>
      <c r="KCP46" s="364"/>
      <c r="KCQ46" s="364"/>
      <c r="KCR46" s="364"/>
      <c r="KCS46" s="364"/>
      <c r="KCT46" s="366"/>
      <c r="KCU46" s="364"/>
      <c r="KCV46" s="364"/>
      <c r="KCW46" s="364"/>
      <c r="KCX46" s="364"/>
      <c r="KCY46" s="364"/>
      <c r="KCZ46" s="364"/>
      <c r="KDA46" s="364"/>
      <c r="KDB46" s="364"/>
      <c r="KDC46" s="366"/>
      <c r="KDD46" s="364"/>
      <c r="KDE46" s="364"/>
      <c r="KDF46" s="364"/>
      <c r="KDG46" s="364"/>
      <c r="KDH46" s="364"/>
      <c r="KDI46" s="364"/>
      <c r="KDJ46" s="364"/>
      <c r="KDK46" s="364"/>
      <c r="KDL46" s="366"/>
      <c r="KDM46" s="364"/>
      <c r="KDN46" s="364"/>
      <c r="KDO46" s="364"/>
      <c r="KDP46" s="364"/>
      <c r="KDQ46" s="364"/>
      <c r="KDR46" s="364"/>
      <c r="KDS46" s="364"/>
      <c r="KDT46" s="364"/>
      <c r="KDU46" s="366"/>
      <c r="KDV46" s="364"/>
      <c r="KDW46" s="364"/>
      <c r="KDX46" s="364"/>
      <c r="KDY46" s="364"/>
      <c r="KDZ46" s="364"/>
      <c r="KEA46" s="364"/>
      <c r="KEB46" s="364"/>
      <c r="KEC46" s="364"/>
      <c r="KED46" s="366"/>
      <c r="KEE46" s="364"/>
      <c r="KEF46" s="364"/>
      <c r="KEG46" s="364"/>
      <c r="KEH46" s="364"/>
      <c r="KEI46" s="364"/>
      <c r="KEJ46" s="364"/>
      <c r="KEK46" s="364"/>
      <c r="KEL46" s="364"/>
      <c r="KEM46" s="366"/>
      <c r="KEN46" s="364"/>
      <c r="KEO46" s="364"/>
      <c r="KEP46" s="364"/>
      <c r="KEQ46" s="364"/>
      <c r="KER46" s="364"/>
      <c r="KES46" s="364"/>
      <c r="KET46" s="364"/>
      <c r="KEU46" s="364"/>
      <c r="KEV46" s="366"/>
      <c r="KEW46" s="364"/>
      <c r="KEX46" s="364"/>
      <c r="KEY46" s="364"/>
      <c r="KEZ46" s="364"/>
      <c r="KFA46" s="364"/>
      <c r="KFB46" s="364"/>
      <c r="KFC46" s="364"/>
      <c r="KFD46" s="364"/>
      <c r="KFE46" s="366"/>
      <c r="KFF46" s="364"/>
      <c r="KFG46" s="364"/>
      <c r="KFH46" s="364"/>
      <c r="KFI46" s="364"/>
      <c r="KFJ46" s="364"/>
      <c r="KFK46" s="364"/>
      <c r="KFL46" s="364"/>
      <c r="KFM46" s="364"/>
      <c r="KFN46" s="366"/>
      <c r="KFO46" s="364"/>
      <c r="KFP46" s="364"/>
      <c r="KFQ46" s="364"/>
      <c r="KFR46" s="364"/>
      <c r="KFS46" s="364"/>
      <c r="KFT46" s="364"/>
      <c r="KFU46" s="364"/>
      <c r="KFV46" s="364"/>
      <c r="KFW46" s="366"/>
      <c r="KFX46" s="364"/>
      <c r="KFY46" s="364"/>
      <c r="KFZ46" s="364"/>
      <c r="KGA46" s="364"/>
      <c r="KGB46" s="364"/>
      <c r="KGC46" s="364"/>
      <c r="KGD46" s="364"/>
      <c r="KGE46" s="364"/>
      <c r="KGF46" s="366"/>
      <c r="KGG46" s="364"/>
      <c r="KGH46" s="364"/>
      <c r="KGI46" s="364"/>
      <c r="KGJ46" s="364"/>
      <c r="KGK46" s="364"/>
      <c r="KGL46" s="364"/>
      <c r="KGM46" s="364"/>
      <c r="KGN46" s="364"/>
      <c r="KGO46" s="366"/>
      <c r="KGP46" s="364"/>
      <c r="KGQ46" s="364"/>
      <c r="KGR46" s="364"/>
      <c r="KGS46" s="364"/>
      <c r="KGT46" s="364"/>
      <c r="KGU46" s="364"/>
      <c r="KGV46" s="364"/>
      <c r="KGW46" s="364"/>
      <c r="KGX46" s="366"/>
      <c r="KGY46" s="364"/>
      <c r="KGZ46" s="364"/>
      <c r="KHA46" s="364"/>
      <c r="KHB46" s="364"/>
      <c r="KHC46" s="364"/>
      <c r="KHD46" s="364"/>
      <c r="KHE46" s="364"/>
      <c r="KHF46" s="364"/>
      <c r="KHG46" s="366"/>
      <c r="KHH46" s="364"/>
      <c r="KHI46" s="364"/>
      <c r="KHJ46" s="364"/>
      <c r="KHK46" s="364"/>
      <c r="KHL46" s="364"/>
      <c r="KHM46" s="364"/>
      <c r="KHN46" s="364"/>
      <c r="KHO46" s="364"/>
      <c r="KHP46" s="366"/>
      <c r="KHQ46" s="364"/>
      <c r="KHR46" s="364"/>
      <c r="KHS46" s="364"/>
      <c r="KHT46" s="364"/>
      <c r="KHU46" s="364"/>
      <c r="KHV46" s="364"/>
      <c r="KHW46" s="364"/>
      <c r="KHX46" s="364"/>
      <c r="KHY46" s="366"/>
      <c r="KHZ46" s="364"/>
      <c r="KIA46" s="364"/>
      <c r="KIB46" s="364"/>
      <c r="KIC46" s="364"/>
      <c r="KID46" s="364"/>
      <c r="KIE46" s="364"/>
      <c r="KIF46" s="364"/>
      <c r="KIG46" s="364"/>
      <c r="KIH46" s="366"/>
      <c r="KII46" s="364"/>
      <c r="KIJ46" s="364"/>
      <c r="KIK46" s="364"/>
      <c r="KIL46" s="364"/>
      <c r="KIM46" s="364"/>
      <c r="KIN46" s="364"/>
      <c r="KIO46" s="364"/>
      <c r="KIP46" s="364"/>
      <c r="KIQ46" s="366"/>
      <c r="KIR46" s="364"/>
      <c r="KIS46" s="364"/>
      <c r="KIT46" s="364"/>
      <c r="KIU46" s="364"/>
      <c r="KIV46" s="364"/>
      <c r="KIW46" s="364"/>
      <c r="KIX46" s="364"/>
      <c r="KIY46" s="364"/>
      <c r="KIZ46" s="366"/>
      <c r="KJA46" s="364"/>
      <c r="KJB46" s="364"/>
      <c r="KJC46" s="364"/>
      <c r="KJD46" s="364"/>
      <c r="KJE46" s="364"/>
      <c r="KJF46" s="364"/>
      <c r="KJG46" s="364"/>
      <c r="KJH46" s="364"/>
      <c r="KJI46" s="366"/>
      <c r="KJJ46" s="364"/>
      <c r="KJK46" s="364"/>
      <c r="KJL46" s="364"/>
      <c r="KJM46" s="364"/>
      <c r="KJN46" s="364"/>
      <c r="KJO46" s="364"/>
      <c r="KJP46" s="364"/>
      <c r="KJQ46" s="364"/>
      <c r="KJR46" s="366"/>
      <c r="KJS46" s="364"/>
      <c r="KJT46" s="364"/>
      <c r="KJU46" s="364"/>
      <c r="KJV46" s="364"/>
      <c r="KJW46" s="364"/>
      <c r="KJX46" s="364"/>
      <c r="KJY46" s="364"/>
      <c r="KJZ46" s="364"/>
      <c r="KKA46" s="366"/>
      <c r="KKB46" s="364"/>
      <c r="KKC46" s="364"/>
      <c r="KKD46" s="364"/>
      <c r="KKE46" s="364"/>
      <c r="KKF46" s="364"/>
      <c r="KKG46" s="364"/>
      <c r="KKH46" s="364"/>
      <c r="KKI46" s="364"/>
      <c r="KKJ46" s="366"/>
      <c r="KKK46" s="364"/>
      <c r="KKL46" s="364"/>
      <c r="KKM46" s="364"/>
      <c r="KKN46" s="364"/>
      <c r="KKO46" s="364"/>
      <c r="KKP46" s="364"/>
      <c r="KKQ46" s="364"/>
      <c r="KKR46" s="364"/>
      <c r="KKS46" s="366"/>
      <c r="KKT46" s="364"/>
      <c r="KKU46" s="364"/>
      <c r="KKV46" s="364"/>
      <c r="KKW46" s="364"/>
      <c r="KKX46" s="364"/>
      <c r="KKY46" s="364"/>
      <c r="KKZ46" s="364"/>
      <c r="KLA46" s="364"/>
      <c r="KLB46" s="366"/>
      <c r="KLC46" s="364"/>
      <c r="KLD46" s="364"/>
      <c r="KLE46" s="364"/>
      <c r="KLF46" s="364"/>
      <c r="KLG46" s="364"/>
      <c r="KLH46" s="364"/>
      <c r="KLI46" s="364"/>
      <c r="KLJ46" s="364"/>
      <c r="KLK46" s="366"/>
      <c r="KLL46" s="364"/>
      <c r="KLM46" s="364"/>
      <c r="KLN46" s="364"/>
      <c r="KLO46" s="364"/>
      <c r="KLP46" s="364"/>
      <c r="KLQ46" s="364"/>
      <c r="KLR46" s="364"/>
      <c r="KLS46" s="364"/>
      <c r="KLT46" s="366"/>
      <c r="KLU46" s="364"/>
      <c r="KLV46" s="364"/>
      <c r="KLW46" s="364"/>
      <c r="KLX46" s="364"/>
      <c r="KLY46" s="364"/>
      <c r="KLZ46" s="364"/>
      <c r="KMA46" s="364"/>
      <c r="KMB46" s="364"/>
      <c r="KMC46" s="366"/>
      <c r="KMD46" s="364"/>
      <c r="KME46" s="364"/>
      <c r="KMF46" s="364"/>
      <c r="KMG46" s="364"/>
      <c r="KMH46" s="364"/>
      <c r="KMI46" s="364"/>
      <c r="KMJ46" s="364"/>
      <c r="KMK46" s="364"/>
      <c r="KML46" s="366"/>
      <c r="KMM46" s="364"/>
      <c r="KMN46" s="364"/>
      <c r="KMO46" s="364"/>
      <c r="KMP46" s="364"/>
      <c r="KMQ46" s="364"/>
      <c r="KMR46" s="364"/>
      <c r="KMS46" s="364"/>
      <c r="KMT46" s="364"/>
      <c r="KMU46" s="366"/>
      <c r="KMV46" s="364"/>
      <c r="KMW46" s="364"/>
      <c r="KMX46" s="364"/>
      <c r="KMY46" s="364"/>
      <c r="KMZ46" s="364"/>
      <c r="KNA46" s="364"/>
      <c r="KNB46" s="364"/>
      <c r="KNC46" s="364"/>
      <c r="KND46" s="366"/>
      <c r="KNE46" s="364"/>
      <c r="KNF46" s="364"/>
      <c r="KNG46" s="364"/>
      <c r="KNH46" s="364"/>
      <c r="KNI46" s="364"/>
      <c r="KNJ46" s="364"/>
      <c r="KNK46" s="364"/>
      <c r="KNL46" s="364"/>
      <c r="KNM46" s="366"/>
      <c r="KNN46" s="364"/>
      <c r="KNO46" s="364"/>
      <c r="KNP46" s="364"/>
      <c r="KNQ46" s="364"/>
      <c r="KNR46" s="364"/>
      <c r="KNS46" s="364"/>
      <c r="KNT46" s="364"/>
      <c r="KNU46" s="364"/>
      <c r="KNV46" s="366"/>
      <c r="KNW46" s="364"/>
      <c r="KNX46" s="364"/>
      <c r="KNY46" s="364"/>
      <c r="KNZ46" s="364"/>
      <c r="KOA46" s="364"/>
      <c r="KOB46" s="364"/>
      <c r="KOC46" s="364"/>
      <c r="KOD46" s="364"/>
      <c r="KOE46" s="366"/>
      <c r="KOF46" s="364"/>
      <c r="KOG46" s="364"/>
      <c r="KOH46" s="364"/>
      <c r="KOI46" s="364"/>
      <c r="KOJ46" s="364"/>
      <c r="KOK46" s="364"/>
      <c r="KOL46" s="364"/>
      <c r="KOM46" s="364"/>
      <c r="KON46" s="366"/>
      <c r="KOO46" s="364"/>
      <c r="KOP46" s="364"/>
      <c r="KOQ46" s="364"/>
      <c r="KOR46" s="364"/>
      <c r="KOS46" s="364"/>
      <c r="KOT46" s="364"/>
      <c r="KOU46" s="364"/>
      <c r="KOV46" s="364"/>
      <c r="KOW46" s="366"/>
      <c r="KOX46" s="364"/>
      <c r="KOY46" s="364"/>
      <c r="KOZ46" s="364"/>
      <c r="KPA46" s="364"/>
      <c r="KPB46" s="364"/>
      <c r="KPC46" s="364"/>
      <c r="KPD46" s="364"/>
      <c r="KPE46" s="364"/>
      <c r="KPF46" s="366"/>
      <c r="KPG46" s="364"/>
      <c r="KPH46" s="364"/>
      <c r="KPI46" s="364"/>
      <c r="KPJ46" s="364"/>
      <c r="KPK46" s="364"/>
      <c r="KPL46" s="364"/>
      <c r="KPM46" s="364"/>
      <c r="KPN46" s="364"/>
      <c r="KPO46" s="366"/>
      <c r="KPP46" s="364"/>
      <c r="KPQ46" s="364"/>
      <c r="KPR46" s="364"/>
      <c r="KPS46" s="364"/>
      <c r="KPT46" s="364"/>
      <c r="KPU46" s="364"/>
      <c r="KPV46" s="364"/>
      <c r="KPW46" s="364"/>
      <c r="KPX46" s="366"/>
      <c r="KPY46" s="364"/>
      <c r="KPZ46" s="364"/>
      <c r="KQA46" s="364"/>
      <c r="KQB46" s="364"/>
      <c r="KQC46" s="364"/>
      <c r="KQD46" s="364"/>
      <c r="KQE46" s="364"/>
      <c r="KQF46" s="364"/>
      <c r="KQG46" s="366"/>
      <c r="KQH46" s="364"/>
      <c r="KQI46" s="364"/>
      <c r="KQJ46" s="364"/>
      <c r="KQK46" s="364"/>
      <c r="KQL46" s="364"/>
      <c r="KQM46" s="364"/>
      <c r="KQN46" s="364"/>
      <c r="KQO46" s="364"/>
      <c r="KQP46" s="366"/>
      <c r="KQQ46" s="364"/>
      <c r="KQR46" s="364"/>
      <c r="KQS46" s="364"/>
      <c r="KQT46" s="364"/>
      <c r="KQU46" s="364"/>
      <c r="KQV46" s="364"/>
      <c r="KQW46" s="364"/>
      <c r="KQX46" s="364"/>
      <c r="KQY46" s="366"/>
      <c r="KQZ46" s="364"/>
      <c r="KRA46" s="364"/>
      <c r="KRB46" s="364"/>
      <c r="KRC46" s="364"/>
      <c r="KRD46" s="364"/>
      <c r="KRE46" s="364"/>
      <c r="KRF46" s="364"/>
      <c r="KRG46" s="364"/>
      <c r="KRH46" s="366"/>
      <c r="KRI46" s="364"/>
      <c r="KRJ46" s="364"/>
      <c r="KRK46" s="364"/>
      <c r="KRL46" s="364"/>
      <c r="KRM46" s="364"/>
      <c r="KRN46" s="364"/>
      <c r="KRO46" s="364"/>
      <c r="KRP46" s="364"/>
      <c r="KRQ46" s="366"/>
      <c r="KRR46" s="364"/>
      <c r="KRS46" s="364"/>
      <c r="KRT46" s="364"/>
      <c r="KRU46" s="364"/>
      <c r="KRV46" s="364"/>
      <c r="KRW46" s="364"/>
      <c r="KRX46" s="364"/>
      <c r="KRY46" s="364"/>
      <c r="KRZ46" s="366"/>
      <c r="KSA46" s="364"/>
      <c r="KSB46" s="364"/>
      <c r="KSC46" s="364"/>
      <c r="KSD46" s="364"/>
      <c r="KSE46" s="364"/>
      <c r="KSF46" s="364"/>
      <c r="KSG46" s="364"/>
      <c r="KSH46" s="364"/>
      <c r="KSI46" s="366"/>
      <c r="KSJ46" s="364"/>
      <c r="KSK46" s="364"/>
      <c r="KSL46" s="364"/>
      <c r="KSM46" s="364"/>
      <c r="KSN46" s="364"/>
      <c r="KSO46" s="364"/>
      <c r="KSP46" s="364"/>
      <c r="KSQ46" s="364"/>
      <c r="KSR46" s="366"/>
      <c r="KSS46" s="364"/>
      <c r="KST46" s="364"/>
      <c r="KSU46" s="364"/>
      <c r="KSV46" s="364"/>
      <c r="KSW46" s="364"/>
      <c r="KSX46" s="364"/>
      <c r="KSY46" s="364"/>
      <c r="KSZ46" s="364"/>
      <c r="KTA46" s="366"/>
      <c r="KTB46" s="364"/>
      <c r="KTC46" s="364"/>
      <c r="KTD46" s="364"/>
      <c r="KTE46" s="364"/>
      <c r="KTF46" s="364"/>
      <c r="KTG46" s="364"/>
      <c r="KTH46" s="364"/>
      <c r="KTI46" s="364"/>
      <c r="KTJ46" s="366"/>
      <c r="KTK46" s="364"/>
      <c r="KTL46" s="364"/>
      <c r="KTM46" s="364"/>
      <c r="KTN46" s="364"/>
      <c r="KTO46" s="364"/>
      <c r="KTP46" s="364"/>
      <c r="KTQ46" s="364"/>
      <c r="KTR46" s="364"/>
      <c r="KTS46" s="366"/>
      <c r="KTT46" s="364"/>
      <c r="KTU46" s="364"/>
      <c r="KTV46" s="364"/>
      <c r="KTW46" s="364"/>
      <c r="KTX46" s="364"/>
      <c r="KTY46" s="364"/>
      <c r="KTZ46" s="364"/>
      <c r="KUA46" s="364"/>
      <c r="KUB46" s="366"/>
      <c r="KUC46" s="364"/>
      <c r="KUD46" s="364"/>
      <c r="KUE46" s="364"/>
      <c r="KUF46" s="364"/>
      <c r="KUG46" s="364"/>
      <c r="KUH46" s="364"/>
      <c r="KUI46" s="364"/>
      <c r="KUJ46" s="364"/>
      <c r="KUK46" s="366"/>
      <c r="KUL46" s="364"/>
      <c r="KUM46" s="364"/>
      <c r="KUN46" s="364"/>
      <c r="KUO46" s="364"/>
      <c r="KUP46" s="364"/>
      <c r="KUQ46" s="364"/>
      <c r="KUR46" s="364"/>
      <c r="KUS46" s="364"/>
      <c r="KUT46" s="366"/>
      <c r="KUU46" s="364"/>
      <c r="KUV46" s="364"/>
      <c r="KUW46" s="364"/>
      <c r="KUX46" s="364"/>
      <c r="KUY46" s="364"/>
      <c r="KUZ46" s="364"/>
      <c r="KVA46" s="364"/>
      <c r="KVB46" s="364"/>
      <c r="KVC46" s="366"/>
      <c r="KVD46" s="364"/>
      <c r="KVE46" s="364"/>
      <c r="KVF46" s="364"/>
      <c r="KVG46" s="364"/>
      <c r="KVH46" s="364"/>
      <c r="KVI46" s="364"/>
      <c r="KVJ46" s="364"/>
      <c r="KVK46" s="364"/>
      <c r="KVL46" s="366"/>
      <c r="KVM46" s="364"/>
      <c r="KVN46" s="364"/>
      <c r="KVO46" s="364"/>
      <c r="KVP46" s="364"/>
      <c r="KVQ46" s="364"/>
      <c r="KVR46" s="364"/>
      <c r="KVS46" s="364"/>
      <c r="KVT46" s="364"/>
      <c r="KVU46" s="366"/>
      <c r="KVV46" s="364"/>
      <c r="KVW46" s="364"/>
      <c r="KVX46" s="364"/>
      <c r="KVY46" s="364"/>
      <c r="KVZ46" s="364"/>
      <c r="KWA46" s="364"/>
      <c r="KWB46" s="364"/>
      <c r="KWC46" s="364"/>
      <c r="KWD46" s="366"/>
      <c r="KWE46" s="364"/>
      <c r="KWF46" s="364"/>
      <c r="KWG46" s="364"/>
      <c r="KWH46" s="364"/>
      <c r="KWI46" s="364"/>
      <c r="KWJ46" s="364"/>
      <c r="KWK46" s="364"/>
      <c r="KWL46" s="364"/>
      <c r="KWM46" s="366"/>
      <c r="KWN46" s="364"/>
      <c r="KWO46" s="364"/>
      <c r="KWP46" s="364"/>
      <c r="KWQ46" s="364"/>
      <c r="KWR46" s="364"/>
      <c r="KWS46" s="364"/>
      <c r="KWT46" s="364"/>
      <c r="KWU46" s="364"/>
      <c r="KWV46" s="366"/>
      <c r="KWW46" s="364"/>
      <c r="KWX46" s="364"/>
      <c r="KWY46" s="364"/>
      <c r="KWZ46" s="364"/>
      <c r="KXA46" s="364"/>
      <c r="KXB46" s="364"/>
      <c r="KXC46" s="364"/>
      <c r="KXD46" s="364"/>
      <c r="KXE46" s="366"/>
      <c r="KXF46" s="364"/>
      <c r="KXG46" s="364"/>
      <c r="KXH46" s="364"/>
      <c r="KXI46" s="364"/>
      <c r="KXJ46" s="364"/>
      <c r="KXK46" s="364"/>
      <c r="KXL46" s="364"/>
      <c r="KXM46" s="364"/>
      <c r="KXN46" s="366"/>
      <c r="KXO46" s="364"/>
      <c r="KXP46" s="364"/>
      <c r="KXQ46" s="364"/>
      <c r="KXR46" s="364"/>
      <c r="KXS46" s="364"/>
      <c r="KXT46" s="364"/>
      <c r="KXU46" s="364"/>
      <c r="KXV46" s="364"/>
      <c r="KXW46" s="366"/>
      <c r="KXX46" s="364"/>
      <c r="KXY46" s="364"/>
      <c r="KXZ46" s="364"/>
      <c r="KYA46" s="364"/>
      <c r="KYB46" s="364"/>
      <c r="KYC46" s="364"/>
      <c r="KYD46" s="364"/>
      <c r="KYE46" s="364"/>
      <c r="KYF46" s="366"/>
      <c r="KYG46" s="364"/>
      <c r="KYH46" s="364"/>
      <c r="KYI46" s="364"/>
      <c r="KYJ46" s="364"/>
      <c r="KYK46" s="364"/>
      <c r="KYL46" s="364"/>
      <c r="KYM46" s="364"/>
      <c r="KYN46" s="364"/>
      <c r="KYO46" s="366"/>
      <c r="KYP46" s="364"/>
      <c r="KYQ46" s="364"/>
      <c r="KYR46" s="364"/>
      <c r="KYS46" s="364"/>
      <c r="KYT46" s="364"/>
      <c r="KYU46" s="364"/>
      <c r="KYV46" s="364"/>
      <c r="KYW46" s="364"/>
      <c r="KYX46" s="366"/>
      <c r="KYY46" s="364"/>
      <c r="KYZ46" s="364"/>
      <c r="KZA46" s="364"/>
      <c r="KZB46" s="364"/>
      <c r="KZC46" s="364"/>
      <c r="KZD46" s="364"/>
      <c r="KZE46" s="364"/>
      <c r="KZF46" s="364"/>
      <c r="KZG46" s="366"/>
      <c r="KZH46" s="364"/>
      <c r="KZI46" s="364"/>
      <c r="KZJ46" s="364"/>
      <c r="KZK46" s="364"/>
      <c r="KZL46" s="364"/>
      <c r="KZM46" s="364"/>
      <c r="KZN46" s="364"/>
      <c r="KZO46" s="364"/>
      <c r="KZP46" s="366"/>
      <c r="KZQ46" s="364"/>
      <c r="KZR46" s="364"/>
      <c r="KZS46" s="364"/>
      <c r="KZT46" s="364"/>
      <c r="KZU46" s="364"/>
      <c r="KZV46" s="364"/>
      <c r="KZW46" s="364"/>
      <c r="KZX46" s="364"/>
      <c r="KZY46" s="366"/>
      <c r="KZZ46" s="364"/>
      <c r="LAA46" s="364"/>
      <c r="LAB46" s="364"/>
      <c r="LAC46" s="364"/>
      <c r="LAD46" s="364"/>
      <c r="LAE46" s="364"/>
      <c r="LAF46" s="364"/>
      <c r="LAG46" s="364"/>
      <c r="LAH46" s="366"/>
      <c r="LAI46" s="364"/>
      <c r="LAJ46" s="364"/>
      <c r="LAK46" s="364"/>
      <c r="LAL46" s="364"/>
      <c r="LAM46" s="364"/>
      <c r="LAN46" s="364"/>
      <c r="LAO46" s="364"/>
      <c r="LAP46" s="364"/>
      <c r="LAQ46" s="366"/>
      <c r="LAR46" s="364"/>
      <c r="LAS46" s="364"/>
      <c r="LAT46" s="364"/>
      <c r="LAU46" s="364"/>
      <c r="LAV46" s="364"/>
      <c r="LAW46" s="364"/>
      <c r="LAX46" s="364"/>
      <c r="LAY46" s="364"/>
      <c r="LAZ46" s="366"/>
      <c r="LBA46" s="364"/>
      <c r="LBB46" s="364"/>
      <c r="LBC46" s="364"/>
      <c r="LBD46" s="364"/>
      <c r="LBE46" s="364"/>
      <c r="LBF46" s="364"/>
      <c r="LBG46" s="364"/>
      <c r="LBH46" s="364"/>
      <c r="LBI46" s="366"/>
      <c r="LBJ46" s="364"/>
      <c r="LBK46" s="364"/>
      <c r="LBL46" s="364"/>
      <c r="LBM46" s="364"/>
      <c r="LBN46" s="364"/>
      <c r="LBO46" s="364"/>
      <c r="LBP46" s="364"/>
      <c r="LBQ46" s="364"/>
      <c r="LBR46" s="366"/>
      <c r="LBS46" s="364"/>
      <c r="LBT46" s="364"/>
      <c r="LBU46" s="364"/>
      <c r="LBV46" s="364"/>
      <c r="LBW46" s="364"/>
      <c r="LBX46" s="364"/>
      <c r="LBY46" s="364"/>
      <c r="LBZ46" s="364"/>
      <c r="LCA46" s="366"/>
      <c r="LCB46" s="364"/>
      <c r="LCC46" s="364"/>
      <c r="LCD46" s="364"/>
      <c r="LCE46" s="364"/>
      <c r="LCF46" s="364"/>
      <c r="LCG46" s="364"/>
      <c r="LCH46" s="364"/>
      <c r="LCI46" s="364"/>
      <c r="LCJ46" s="366"/>
      <c r="LCK46" s="364"/>
      <c r="LCL46" s="364"/>
      <c r="LCM46" s="364"/>
      <c r="LCN46" s="364"/>
      <c r="LCO46" s="364"/>
      <c r="LCP46" s="364"/>
      <c r="LCQ46" s="364"/>
      <c r="LCR46" s="364"/>
      <c r="LCS46" s="366"/>
      <c r="LCT46" s="364"/>
      <c r="LCU46" s="364"/>
      <c r="LCV46" s="364"/>
      <c r="LCW46" s="364"/>
      <c r="LCX46" s="364"/>
      <c r="LCY46" s="364"/>
      <c r="LCZ46" s="364"/>
      <c r="LDA46" s="364"/>
      <c r="LDB46" s="366"/>
      <c r="LDC46" s="364"/>
      <c r="LDD46" s="364"/>
      <c r="LDE46" s="364"/>
      <c r="LDF46" s="364"/>
      <c r="LDG46" s="364"/>
      <c r="LDH46" s="364"/>
      <c r="LDI46" s="364"/>
      <c r="LDJ46" s="364"/>
      <c r="LDK46" s="366"/>
      <c r="LDL46" s="364"/>
      <c r="LDM46" s="364"/>
      <c r="LDN46" s="364"/>
      <c r="LDO46" s="364"/>
      <c r="LDP46" s="364"/>
      <c r="LDQ46" s="364"/>
      <c r="LDR46" s="364"/>
      <c r="LDS46" s="364"/>
      <c r="LDT46" s="366"/>
      <c r="LDU46" s="364"/>
      <c r="LDV46" s="364"/>
      <c r="LDW46" s="364"/>
      <c r="LDX46" s="364"/>
      <c r="LDY46" s="364"/>
      <c r="LDZ46" s="364"/>
      <c r="LEA46" s="364"/>
      <c r="LEB46" s="364"/>
      <c r="LEC46" s="366"/>
      <c r="LED46" s="364"/>
      <c r="LEE46" s="364"/>
      <c r="LEF46" s="364"/>
      <c r="LEG46" s="364"/>
      <c r="LEH46" s="364"/>
      <c r="LEI46" s="364"/>
      <c r="LEJ46" s="364"/>
      <c r="LEK46" s="364"/>
      <c r="LEL46" s="366"/>
      <c r="LEM46" s="364"/>
      <c r="LEN46" s="364"/>
      <c r="LEO46" s="364"/>
      <c r="LEP46" s="364"/>
      <c r="LEQ46" s="364"/>
      <c r="LER46" s="364"/>
      <c r="LES46" s="364"/>
      <c r="LET46" s="364"/>
      <c r="LEU46" s="366"/>
      <c r="LEV46" s="364"/>
      <c r="LEW46" s="364"/>
      <c r="LEX46" s="364"/>
      <c r="LEY46" s="364"/>
      <c r="LEZ46" s="364"/>
      <c r="LFA46" s="364"/>
      <c r="LFB46" s="364"/>
      <c r="LFC46" s="364"/>
      <c r="LFD46" s="366"/>
      <c r="LFE46" s="364"/>
      <c r="LFF46" s="364"/>
      <c r="LFG46" s="364"/>
      <c r="LFH46" s="364"/>
      <c r="LFI46" s="364"/>
      <c r="LFJ46" s="364"/>
      <c r="LFK46" s="364"/>
      <c r="LFL46" s="364"/>
      <c r="LFM46" s="366"/>
      <c r="LFN46" s="364"/>
      <c r="LFO46" s="364"/>
      <c r="LFP46" s="364"/>
      <c r="LFQ46" s="364"/>
      <c r="LFR46" s="364"/>
      <c r="LFS46" s="364"/>
      <c r="LFT46" s="364"/>
      <c r="LFU46" s="364"/>
      <c r="LFV46" s="366"/>
      <c r="LFW46" s="364"/>
      <c r="LFX46" s="364"/>
      <c r="LFY46" s="364"/>
      <c r="LFZ46" s="364"/>
      <c r="LGA46" s="364"/>
      <c r="LGB46" s="364"/>
      <c r="LGC46" s="364"/>
      <c r="LGD46" s="364"/>
      <c r="LGE46" s="366"/>
      <c r="LGF46" s="364"/>
      <c r="LGG46" s="364"/>
      <c r="LGH46" s="364"/>
      <c r="LGI46" s="364"/>
      <c r="LGJ46" s="364"/>
      <c r="LGK46" s="364"/>
      <c r="LGL46" s="364"/>
      <c r="LGM46" s="364"/>
      <c r="LGN46" s="366"/>
      <c r="LGO46" s="364"/>
      <c r="LGP46" s="364"/>
      <c r="LGQ46" s="364"/>
      <c r="LGR46" s="364"/>
      <c r="LGS46" s="364"/>
      <c r="LGT46" s="364"/>
      <c r="LGU46" s="364"/>
      <c r="LGV46" s="364"/>
      <c r="LGW46" s="366"/>
      <c r="LGX46" s="364"/>
      <c r="LGY46" s="364"/>
      <c r="LGZ46" s="364"/>
      <c r="LHA46" s="364"/>
      <c r="LHB46" s="364"/>
      <c r="LHC46" s="364"/>
      <c r="LHD46" s="364"/>
      <c r="LHE46" s="364"/>
      <c r="LHF46" s="366"/>
      <c r="LHG46" s="364"/>
      <c r="LHH46" s="364"/>
      <c r="LHI46" s="364"/>
      <c r="LHJ46" s="364"/>
      <c r="LHK46" s="364"/>
      <c r="LHL46" s="364"/>
      <c r="LHM46" s="364"/>
      <c r="LHN46" s="364"/>
      <c r="LHO46" s="366"/>
      <c r="LHP46" s="364"/>
      <c r="LHQ46" s="364"/>
      <c r="LHR46" s="364"/>
      <c r="LHS46" s="364"/>
      <c r="LHT46" s="364"/>
      <c r="LHU46" s="364"/>
      <c r="LHV46" s="364"/>
      <c r="LHW46" s="364"/>
      <c r="LHX46" s="366"/>
      <c r="LHY46" s="364"/>
      <c r="LHZ46" s="364"/>
      <c r="LIA46" s="364"/>
      <c r="LIB46" s="364"/>
      <c r="LIC46" s="364"/>
      <c r="LID46" s="364"/>
      <c r="LIE46" s="364"/>
      <c r="LIF46" s="364"/>
      <c r="LIG46" s="366"/>
      <c r="LIH46" s="364"/>
      <c r="LII46" s="364"/>
      <c r="LIJ46" s="364"/>
      <c r="LIK46" s="364"/>
      <c r="LIL46" s="364"/>
      <c r="LIM46" s="364"/>
      <c r="LIN46" s="364"/>
      <c r="LIO46" s="364"/>
      <c r="LIP46" s="366"/>
      <c r="LIQ46" s="364"/>
      <c r="LIR46" s="364"/>
      <c r="LIS46" s="364"/>
      <c r="LIT46" s="364"/>
      <c r="LIU46" s="364"/>
      <c r="LIV46" s="364"/>
      <c r="LIW46" s="364"/>
      <c r="LIX46" s="364"/>
      <c r="LIY46" s="366"/>
      <c r="LIZ46" s="364"/>
      <c r="LJA46" s="364"/>
      <c r="LJB46" s="364"/>
      <c r="LJC46" s="364"/>
      <c r="LJD46" s="364"/>
      <c r="LJE46" s="364"/>
      <c r="LJF46" s="364"/>
      <c r="LJG46" s="364"/>
      <c r="LJH46" s="366"/>
      <c r="LJI46" s="364"/>
      <c r="LJJ46" s="364"/>
      <c r="LJK46" s="364"/>
      <c r="LJL46" s="364"/>
      <c r="LJM46" s="364"/>
      <c r="LJN46" s="364"/>
      <c r="LJO46" s="364"/>
      <c r="LJP46" s="364"/>
      <c r="LJQ46" s="366"/>
      <c r="LJR46" s="364"/>
      <c r="LJS46" s="364"/>
      <c r="LJT46" s="364"/>
      <c r="LJU46" s="364"/>
      <c r="LJV46" s="364"/>
      <c r="LJW46" s="364"/>
      <c r="LJX46" s="364"/>
      <c r="LJY46" s="364"/>
      <c r="LJZ46" s="366"/>
      <c r="LKA46" s="364"/>
      <c r="LKB46" s="364"/>
      <c r="LKC46" s="364"/>
      <c r="LKD46" s="364"/>
      <c r="LKE46" s="364"/>
      <c r="LKF46" s="364"/>
      <c r="LKG46" s="364"/>
      <c r="LKH46" s="364"/>
      <c r="LKI46" s="366"/>
      <c r="LKJ46" s="364"/>
      <c r="LKK46" s="364"/>
      <c r="LKL46" s="364"/>
      <c r="LKM46" s="364"/>
      <c r="LKN46" s="364"/>
      <c r="LKO46" s="364"/>
      <c r="LKP46" s="364"/>
      <c r="LKQ46" s="364"/>
      <c r="LKR46" s="366"/>
      <c r="LKS46" s="364"/>
      <c r="LKT46" s="364"/>
      <c r="LKU46" s="364"/>
      <c r="LKV46" s="364"/>
      <c r="LKW46" s="364"/>
      <c r="LKX46" s="364"/>
      <c r="LKY46" s="364"/>
      <c r="LKZ46" s="364"/>
      <c r="LLA46" s="366"/>
      <c r="LLB46" s="364"/>
      <c r="LLC46" s="364"/>
      <c r="LLD46" s="364"/>
      <c r="LLE46" s="364"/>
      <c r="LLF46" s="364"/>
      <c r="LLG46" s="364"/>
      <c r="LLH46" s="364"/>
      <c r="LLI46" s="364"/>
      <c r="LLJ46" s="366"/>
      <c r="LLK46" s="364"/>
      <c r="LLL46" s="364"/>
      <c r="LLM46" s="364"/>
      <c r="LLN46" s="364"/>
      <c r="LLO46" s="364"/>
      <c r="LLP46" s="364"/>
      <c r="LLQ46" s="364"/>
      <c r="LLR46" s="364"/>
      <c r="LLS46" s="366"/>
      <c r="LLT46" s="364"/>
      <c r="LLU46" s="364"/>
      <c r="LLV46" s="364"/>
      <c r="LLW46" s="364"/>
      <c r="LLX46" s="364"/>
      <c r="LLY46" s="364"/>
      <c r="LLZ46" s="364"/>
      <c r="LMA46" s="364"/>
      <c r="LMB46" s="366"/>
      <c r="LMC46" s="364"/>
      <c r="LMD46" s="364"/>
      <c r="LME46" s="364"/>
      <c r="LMF46" s="364"/>
      <c r="LMG46" s="364"/>
      <c r="LMH46" s="364"/>
      <c r="LMI46" s="364"/>
      <c r="LMJ46" s="364"/>
      <c r="LMK46" s="366"/>
      <c r="LML46" s="364"/>
      <c r="LMM46" s="364"/>
      <c r="LMN46" s="364"/>
      <c r="LMO46" s="364"/>
      <c r="LMP46" s="364"/>
      <c r="LMQ46" s="364"/>
      <c r="LMR46" s="364"/>
      <c r="LMS46" s="364"/>
      <c r="LMT46" s="366"/>
      <c r="LMU46" s="364"/>
      <c r="LMV46" s="364"/>
      <c r="LMW46" s="364"/>
      <c r="LMX46" s="364"/>
      <c r="LMY46" s="364"/>
      <c r="LMZ46" s="364"/>
      <c r="LNA46" s="364"/>
      <c r="LNB46" s="364"/>
      <c r="LNC46" s="366"/>
      <c r="LND46" s="364"/>
      <c r="LNE46" s="364"/>
      <c r="LNF46" s="364"/>
      <c r="LNG46" s="364"/>
      <c r="LNH46" s="364"/>
      <c r="LNI46" s="364"/>
      <c r="LNJ46" s="364"/>
      <c r="LNK46" s="364"/>
      <c r="LNL46" s="366"/>
      <c r="LNM46" s="364"/>
      <c r="LNN46" s="364"/>
      <c r="LNO46" s="364"/>
      <c r="LNP46" s="364"/>
      <c r="LNQ46" s="364"/>
      <c r="LNR46" s="364"/>
      <c r="LNS46" s="364"/>
      <c r="LNT46" s="364"/>
      <c r="LNU46" s="366"/>
      <c r="LNV46" s="364"/>
      <c r="LNW46" s="364"/>
      <c r="LNX46" s="364"/>
      <c r="LNY46" s="364"/>
      <c r="LNZ46" s="364"/>
      <c r="LOA46" s="364"/>
      <c r="LOB46" s="364"/>
      <c r="LOC46" s="364"/>
      <c r="LOD46" s="366"/>
      <c r="LOE46" s="364"/>
      <c r="LOF46" s="364"/>
      <c r="LOG46" s="364"/>
      <c r="LOH46" s="364"/>
      <c r="LOI46" s="364"/>
      <c r="LOJ46" s="364"/>
      <c r="LOK46" s="364"/>
      <c r="LOL46" s="364"/>
      <c r="LOM46" s="366"/>
      <c r="LON46" s="364"/>
      <c r="LOO46" s="364"/>
      <c r="LOP46" s="364"/>
      <c r="LOQ46" s="364"/>
      <c r="LOR46" s="364"/>
      <c r="LOS46" s="364"/>
      <c r="LOT46" s="364"/>
      <c r="LOU46" s="364"/>
      <c r="LOV46" s="366"/>
      <c r="LOW46" s="364"/>
      <c r="LOX46" s="364"/>
      <c r="LOY46" s="364"/>
      <c r="LOZ46" s="364"/>
      <c r="LPA46" s="364"/>
      <c r="LPB46" s="364"/>
      <c r="LPC46" s="364"/>
      <c r="LPD46" s="364"/>
      <c r="LPE46" s="366"/>
      <c r="LPF46" s="364"/>
      <c r="LPG46" s="364"/>
      <c r="LPH46" s="364"/>
      <c r="LPI46" s="364"/>
      <c r="LPJ46" s="364"/>
      <c r="LPK46" s="364"/>
      <c r="LPL46" s="364"/>
      <c r="LPM46" s="364"/>
      <c r="LPN46" s="366"/>
      <c r="LPO46" s="364"/>
      <c r="LPP46" s="364"/>
      <c r="LPQ46" s="364"/>
      <c r="LPR46" s="364"/>
      <c r="LPS46" s="364"/>
      <c r="LPT46" s="364"/>
      <c r="LPU46" s="364"/>
      <c r="LPV46" s="364"/>
      <c r="LPW46" s="366"/>
      <c r="LPX46" s="364"/>
      <c r="LPY46" s="364"/>
      <c r="LPZ46" s="364"/>
      <c r="LQA46" s="364"/>
      <c r="LQB46" s="364"/>
      <c r="LQC46" s="364"/>
      <c r="LQD46" s="364"/>
      <c r="LQE46" s="364"/>
      <c r="LQF46" s="366"/>
      <c r="LQG46" s="364"/>
      <c r="LQH46" s="364"/>
      <c r="LQI46" s="364"/>
      <c r="LQJ46" s="364"/>
      <c r="LQK46" s="364"/>
      <c r="LQL46" s="364"/>
      <c r="LQM46" s="364"/>
      <c r="LQN46" s="364"/>
      <c r="LQO46" s="366"/>
      <c r="LQP46" s="364"/>
      <c r="LQQ46" s="364"/>
      <c r="LQR46" s="364"/>
      <c r="LQS46" s="364"/>
      <c r="LQT46" s="364"/>
      <c r="LQU46" s="364"/>
      <c r="LQV46" s="364"/>
      <c r="LQW46" s="364"/>
      <c r="LQX46" s="366"/>
      <c r="LQY46" s="364"/>
      <c r="LQZ46" s="364"/>
      <c r="LRA46" s="364"/>
      <c r="LRB46" s="364"/>
      <c r="LRC46" s="364"/>
      <c r="LRD46" s="364"/>
      <c r="LRE46" s="364"/>
      <c r="LRF46" s="364"/>
      <c r="LRG46" s="366"/>
      <c r="LRH46" s="364"/>
      <c r="LRI46" s="364"/>
      <c r="LRJ46" s="364"/>
      <c r="LRK46" s="364"/>
      <c r="LRL46" s="364"/>
      <c r="LRM46" s="364"/>
      <c r="LRN46" s="364"/>
      <c r="LRO46" s="364"/>
      <c r="LRP46" s="366"/>
      <c r="LRQ46" s="364"/>
      <c r="LRR46" s="364"/>
      <c r="LRS46" s="364"/>
      <c r="LRT46" s="364"/>
      <c r="LRU46" s="364"/>
      <c r="LRV46" s="364"/>
      <c r="LRW46" s="364"/>
      <c r="LRX46" s="364"/>
      <c r="LRY46" s="366"/>
      <c r="LRZ46" s="364"/>
      <c r="LSA46" s="364"/>
      <c r="LSB46" s="364"/>
      <c r="LSC46" s="364"/>
      <c r="LSD46" s="364"/>
      <c r="LSE46" s="364"/>
      <c r="LSF46" s="364"/>
      <c r="LSG46" s="364"/>
      <c r="LSH46" s="366"/>
      <c r="LSI46" s="364"/>
      <c r="LSJ46" s="364"/>
      <c r="LSK46" s="364"/>
      <c r="LSL46" s="364"/>
      <c r="LSM46" s="364"/>
      <c r="LSN46" s="364"/>
      <c r="LSO46" s="364"/>
      <c r="LSP46" s="364"/>
      <c r="LSQ46" s="366"/>
      <c r="LSR46" s="364"/>
      <c r="LSS46" s="364"/>
      <c r="LST46" s="364"/>
      <c r="LSU46" s="364"/>
      <c r="LSV46" s="364"/>
      <c r="LSW46" s="364"/>
      <c r="LSX46" s="364"/>
      <c r="LSY46" s="364"/>
      <c r="LSZ46" s="366"/>
      <c r="LTA46" s="364"/>
      <c r="LTB46" s="364"/>
      <c r="LTC46" s="364"/>
      <c r="LTD46" s="364"/>
      <c r="LTE46" s="364"/>
      <c r="LTF46" s="364"/>
      <c r="LTG46" s="364"/>
      <c r="LTH46" s="364"/>
      <c r="LTI46" s="366"/>
      <c r="LTJ46" s="364"/>
      <c r="LTK46" s="364"/>
      <c r="LTL46" s="364"/>
      <c r="LTM46" s="364"/>
      <c r="LTN46" s="364"/>
      <c r="LTO46" s="364"/>
      <c r="LTP46" s="364"/>
      <c r="LTQ46" s="364"/>
      <c r="LTR46" s="366"/>
      <c r="LTS46" s="364"/>
      <c r="LTT46" s="364"/>
      <c r="LTU46" s="364"/>
      <c r="LTV46" s="364"/>
      <c r="LTW46" s="364"/>
      <c r="LTX46" s="364"/>
      <c r="LTY46" s="364"/>
      <c r="LTZ46" s="364"/>
      <c r="LUA46" s="366"/>
      <c r="LUB46" s="364"/>
      <c r="LUC46" s="364"/>
      <c r="LUD46" s="364"/>
      <c r="LUE46" s="364"/>
      <c r="LUF46" s="364"/>
      <c r="LUG46" s="364"/>
      <c r="LUH46" s="364"/>
      <c r="LUI46" s="364"/>
      <c r="LUJ46" s="366"/>
      <c r="LUK46" s="364"/>
      <c r="LUL46" s="364"/>
      <c r="LUM46" s="364"/>
      <c r="LUN46" s="364"/>
      <c r="LUO46" s="364"/>
      <c r="LUP46" s="364"/>
      <c r="LUQ46" s="364"/>
      <c r="LUR46" s="364"/>
      <c r="LUS46" s="366"/>
      <c r="LUT46" s="364"/>
      <c r="LUU46" s="364"/>
      <c r="LUV46" s="364"/>
      <c r="LUW46" s="364"/>
      <c r="LUX46" s="364"/>
      <c r="LUY46" s="364"/>
      <c r="LUZ46" s="364"/>
      <c r="LVA46" s="364"/>
      <c r="LVB46" s="366"/>
      <c r="LVC46" s="364"/>
      <c r="LVD46" s="364"/>
      <c r="LVE46" s="364"/>
      <c r="LVF46" s="364"/>
      <c r="LVG46" s="364"/>
      <c r="LVH46" s="364"/>
      <c r="LVI46" s="364"/>
      <c r="LVJ46" s="364"/>
      <c r="LVK46" s="366"/>
      <c r="LVL46" s="364"/>
      <c r="LVM46" s="364"/>
      <c r="LVN46" s="364"/>
      <c r="LVO46" s="364"/>
      <c r="LVP46" s="364"/>
      <c r="LVQ46" s="364"/>
      <c r="LVR46" s="364"/>
      <c r="LVS46" s="364"/>
      <c r="LVT46" s="366"/>
      <c r="LVU46" s="364"/>
      <c r="LVV46" s="364"/>
      <c r="LVW46" s="364"/>
      <c r="LVX46" s="364"/>
      <c r="LVY46" s="364"/>
      <c r="LVZ46" s="364"/>
      <c r="LWA46" s="364"/>
      <c r="LWB46" s="364"/>
      <c r="LWC46" s="366"/>
      <c r="LWD46" s="364"/>
      <c r="LWE46" s="364"/>
      <c r="LWF46" s="364"/>
      <c r="LWG46" s="364"/>
      <c r="LWH46" s="364"/>
      <c r="LWI46" s="364"/>
      <c r="LWJ46" s="364"/>
      <c r="LWK46" s="364"/>
      <c r="LWL46" s="366"/>
      <c r="LWM46" s="364"/>
      <c r="LWN46" s="364"/>
      <c r="LWO46" s="364"/>
      <c r="LWP46" s="364"/>
      <c r="LWQ46" s="364"/>
      <c r="LWR46" s="364"/>
      <c r="LWS46" s="364"/>
      <c r="LWT46" s="364"/>
      <c r="LWU46" s="366"/>
      <c r="LWV46" s="364"/>
      <c r="LWW46" s="364"/>
      <c r="LWX46" s="364"/>
      <c r="LWY46" s="364"/>
      <c r="LWZ46" s="364"/>
      <c r="LXA46" s="364"/>
      <c r="LXB46" s="364"/>
      <c r="LXC46" s="364"/>
      <c r="LXD46" s="366"/>
      <c r="LXE46" s="364"/>
      <c r="LXF46" s="364"/>
      <c r="LXG46" s="364"/>
      <c r="LXH46" s="364"/>
      <c r="LXI46" s="364"/>
      <c r="LXJ46" s="364"/>
      <c r="LXK46" s="364"/>
      <c r="LXL46" s="364"/>
      <c r="LXM46" s="366"/>
      <c r="LXN46" s="364"/>
      <c r="LXO46" s="364"/>
      <c r="LXP46" s="364"/>
      <c r="LXQ46" s="364"/>
      <c r="LXR46" s="364"/>
      <c r="LXS46" s="364"/>
      <c r="LXT46" s="364"/>
      <c r="LXU46" s="364"/>
      <c r="LXV46" s="366"/>
      <c r="LXW46" s="364"/>
      <c r="LXX46" s="364"/>
      <c r="LXY46" s="364"/>
      <c r="LXZ46" s="364"/>
      <c r="LYA46" s="364"/>
      <c r="LYB46" s="364"/>
      <c r="LYC46" s="364"/>
      <c r="LYD46" s="364"/>
      <c r="LYE46" s="366"/>
      <c r="LYF46" s="364"/>
      <c r="LYG46" s="364"/>
      <c r="LYH46" s="364"/>
      <c r="LYI46" s="364"/>
      <c r="LYJ46" s="364"/>
      <c r="LYK46" s="364"/>
      <c r="LYL46" s="364"/>
      <c r="LYM46" s="364"/>
      <c r="LYN46" s="366"/>
      <c r="LYO46" s="364"/>
      <c r="LYP46" s="364"/>
      <c r="LYQ46" s="364"/>
      <c r="LYR46" s="364"/>
      <c r="LYS46" s="364"/>
      <c r="LYT46" s="364"/>
      <c r="LYU46" s="364"/>
      <c r="LYV46" s="364"/>
      <c r="LYW46" s="366"/>
      <c r="LYX46" s="364"/>
      <c r="LYY46" s="364"/>
      <c r="LYZ46" s="364"/>
      <c r="LZA46" s="364"/>
      <c r="LZB46" s="364"/>
      <c r="LZC46" s="364"/>
      <c r="LZD46" s="364"/>
      <c r="LZE46" s="364"/>
      <c r="LZF46" s="366"/>
      <c r="LZG46" s="364"/>
      <c r="LZH46" s="364"/>
      <c r="LZI46" s="364"/>
      <c r="LZJ46" s="364"/>
      <c r="LZK46" s="364"/>
      <c r="LZL46" s="364"/>
      <c r="LZM46" s="364"/>
      <c r="LZN46" s="364"/>
      <c r="LZO46" s="366"/>
      <c r="LZP46" s="364"/>
      <c r="LZQ46" s="364"/>
      <c r="LZR46" s="364"/>
      <c r="LZS46" s="364"/>
      <c r="LZT46" s="364"/>
      <c r="LZU46" s="364"/>
      <c r="LZV46" s="364"/>
      <c r="LZW46" s="364"/>
      <c r="LZX46" s="366"/>
      <c r="LZY46" s="364"/>
      <c r="LZZ46" s="364"/>
      <c r="MAA46" s="364"/>
      <c r="MAB46" s="364"/>
      <c r="MAC46" s="364"/>
      <c r="MAD46" s="364"/>
      <c r="MAE46" s="364"/>
      <c r="MAF46" s="364"/>
      <c r="MAG46" s="366"/>
      <c r="MAH46" s="364"/>
      <c r="MAI46" s="364"/>
      <c r="MAJ46" s="364"/>
      <c r="MAK46" s="364"/>
      <c r="MAL46" s="364"/>
      <c r="MAM46" s="364"/>
      <c r="MAN46" s="364"/>
      <c r="MAO46" s="364"/>
      <c r="MAP46" s="366"/>
      <c r="MAQ46" s="364"/>
      <c r="MAR46" s="364"/>
      <c r="MAS46" s="364"/>
      <c r="MAT46" s="364"/>
      <c r="MAU46" s="364"/>
      <c r="MAV46" s="364"/>
      <c r="MAW46" s="364"/>
      <c r="MAX46" s="364"/>
      <c r="MAY46" s="366"/>
      <c r="MAZ46" s="364"/>
      <c r="MBA46" s="364"/>
      <c r="MBB46" s="364"/>
      <c r="MBC46" s="364"/>
      <c r="MBD46" s="364"/>
      <c r="MBE46" s="364"/>
      <c r="MBF46" s="364"/>
      <c r="MBG46" s="364"/>
      <c r="MBH46" s="366"/>
      <c r="MBI46" s="364"/>
      <c r="MBJ46" s="364"/>
      <c r="MBK46" s="364"/>
      <c r="MBL46" s="364"/>
      <c r="MBM46" s="364"/>
      <c r="MBN46" s="364"/>
      <c r="MBO46" s="364"/>
      <c r="MBP46" s="364"/>
      <c r="MBQ46" s="366"/>
      <c r="MBR46" s="364"/>
      <c r="MBS46" s="364"/>
      <c r="MBT46" s="364"/>
      <c r="MBU46" s="364"/>
      <c r="MBV46" s="364"/>
      <c r="MBW46" s="364"/>
      <c r="MBX46" s="364"/>
      <c r="MBY46" s="364"/>
      <c r="MBZ46" s="366"/>
      <c r="MCA46" s="364"/>
      <c r="MCB46" s="364"/>
      <c r="MCC46" s="364"/>
      <c r="MCD46" s="364"/>
      <c r="MCE46" s="364"/>
      <c r="MCF46" s="364"/>
      <c r="MCG46" s="364"/>
      <c r="MCH46" s="364"/>
      <c r="MCI46" s="366"/>
      <c r="MCJ46" s="364"/>
      <c r="MCK46" s="364"/>
      <c r="MCL46" s="364"/>
      <c r="MCM46" s="364"/>
      <c r="MCN46" s="364"/>
      <c r="MCO46" s="364"/>
      <c r="MCP46" s="364"/>
      <c r="MCQ46" s="364"/>
      <c r="MCR46" s="366"/>
      <c r="MCS46" s="364"/>
      <c r="MCT46" s="364"/>
      <c r="MCU46" s="364"/>
      <c r="MCV46" s="364"/>
      <c r="MCW46" s="364"/>
      <c r="MCX46" s="364"/>
      <c r="MCY46" s="364"/>
      <c r="MCZ46" s="364"/>
      <c r="MDA46" s="366"/>
      <c r="MDB46" s="364"/>
      <c r="MDC46" s="364"/>
      <c r="MDD46" s="364"/>
      <c r="MDE46" s="364"/>
      <c r="MDF46" s="364"/>
      <c r="MDG46" s="364"/>
      <c r="MDH46" s="364"/>
      <c r="MDI46" s="364"/>
      <c r="MDJ46" s="366"/>
      <c r="MDK46" s="364"/>
      <c r="MDL46" s="364"/>
      <c r="MDM46" s="364"/>
      <c r="MDN46" s="364"/>
      <c r="MDO46" s="364"/>
      <c r="MDP46" s="364"/>
      <c r="MDQ46" s="364"/>
      <c r="MDR46" s="364"/>
      <c r="MDS46" s="366"/>
      <c r="MDT46" s="364"/>
      <c r="MDU46" s="364"/>
      <c r="MDV46" s="364"/>
      <c r="MDW46" s="364"/>
      <c r="MDX46" s="364"/>
      <c r="MDY46" s="364"/>
      <c r="MDZ46" s="364"/>
      <c r="MEA46" s="364"/>
      <c r="MEB46" s="366"/>
      <c r="MEC46" s="364"/>
      <c r="MED46" s="364"/>
      <c r="MEE46" s="364"/>
      <c r="MEF46" s="364"/>
      <c r="MEG46" s="364"/>
      <c r="MEH46" s="364"/>
      <c r="MEI46" s="364"/>
      <c r="MEJ46" s="364"/>
      <c r="MEK46" s="366"/>
      <c r="MEL46" s="364"/>
      <c r="MEM46" s="364"/>
      <c r="MEN46" s="364"/>
      <c r="MEO46" s="364"/>
      <c r="MEP46" s="364"/>
      <c r="MEQ46" s="364"/>
      <c r="MER46" s="364"/>
      <c r="MES46" s="364"/>
      <c r="MET46" s="366"/>
      <c r="MEU46" s="364"/>
      <c r="MEV46" s="364"/>
      <c r="MEW46" s="364"/>
      <c r="MEX46" s="364"/>
      <c r="MEY46" s="364"/>
      <c r="MEZ46" s="364"/>
      <c r="MFA46" s="364"/>
      <c r="MFB46" s="364"/>
      <c r="MFC46" s="366"/>
      <c r="MFD46" s="364"/>
      <c r="MFE46" s="364"/>
      <c r="MFF46" s="364"/>
      <c r="MFG46" s="364"/>
      <c r="MFH46" s="364"/>
      <c r="MFI46" s="364"/>
      <c r="MFJ46" s="364"/>
      <c r="MFK46" s="364"/>
      <c r="MFL46" s="366"/>
      <c r="MFM46" s="364"/>
      <c r="MFN46" s="364"/>
      <c r="MFO46" s="364"/>
      <c r="MFP46" s="364"/>
      <c r="MFQ46" s="364"/>
      <c r="MFR46" s="364"/>
      <c r="MFS46" s="364"/>
      <c r="MFT46" s="364"/>
      <c r="MFU46" s="366"/>
      <c r="MFV46" s="364"/>
      <c r="MFW46" s="364"/>
      <c r="MFX46" s="364"/>
      <c r="MFY46" s="364"/>
      <c r="MFZ46" s="364"/>
      <c r="MGA46" s="364"/>
      <c r="MGB46" s="364"/>
      <c r="MGC46" s="364"/>
      <c r="MGD46" s="366"/>
      <c r="MGE46" s="364"/>
      <c r="MGF46" s="364"/>
      <c r="MGG46" s="364"/>
      <c r="MGH46" s="364"/>
      <c r="MGI46" s="364"/>
      <c r="MGJ46" s="364"/>
      <c r="MGK46" s="364"/>
      <c r="MGL46" s="364"/>
      <c r="MGM46" s="366"/>
      <c r="MGN46" s="364"/>
      <c r="MGO46" s="364"/>
      <c r="MGP46" s="364"/>
      <c r="MGQ46" s="364"/>
      <c r="MGR46" s="364"/>
      <c r="MGS46" s="364"/>
      <c r="MGT46" s="364"/>
      <c r="MGU46" s="364"/>
      <c r="MGV46" s="366"/>
      <c r="MGW46" s="364"/>
      <c r="MGX46" s="364"/>
      <c r="MGY46" s="364"/>
      <c r="MGZ46" s="364"/>
      <c r="MHA46" s="364"/>
      <c r="MHB46" s="364"/>
      <c r="MHC46" s="364"/>
      <c r="MHD46" s="364"/>
      <c r="MHE46" s="366"/>
      <c r="MHF46" s="364"/>
      <c r="MHG46" s="364"/>
      <c r="MHH46" s="364"/>
      <c r="MHI46" s="364"/>
      <c r="MHJ46" s="364"/>
      <c r="MHK46" s="364"/>
      <c r="MHL46" s="364"/>
      <c r="MHM46" s="364"/>
      <c r="MHN46" s="366"/>
      <c r="MHO46" s="364"/>
      <c r="MHP46" s="364"/>
      <c r="MHQ46" s="364"/>
      <c r="MHR46" s="364"/>
      <c r="MHS46" s="364"/>
      <c r="MHT46" s="364"/>
      <c r="MHU46" s="364"/>
      <c r="MHV46" s="364"/>
      <c r="MHW46" s="366"/>
      <c r="MHX46" s="364"/>
      <c r="MHY46" s="364"/>
      <c r="MHZ46" s="364"/>
      <c r="MIA46" s="364"/>
      <c r="MIB46" s="364"/>
      <c r="MIC46" s="364"/>
      <c r="MID46" s="364"/>
      <c r="MIE46" s="364"/>
      <c r="MIF46" s="366"/>
      <c r="MIG46" s="364"/>
      <c r="MIH46" s="364"/>
      <c r="MII46" s="364"/>
      <c r="MIJ46" s="364"/>
      <c r="MIK46" s="364"/>
      <c r="MIL46" s="364"/>
      <c r="MIM46" s="364"/>
      <c r="MIN46" s="364"/>
      <c r="MIO46" s="366"/>
      <c r="MIP46" s="364"/>
      <c r="MIQ46" s="364"/>
      <c r="MIR46" s="364"/>
      <c r="MIS46" s="364"/>
      <c r="MIT46" s="364"/>
      <c r="MIU46" s="364"/>
      <c r="MIV46" s="364"/>
      <c r="MIW46" s="364"/>
      <c r="MIX46" s="366"/>
      <c r="MIY46" s="364"/>
      <c r="MIZ46" s="364"/>
      <c r="MJA46" s="364"/>
      <c r="MJB46" s="364"/>
      <c r="MJC46" s="364"/>
      <c r="MJD46" s="364"/>
      <c r="MJE46" s="364"/>
      <c r="MJF46" s="364"/>
      <c r="MJG46" s="366"/>
      <c r="MJH46" s="364"/>
      <c r="MJI46" s="364"/>
      <c r="MJJ46" s="364"/>
      <c r="MJK46" s="364"/>
      <c r="MJL46" s="364"/>
      <c r="MJM46" s="364"/>
      <c r="MJN46" s="364"/>
      <c r="MJO46" s="364"/>
      <c r="MJP46" s="366"/>
      <c r="MJQ46" s="364"/>
      <c r="MJR46" s="364"/>
      <c r="MJS46" s="364"/>
      <c r="MJT46" s="364"/>
      <c r="MJU46" s="364"/>
      <c r="MJV46" s="364"/>
      <c r="MJW46" s="364"/>
      <c r="MJX46" s="364"/>
      <c r="MJY46" s="366"/>
      <c r="MJZ46" s="364"/>
      <c r="MKA46" s="364"/>
      <c r="MKB46" s="364"/>
      <c r="MKC46" s="364"/>
      <c r="MKD46" s="364"/>
      <c r="MKE46" s="364"/>
      <c r="MKF46" s="364"/>
      <c r="MKG46" s="364"/>
      <c r="MKH46" s="366"/>
      <c r="MKI46" s="364"/>
      <c r="MKJ46" s="364"/>
      <c r="MKK46" s="364"/>
      <c r="MKL46" s="364"/>
      <c r="MKM46" s="364"/>
      <c r="MKN46" s="364"/>
      <c r="MKO46" s="364"/>
      <c r="MKP46" s="364"/>
      <c r="MKQ46" s="366"/>
      <c r="MKR46" s="364"/>
      <c r="MKS46" s="364"/>
      <c r="MKT46" s="364"/>
      <c r="MKU46" s="364"/>
      <c r="MKV46" s="364"/>
      <c r="MKW46" s="364"/>
      <c r="MKX46" s="364"/>
      <c r="MKY46" s="364"/>
      <c r="MKZ46" s="366"/>
      <c r="MLA46" s="364"/>
      <c r="MLB46" s="364"/>
      <c r="MLC46" s="364"/>
      <c r="MLD46" s="364"/>
      <c r="MLE46" s="364"/>
      <c r="MLF46" s="364"/>
      <c r="MLG46" s="364"/>
      <c r="MLH46" s="364"/>
      <c r="MLI46" s="366"/>
      <c r="MLJ46" s="364"/>
      <c r="MLK46" s="364"/>
      <c r="MLL46" s="364"/>
      <c r="MLM46" s="364"/>
      <c r="MLN46" s="364"/>
      <c r="MLO46" s="364"/>
      <c r="MLP46" s="364"/>
      <c r="MLQ46" s="364"/>
      <c r="MLR46" s="366"/>
      <c r="MLS46" s="364"/>
      <c r="MLT46" s="364"/>
      <c r="MLU46" s="364"/>
      <c r="MLV46" s="364"/>
      <c r="MLW46" s="364"/>
      <c r="MLX46" s="364"/>
      <c r="MLY46" s="364"/>
      <c r="MLZ46" s="364"/>
      <c r="MMA46" s="366"/>
      <c r="MMB46" s="364"/>
      <c r="MMC46" s="364"/>
      <c r="MMD46" s="364"/>
      <c r="MME46" s="364"/>
      <c r="MMF46" s="364"/>
      <c r="MMG46" s="364"/>
      <c r="MMH46" s="364"/>
      <c r="MMI46" s="364"/>
      <c r="MMJ46" s="366"/>
      <c r="MMK46" s="364"/>
      <c r="MML46" s="364"/>
      <c r="MMM46" s="364"/>
      <c r="MMN46" s="364"/>
      <c r="MMO46" s="364"/>
      <c r="MMP46" s="364"/>
      <c r="MMQ46" s="364"/>
      <c r="MMR46" s="364"/>
      <c r="MMS46" s="366"/>
      <c r="MMT46" s="364"/>
      <c r="MMU46" s="364"/>
      <c r="MMV46" s="364"/>
      <c r="MMW46" s="364"/>
      <c r="MMX46" s="364"/>
      <c r="MMY46" s="364"/>
      <c r="MMZ46" s="364"/>
      <c r="MNA46" s="364"/>
      <c r="MNB46" s="366"/>
      <c r="MNC46" s="364"/>
      <c r="MND46" s="364"/>
      <c r="MNE46" s="364"/>
      <c r="MNF46" s="364"/>
      <c r="MNG46" s="364"/>
      <c r="MNH46" s="364"/>
      <c r="MNI46" s="364"/>
      <c r="MNJ46" s="364"/>
      <c r="MNK46" s="366"/>
      <c r="MNL46" s="364"/>
      <c r="MNM46" s="364"/>
      <c r="MNN46" s="364"/>
      <c r="MNO46" s="364"/>
      <c r="MNP46" s="364"/>
      <c r="MNQ46" s="364"/>
      <c r="MNR46" s="364"/>
      <c r="MNS46" s="364"/>
      <c r="MNT46" s="366"/>
      <c r="MNU46" s="364"/>
      <c r="MNV46" s="364"/>
      <c r="MNW46" s="364"/>
      <c r="MNX46" s="364"/>
      <c r="MNY46" s="364"/>
      <c r="MNZ46" s="364"/>
      <c r="MOA46" s="364"/>
      <c r="MOB46" s="364"/>
      <c r="MOC46" s="366"/>
      <c r="MOD46" s="364"/>
      <c r="MOE46" s="364"/>
      <c r="MOF46" s="364"/>
      <c r="MOG46" s="364"/>
      <c r="MOH46" s="364"/>
      <c r="MOI46" s="364"/>
      <c r="MOJ46" s="364"/>
      <c r="MOK46" s="364"/>
      <c r="MOL46" s="366"/>
      <c r="MOM46" s="364"/>
      <c r="MON46" s="364"/>
      <c r="MOO46" s="364"/>
      <c r="MOP46" s="364"/>
      <c r="MOQ46" s="364"/>
      <c r="MOR46" s="364"/>
      <c r="MOS46" s="364"/>
      <c r="MOT46" s="364"/>
      <c r="MOU46" s="366"/>
      <c r="MOV46" s="364"/>
      <c r="MOW46" s="364"/>
      <c r="MOX46" s="364"/>
      <c r="MOY46" s="364"/>
      <c r="MOZ46" s="364"/>
      <c r="MPA46" s="364"/>
      <c r="MPB46" s="364"/>
      <c r="MPC46" s="364"/>
      <c r="MPD46" s="366"/>
      <c r="MPE46" s="364"/>
      <c r="MPF46" s="364"/>
      <c r="MPG46" s="364"/>
      <c r="MPH46" s="364"/>
      <c r="MPI46" s="364"/>
      <c r="MPJ46" s="364"/>
      <c r="MPK46" s="364"/>
      <c r="MPL46" s="364"/>
      <c r="MPM46" s="366"/>
      <c r="MPN46" s="364"/>
      <c r="MPO46" s="364"/>
      <c r="MPP46" s="364"/>
      <c r="MPQ46" s="364"/>
      <c r="MPR46" s="364"/>
      <c r="MPS46" s="364"/>
      <c r="MPT46" s="364"/>
      <c r="MPU46" s="364"/>
      <c r="MPV46" s="366"/>
      <c r="MPW46" s="364"/>
      <c r="MPX46" s="364"/>
      <c r="MPY46" s="364"/>
      <c r="MPZ46" s="364"/>
      <c r="MQA46" s="364"/>
      <c r="MQB46" s="364"/>
      <c r="MQC46" s="364"/>
      <c r="MQD46" s="364"/>
      <c r="MQE46" s="366"/>
      <c r="MQF46" s="364"/>
      <c r="MQG46" s="364"/>
      <c r="MQH46" s="364"/>
      <c r="MQI46" s="364"/>
      <c r="MQJ46" s="364"/>
      <c r="MQK46" s="364"/>
      <c r="MQL46" s="364"/>
      <c r="MQM46" s="364"/>
      <c r="MQN46" s="366"/>
      <c r="MQO46" s="364"/>
      <c r="MQP46" s="364"/>
      <c r="MQQ46" s="364"/>
      <c r="MQR46" s="364"/>
      <c r="MQS46" s="364"/>
      <c r="MQT46" s="364"/>
      <c r="MQU46" s="364"/>
      <c r="MQV46" s="364"/>
      <c r="MQW46" s="366"/>
      <c r="MQX46" s="364"/>
      <c r="MQY46" s="364"/>
      <c r="MQZ46" s="364"/>
      <c r="MRA46" s="364"/>
      <c r="MRB46" s="364"/>
      <c r="MRC46" s="364"/>
      <c r="MRD46" s="364"/>
      <c r="MRE46" s="364"/>
      <c r="MRF46" s="366"/>
      <c r="MRG46" s="364"/>
      <c r="MRH46" s="364"/>
      <c r="MRI46" s="364"/>
      <c r="MRJ46" s="364"/>
      <c r="MRK46" s="364"/>
      <c r="MRL46" s="364"/>
      <c r="MRM46" s="364"/>
      <c r="MRN46" s="364"/>
      <c r="MRO46" s="366"/>
      <c r="MRP46" s="364"/>
      <c r="MRQ46" s="364"/>
      <c r="MRR46" s="364"/>
      <c r="MRS46" s="364"/>
      <c r="MRT46" s="364"/>
      <c r="MRU46" s="364"/>
      <c r="MRV46" s="364"/>
      <c r="MRW46" s="364"/>
      <c r="MRX46" s="366"/>
      <c r="MRY46" s="364"/>
      <c r="MRZ46" s="364"/>
      <c r="MSA46" s="364"/>
      <c r="MSB46" s="364"/>
      <c r="MSC46" s="364"/>
      <c r="MSD46" s="364"/>
      <c r="MSE46" s="364"/>
      <c r="MSF46" s="364"/>
      <c r="MSG46" s="366"/>
      <c r="MSH46" s="364"/>
      <c r="MSI46" s="364"/>
      <c r="MSJ46" s="364"/>
      <c r="MSK46" s="364"/>
      <c r="MSL46" s="364"/>
      <c r="MSM46" s="364"/>
      <c r="MSN46" s="364"/>
      <c r="MSO46" s="364"/>
      <c r="MSP46" s="366"/>
      <c r="MSQ46" s="364"/>
      <c r="MSR46" s="364"/>
      <c r="MSS46" s="364"/>
      <c r="MST46" s="364"/>
      <c r="MSU46" s="364"/>
      <c r="MSV46" s="364"/>
      <c r="MSW46" s="364"/>
      <c r="MSX46" s="364"/>
      <c r="MSY46" s="366"/>
      <c r="MSZ46" s="364"/>
      <c r="MTA46" s="364"/>
      <c r="MTB46" s="364"/>
      <c r="MTC46" s="364"/>
      <c r="MTD46" s="364"/>
      <c r="MTE46" s="364"/>
      <c r="MTF46" s="364"/>
      <c r="MTG46" s="364"/>
      <c r="MTH46" s="366"/>
      <c r="MTI46" s="364"/>
      <c r="MTJ46" s="364"/>
      <c r="MTK46" s="364"/>
      <c r="MTL46" s="364"/>
      <c r="MTM46" s="364"/>
      <c r="MTN46" s="364"/>
      <c r="MTO46" s="364"/>
      <c r="MTP46" s="364"/>
      <c r="MTQ46" s="366"/>
      <c r="MTR46" s="364"/>
      <c r="MTS46" s="364"/>
      <c r="MTT46" s="364"/>
      <c r="MTU46" s="364"/>
      <c r="MTV46" s="364"/>
      <c r="MTW46" s="364"/>
      <c r="MTX46" s="364"/>
      <c r="MTY46" s="364"/>
      <c r="MTZ46" s="366"/>
      <c r="MUA46" s="364"/>
      <c r="MUB46" s="364"/>
      <c r="MUC46" s="364"/>
      <c r="MUD46" s="364"/>
      <c r="MUE46" s="364"/>
      <c r="MUF46" s="364"/>
      <c r="MUG46" s="364"/>
      <c r="MUH46" s="364"/>
      <c r="MUI46" s="366"/>
      <c r="MUJ46" s="364"/>
      <c r="MUK46" s="364"/>
      <c r="MUL46" s="364"/>
      <c r="MUM46" s="364"/>
      <c r="MUN46" s="364"/>
      <c r="MUO46" s="364"/>
      <c r="MUP46" s="364"/>
      <c r="MUQ46" s="364"/>
      <c r="MUR46" s="366"/>
      <c r="MUS46" s="364"/>
      <c r="MUT46" s="364"/>
      <c r="MUU46" s="364"/>
      <c r="MUV46" s="364"/>
      <c r="MUW46" s="364"/>
      <c r="MUX46" s="364"/>
      <c r="MUY46" s="364"/>
      <c r="MUZ46" s="364"/>
      <c r="MVA46" s="366"/>
      <c r="MVB46" s="364"/>
      <c r="MVC46" s="364"/>
      <c r="MVD46" s="364"/>
      <c r="MVE46" s="364"/>
      <c r="MVF46" s="364"/>
      <c r="MVG46" s="364"/>
      <c r="MVH46" s="364"/>
      <c r="MVI46" s="364"/>
      <c r="MVJ46" s="366"/>
      <c r="MVK46" s="364"/>
      <c r="MVL46" s="364"/>
      <c r="MVM46" s="364"/>
      <c r="MVN46" s="364"/>
      <c r="MVO46" s="364"/>
      <c r="MVP46" s="364"/>
      <c r="MVQ46" s="364"/>
      <c r="MVR46" s="364"/>
      <c r="MVS46" s="366"/>
      <c r="MVT46" s="364"/>
      <c r="MVU46" s="364"/>
      <c r="MVV46" s="364"/>
      <c r="MVW46" s="364"/>
      <c r="MVX46" s="364"/>
      <c r="MVY46" s="364"/>
      <c r="MVZ46" s="364"/>
      <c r="MWA46" s="364"/>
      <c r="MWB46" s="366"/>
      <c r="MWC46" s="364"/>
      <c r="MWD46" s="364"/>
      <c r="MWE46" s="364"/>
      <c r="MWF46" s="364"/>
      <c r="MWG46" s="364"/>
      <c r="MWH46" s="364"/>
      <c r="MWI46" s="364"/>
      <c r="MWJ46" s="364"/>
      <c r="MWK46" s="366"/>
      <c r="MWL46" s="364"/>
      <c r="MWM46" s="364"/>
      <c r="MWN46" s="364"/>
      <c r="MWO46" s="364"/>
      <c r="MWP46" s="364"/>
      <c r="MWQ46" s="364"/>
      <c r="MWR46" s="364"/>
      <c r="MWS46" s="364"/>
      <c r="MWT46" s="366"/>
      <c r="MWU46" s="364"/>
      <c r="MWV46" s="364"/>
      <c r="MWW46" s="364"/>
      <c r="MWX46" s="364"/>
      <c r="MWY46" s="364"/>
      <c r="MWZ46" s="364"/>
      <c r="MXA46" s="364"/>
      <c r="MXB46" s="364"/>
      <c r="MXC46" s="366"/>
      <c r="MXD46" s="364"/>
      <c r="MXE46" s="364"/>
      <c r="MXF46" s="364"/>
      <c r="MXG46" s="364"/>
      <c r="MXH46" s="364"/>
      <c r="MXI46" s="364"/>
      <c r="MXJ46" s="364"/>
      <c r="MXK46" s="364"/>
      <c r="MXL46" s="366"/>
      <c r="MXM46" s="364"/>
      <c r="MXN46" s="364"/>
      <c r="MXO46" s="364"/>
      <c r="MXP46" s="364"/>
      <c r="MXQ46" s="364"/>
      <c r="MXR46" s="364"/>
      <c r="MXS46" s="364"/>
      <c r="MXT46" s="364"/>
      <c r="MXU46" s="366"/>
      <c r="MXV46" s="364"/>
      <c r="MXW46" s="364"/>
      <c r="MXX46" s="364"/>
      <c r="MXY46" s="364"/>
      <c r="MXZ46" s="364"/>
      <c r="MYA46" s="364"/>
      <c r="MYB46" s="364"/>
      <c r="MYC46" s="364"/>
      <c r="MYD46" s="366"/>
      <c r="MYE46" s="364"/>
      <c r="MYF46" s="364"/>
      <c r="MYG46" s="364"/>
      <c r="MYH46" s="364"/>
      <c r="MYI46" s="364"/>
      <c r="MYJ46" s="364"/>
      <c r="MYK46" s="364"/>
      <c r="MYL46" s="364"/>
      <c r="MYM46" s="366"/>
      <c r="MYN46" s="364"/>
      <c r="MYO46" s="364"/>
      <c r="MYP46" s="364"/>
      <c r="MYQ46" s="364"/>
      <c r="MYR46" s="364"/>
      <c r="MYS46" s="364"/>
      <c r="MYT46" s="364"/>
      <c r="MYU46" s="364"/>
      <c r="MYV46" s="366"/>
      <c r="MYW46" s="364"/>
      <c r="MYX46" s="364"/>
      <c r="MYY46" s="364"/>
      <c r="MYZ46" s="364"/>
      <c r="MZA46" s="364"/>
      <c r="MZB46" s="364"/>
      <c r="MZC46" s="364"/>
      <c r="MZD46" s="364"/>
      <c r="MZE46" s="366"/>
      <c r="MZF46" s="364"/>
      <c r="MZG46" s="364"/>
      <c r="MZH46" s="364"/>
      <c r="MZI46" s="364"/>
      <c r="MZJ46" s="364"/>
      <c r="MZK46" s="364"/>
      <c r="MZL46" s="364"/>
      <c r="MZM46" s="364"/>
      <c r="MZN46" s="366"/>
      <c r="MZO46" s="364"/>
      <c r="MZP46" s="364"/>
      <c r="MZQ46" s="364"/>
      <c r="MZR46" s="364"/>
      <c r="MZS46" s="364"/>
      <c r="MZT46" s="364"/>
      <c r="MZU46" s="364"/>
      <c r="MZV46" s="364"/>
      <c r="MZW46" s="366"/>
      <c r="MZX46" s="364"/>
      <c r="MZY46" s="364"/>
      <c r="MZZ46" s="364"/>
      <c r="NAA46" s="364"/>
      <c r="NAB46" s="364"/>
      <c r="NAC46" s="364"/>
      <c r="NAD46" s="364"/>
      <c r="NAE46" s="364"/>
      <c r="NAF46" s="366"/>
      <c r="NAG46" s="364"/>
      <c r="NAH46" s="364"/>
      <c r="NAI46" s="364"/>
      <c r="NAJ46" s="364"/>
      <c r="NAK46" s="364"/>
      <c r="NAL46" s="364"/>
      <c r="NAM46" s="364"/>
      <c r="NAN46" s="364"/>
      <c r="NAO46" s="366"/>
      <c r="NAP46" s="364"/>
      <c r="NAQ46" s="364"/>
      <c r="NAR46" s="364"/>
      <c r="NAS46" s="364"/>
      <c r="NAT46" s="364"/>
      <c r="NAU46" s="364"/>
      <c r="NAV46" s="364"/>
      <c r="NAW46" s="364"/>
      <c r="NAX46" s="366"/>
      <c r="NAY46" s="364"/>
      <c r="NAZ46" s="364"/>
      <c r="NBA46" s="364"/>
      <c r="NBB46" s="364"/>
      <c r="NBC46" s="364"/>
      <c r="NBD46" s="364"/>
      <c r="NBE46" s="364"/>
      <c r="NBF46" s="364"/>
      <c r="NBG46" s="366"/>
      <c r="NBH46" s="364"/>
      <c r="NBI46" s="364"/>
      <c r="NBJ46" s="364"/>
      <c r="NBK46" s="364"/>
      <c r="NBL46" s="364"/>
      <c r="NBM46" s="364"/>
      <c r="NBN46" s="364"/>
      <c r="NBO46" s="364"/>
      <c r="NBP46" s="366"/>
      <c r="NBQ46" s="364"/>
      <c r="NBR46" s="364"/>
      <c r="NBS46" s="364"/>
      <c r="NBT46" s="364"/>
      <c r="NBU46" s="364"/>
      <c r="NBV46" s="364"/>
      <c r="NBW46" s="364"/>
      <c r="NBX46" s="364"/>
      <c r="NBY46" s="366"/>
      <c r="NBZ46" s="364"/>
      <c r="NCA46" s="364"/>
      <c r="NCB46" s="364"/>
      <c r="NCC46" s="364"/>
      <c r="NCD46" s="364"/>
      <c r="NCE46" s="364"/>
      <c r="NCF46" s="364"/>
      <c r="NCG46" s="364"/>
      <c r="NCH46" s="366"/>
      <c r="NCI46" s="364"/>
      <c r="NCJ46" s="364"/>
      <c r="NCK46" s="364"/>
      <c r="NCL46" s="364"/>
      <c r="NCM46" s="364"/>
      <c r="NCN46" s="364"/>
      <c r="NCO46" s="364"/>
      <c r="NCP46" s="364"/>
      <c r="NCQ46" s="366"/>
      <c r="NCR46" s="364"/>
      <c r="NCS46" s="364"/>
      <c r="NCT46" s="364"/>
      <c r="NCU46" s="364"/>
      <c r="NCV46" s="364"/>
      <c r="NCW46" s="364"/>
      <c r="NCX46" s="364"/>
      <c r="NCY46" s="364"/>
      <c r="NCZ46" s="366"/>
      <c r="NDA46" s="364"/>
      <c r="NDB46" s="364"/>
      <c r="NDC46" s="364"/>
      <c r="NDD46" s="364"/>
      <c r="NDE46" s="364"/>
      <c r="NDF46" s="364"/>
      <c r="NDG46" s="364"/>
      <c r="NDH46" s="364"/>
      <c r="NDI46" s="366"/>
      <c r="NDJ46" s="364"/>
      <c r="NDK46" s="364"/>
      <c r="NDL46" s="364"/>
      <c r="NDM46" s="364"/>
      <c r="NDN46" s="364"/>
      <c r="NDO46" s="364"/>
      <c r="NDP46" s="364"/>
      <c r="NDQ46" s="364"/>
      <c r="NDR46" s="366"/>
      <c r="NDS46" s="364"/>
      <c r="NDT46" s="364"/>
      <c r="NDU46" s="364"/>
      <c r="NDV46" s="364"/>
      <c r="NDW46" s="364"/>
      <c r="NDX46" s="364"/>
      <c r="NDY46" s="364"/>
      <c r="NDZ46" s="364"/>
      <c r="NEA46" s="366"/>
      <c r="NEB46" s="364"/>
      <c r="NEC46" s="364"/>
      <c r="NED46" s="364"/>
      <c r="NEE46" s="364"/>
      <c r="NEF46" s="364"/>
      <c r="NEG46" s="364"/>
      <c r="NEH46" s="364"/>
      <c r="NEI46" s="364"/>
      <c r="NEJ46" s="366"/>
      <c r="NEK46" s="364"/>
      <c r="NEL46" s="364"/>
      <c r="NEM46" s="364"/>
      <c r="NEN46" s="364"/>
      <c r="NEO46" s="364"/>
      <c r="NEP46" s="364"/>
      <c r="NEQ46" s="364"/>
      <c r="NER46" s="364"/>
      <c r="NES46" s="366"/>
      <c r="NET46" s="364"/>
      <c r="NEU46" s="364"/>
      <c r="NEV46" s="364"/>
      <c r="NEW46" s="364"/>
      <c r="NEX46" s="364"/>
      <c r="NEY46" s="364"/>
      <c r="NEZ46" s="364"/>
      <c r="NFA46" s="364"/>
      <c r="NFB46" s="366"/>
      <c r="NFC46" s="364"/>
      <c r="NFD46" s="364"/>
      <c r="NFE46" s="364"/>
      <c r="NFF46" s="364"/>
      <c r="NFG46" s="364"/>
      <c r="NFH46" s="364"/>
      <c r="NFI46" s="364"/>
      <c r="NFJ46" s="364"/>
      <c r="NFK46" s="366"/>
      <c r="NFL46" s="364"/>
      <c r="NFM46" s="364"/>
      <c r="NFN46" s="364"/>
      <c r="NFO46" s="364"/>
      <c r="NFP46" s="364"/>
      <c r="NFQ46" s="364"/>
      <c r="NFR46" s="364"/>
      <c r="NFS46" s="364"/>
      <c r="NFT46" s="366"/>
      <c r="NFU46" s="364"/>
      <c r="NFV46" s="364"/>
      <c r="NFW46" s="364"/>
      <c r="NFX46" s="364"/>
      <c r="NFY46" s="364"/>
      <c r="NFZ46" s="364"/>
      <c r="NGA46" s="364"/>
      <c r="NGB46" s="364"/>
      <c r="NGC46" s="366"/>
      <c r="NGD46" s="364"/>
      <c r="NGE46" s="364"/>
      <c r="NGF46" s="364"/>
      <c r="NGG46" s="364"/>
      <c r="NGH46" s="364"/>
      <c r="NGI46" s="364"/>
      <c r="NGJ46" s="364"/>
      <c r="NGK46" s="364"/>
      <c r="NGL46" s="366"/>
      <c r="NGM46" s="364"/>
      <c r="NGN46" s="364"/>
      <c r="NGO46" s="364"/>
      <c r="NGP46" s="364"/>
      <c r="NGQ46" s="364"/>
      <c r="NGR46" s="364"/>
      <c r="NGS46" s="364"/>
      <c r="NGT46" s="364"/>
      <c r="NGU46" s="366"/>
      <c r="NGV46" s="364"/>
      <c r="NGW46" s="364"/>
      <c r="NGX46" s="364"/>
      <c r="NGY46" s="364"/>
      <c r="NGZ46" s="364"/>
      <c r="NHA46" s="364"/>
      <c r="NHB46" s="364"/>
      <c r="NHC46" s="364"/>
      <c r="NHD46" s="366"/>
      <c r="NHE46" s="364"/>
      <c r="NHF46" s="364"/>
      <c r="NHG46" s="364"/>
      <c r="NHH46" s="364"/>
      <c r="NHI46" s="364"/>
      <c r="NHJ46" s="364"/>
      <c r="NHK46" s="364"/>
      <c r="NHL46" s="364"/>
      <c r="NHM46" s="366"/>
      <c r="NHN46" s="364"/>
      <c r="NHO46" s="364"/>
      <c r="NHP46" s="364"/>
      <c r="NHQ46" s="364"/>
      <c r="NHR46" s="364"/>
      <c r="NHS46" s="364"/>
      <c r="NHT46" s="364"/>
      <c r="NHU46" s="364"/>
      <c r="NHV46" s="366"/>
      <c r="NHW46" s="364"/>
      <c r="NHX46" s="364"/>
      <c r="NHY46" s="364"/>
      <c r="NHZ46" s="364"/>
      <c r="NIA46" s="364"/>
      <c r="NIB46" s="364"/>
      <c r="NIC46" s="364"/>
      <c r="NID46" s="364"/>
      <c r="NIE46" s="366"/>
      <c r="NIF46" s="364"/>
      <c r="NIG46" s="364"/>
      <c r="NIH46" s="364"/>
      <c r="NII46" s="364"/>
      <c r="NIJ46" s="364"/>
      <c r="NIK46" s="364"/>
      <c r="NIL46" s="364"/>
      <c r="NIM46" s="364"/>
      <c r="NIN46" s="366"/>
      <c r="NIO46" s="364"/>
      <c r="NIP46" s="364"/>
      <c r="NIQ46" s="364"/>
      <c r="NIR46" s="364"/>
      <c r="NIS46" s="364"/>
      <c r="NIT46" s="364"/>
      <c r="NIU46" s="364"/>
      <c r="NIV46" s="364"/>
      <c r="NIW46" s="366"/>
      <c r="NIX46" s="364"/>
      <c r="NIY46" s="364"/>
      <c r="NIZ46" s="364"/>
      <c r="NJA46" s="364"/>
      <c r="NJB46" s="364"/>
      <c r="NJC46" s="364"/>
      <c r="NJD46" s="364"/>
      <c r="NJE46" s="364"/>
      <c r="NJF46" s="366"/>
      <c r="NJG46" s="364"/>
      <c r="NJH46" s="364"/>
      <c r="NJI46" s="364"/>
      <c r="NJJ46" s="364"/>
      <c r="NJK46" s="364"/>
      <c r="NJL46" s="364"/>
      <c r="NJM46" s="364"/>
      <c r="NJN46" s="364"/>
      <c r="NJO46" s="366"/>
      <c r="NJP46" s="364"/>
      <c r="NJQ46" s="364"/>
      <c r="NJR46" s="364"/>
      <c r="NJS46" s="364"/>
      <c r="NJT46" s="364"/>
      <c r="NJU46" s="364"/>
      <c r="NJV46" s="364"/>
      <c r="NJW46" s="364"/>
      <c r="NJX46" s="366"/>
      <c r="NJY46" s="364"/>
      <c r="NJZ46" s="364"/>
      <c r="NKA46" s="364"/>
      <c r="NKB46" s="364"/>
      <c r="NKC46" s="364"/>
      <c r="NKD46" s="364"/>
      <c r="NKE46" s="364"/>
      <c r="NKF46" s="364"/>
      <c r="NKG46" s="366"/>
      <c r="NKH46" s="364"/>
      <c r="NKI46" s="364"/>
      <c r="NKJ46" s="364"/>
      <c r="NKK46" s="364"/>
      <c r="NKL46" s="364"/>
      <c r="NKM46" s="364"/>
      <c r="NKN46" s="364"/>
      <c r="NKO46" s="364"/>
      <c r="NKP46" s="366"/>
      <c r="NKQ46" s="364"/>
      <c r="NKR46" s="364"/>
      <c r="NKS46" s="364"/>
      <c r="NKT46" s="364"/>
      <c r="NKU46" s="364"/>
      <c r="NKV46" s="364"/>
      <c r="NKW46" s="364"/>
      <c r="NKX46" s="364"/>
      <c r="NKY46" s="366"/>
      <c r="NKZ46" s="364"/>
      <c r="NLA46" s="364"/>
      <c r="NLB46" s="364"/>
      <c r="NLC46" s="364"/>
      <c r="NLD46" s="364"/>
      <c r="NLE46" s="364"/>
      <c r="NLF46" s="364"/>
      <c r="NLG46" s="364"/>
      <c r="NLH46" s="366"/>
      <c r="NLI46" s="364"/>
      <c r="NLJ46" s="364"/>
      <c r="NLK46" s="364"/>
      <c r="NLL46" s="364"/>
      <c r="NLM46" s="364"/>
      <c r="NLN46" s="364"/>
      <c r="NLO46" s="364"/>
      <c r="NLP46" s="364"/>
      <c r="NLQ46" s="366"/>
      <c r="NLR46" s="364"/>
      <c r="NLS46" s="364"/>
      <c r="NLT46" s="364"/>
      <c r="NLU46" s="364"/>
      <c r="NLV46" s="364"/>
      <c r="NLW46" s="364"/>
      <c r="NLX46" s="364"/>
      <c r="NLY46" s="364"/>
      <c r="NLZ46" s="366"/>
      <c r="NMA46" s="364"/>
      <c r="NMB46" s="364"/>
      <c r="NMC46" s="364"/>
      <c r="NMD46" s="364"/>
      <c r="NME46" s="364"/>
      <c r="NMF46" s="364"/>
      <c r="NMG46" s="364"/>
      <c r="NMH46" s="364"/>
      <c r="NMI46" s="366"/>
      <c r="NMJ46" s="364"/>
      <c r="NMK46" s="364"/>
      <c r="NML46" s="364"/>
      <c r="NMM46" s="364"/>
      <c r="NMN46" s="364"/>
      <c r="NMO46" s="364"/>
      <c r="NMP46" s="364"/>
      <c r="NMQ46" s="364"/>
      <c r="NMR46" s="366"/>
      <c r="NMS46" s="364"/>
      <c r="NMT46" s="364"/>
      <c r="NMU46" s="364"/>
      <c r="NMV46" s="364"/>
      <c r="NMW46" s="364"/>
      <c r="NMX46" s="364"/>
      <c r="NMY46" s="364"/>
      <c r="NMZ46" s="364"/>
      <c r="NNA46" s="366"/>
      <c r="NNB46" s="364"/>
      <c r="NNC46" s="364"/>
      <c r="NND46" s="364"/>
      <c r="NNE46" s="364"/>
      <c r="NNF46" s="364"/>
      <c r="NNG46" s="364"/>
      <c r="NNH46" s="364"/>
      <c r="NNI46" s="364"/>
      <c r="NNJ46" s="366"/>
      <c r="NNK46" s="364"/>
      <c r="NNL46" s="364"/>
      <c r="NNM46" s="364"/>
      <c r="NNN46" s="364"/>
      <c r="NNO46" s="364"/>
      <c r="NNP46" s="364"/>
      <c r="NNQ46" s="364"/>
      <c r="NNR46" s="364"/>
      <c r="NNS46" s="366"/>
      <c r="NNT46" s="364"/>
      <c r="NNU46" s="364"/>
      <c r="NNV46" s="364"/>
      <c r="NNW46" s="364"/>
      <c r="NNX46" s="364"/>
      <c r="NNY46" s="364"/>
      <c r="NNZ46" s="364"/>
      <c r="NOA46" s="364"/>
      <c r="NOB46" s="366"/>
      <c r="NOC46" s="364"/>
      <c r="NOD46" s="364"/>
      <c r="NOE46" s="364"/>
      <c r="NOF46" s="364"/>
      <c r="NOG46" s="364"/>
      <c r="NOH46" s="364"/>
      <c r="NOI46" s="364"/>
      <c r="NOJ46" s="364"/>
      <c r="NOK46" s="366"/>
      <c r="NOL46" s="364"/>
      <c r="NOM46" s="364"/>
      <c r="NON46" s="364"/>
      <c r="NOO46" s="364"/>
      <c r="NOP46" s="364"/>
      <c r="NOQ46" s="364"/>
      <c r="NOR46" s="364"/>
      <c r="NOS46" s="364"/>
      <c r="NOT46" s="366"/>
      <c r="NOU46" s="364"/>
      <c r="NOV46" s="364"/>
      <c r="NOW46" s="364"/>
      <c r="NOX46" s="364"/>
      <c r="NOY46" s="364"/>
      <c r="NOZ46" s="364"/>
      <c r="NPA46" s="364"/>
      <c r="NPB46" s="364"/>
      <c r="NPC46" s="366"/>
      <c r="NPD46" s="364"/>
      <c r="NPE46" s="364"/>
      <c r="NPF46" s="364"/>
      <c r="NPG46" s="364"/>
      <c r="NPH46" s="364"/>
      <c r="NPI46" s="364"/>
      <c r="NPJ46" s="364"/>
      <c r="NPK46" s="364"/>
      <c r="NPL46" s="366"/>
      <c r="NPM46" s="364"/>
      <c r="NPN46" s="364"/>
      <c r="NPO46" s="364"/>
      <c r="NPP46" s="364"/>
      <c r="NPQ46" s="364"/>
      <c r="NPR46" s="364"/>
      <c r="NPS46" s="364"/>
      <c r="NPT46" s="364"/>
      <c r="NPU46" s="366"/>
      <c r="NPV46" s="364"/>
      <c r="NPW46" s="364"/>
      <c r="NPX46" s="364"/>
      <c r="NPY46" s="364"/>
      <c r="NPZ46" s="364"/>
      <c r="NQA46" s="364"/>
      <c r="NQB46" s="364"/>
      <c r="NQC46" s="364"/>
      <c r="NQD46" s="366"/>
      <c r="NQE46" s="364"/>
      <c r="NQF46" s="364"/>
      <c r="NQG46" s="364"/>
      <c r="NQH46" s="364"/>
      <c r="NQI46" s="364"/>
      <c r="NQJ46" s="364"/>
      <c r="NQK46" s="364"/>
      <c r="NQL46" s="364"/>
      <c r="NQM46" s="366"/>
      <c r="NQN46" s="364"/>
      <c r="NQO46" s="364"/>
      <c r="NQP46" s="364"/>
      <c r="NQQ46" s="364"/>
      <c r="NQR46" s="364"/>
      <c r="NQS46" s="364"/>
      <c r="NQT46" s="364"/>
      <c r="NQU46" s="364"/>
      <c r="NQV46" s="366"/>
      <c r="NQW46" s="364"/>
      <c r="NQX46" s="364"/>
      <c r="NQY46" s="364"/>
      <c r="NQZ46" s="364"/>
      <c r="NRA46" s="364"/>
      <c r="NRB46" s="364"/>
      <c r="NRC46" s="364"/>
      <c r="NRD46" s="364"/>
      <c r="NRE46" s="366"/>
      <c r="NRF46" s="364"/>
      <c r="NRG46" s="364"/>
      <c r="NRH46" s="364"/>
      <c r="NRI46" s="364"/>
      <c r="NRJ46" s="364"/>
      <c r="NRK46" s="364"/>
      <c r="NRL46" s="364"/>
      <c r="NRM46" s="364"/>
      <c r="NRN46" s="366"/>
      <c r="NRO46" s="364"/>
      <c r="NRP46" s="364"/>
      <c r="NRQ46" s="364"/>
      <c r="NRR46" s="364"/>
      <c r="NRS46" s="364"/>
      <c r="NRT46" s="364"/>
      <c r="NRU46" s="364"/>
      <c r="NRV46" s="364"/>
      <c r="NRW46" s="366"/>
      <c r="NRX46" s="364"/>
      <c r="NRY46" s="364"/>
      <c r="NRZ46" s="364"/>
      <c r="NSA46" s="364"/>
      <c r="NSB46" s="364"/>
      <c r="NSC46" s="364"/>
      <c r="NSD46" s="364"/>
      <c r="NSE46" s="364"/>
      <c r="NSF46" s="366"/>
      <c r="NSG46" s="364"/>
      <c r="NSH46" s="364"/>
      <c r="NSI46" s="364"/>
      <c r="NSJ46" s="364"/>
      <c r="NSK46" s="364"/>
      <c r="NSL46" s="364"/>
      <c r="NSM46" s="364"/>
      <c r="NSN46" s="364"/>
      <c r="NSO46" s="366"/>
      <c r="NSP46" s="364"/>
      <c r="NSQ46" s="364"/>
      <c r="NSR46" s="364"/>
      <c r="NSS46" s="364"/>
      <c r="NST46" s="364"/>
      <c r="NSU46" s="364"/>
      <c r="NSV46" s="364"/>
      <c r="NSW46" s="364"/>
      <c r="NSX46" s="366"/>
      <c r="NSY46" s="364"/>
      <c r="NSZ46" s="364"/>
      <c r="NTA46" s="364"/>
      <c r="NTB46" s="364"/>
      <c r="NTC46" s="364"/>
      <c r="NTD46" s="364"/>
      <c r="NTE46" s="364"/>
      <c r="NTF46" s="364"/>
      <c r="NTG46" s="366"/>
      <c r="NTH46" s="364"/>
      <c r="NTI46" s="364"/>
      <c r="NTJ46" s="364"/>
      <c r="NTK46" s="364"/>
      <c r="NTL46" s="364"/>
      <c r="NTM46" s="364"/>
      <c r="NTN46" s="364"/>
      <c r="NTO46" s="364"/>
      <c r="NTP46" s="366"/>
      <c r="NTQ46" s="364"/>
      <c r="NTR46" s="364"/>
      <c r="NTS46" s="364"/>
      <c r="NTT46" s="364"/>
      <c r="NTU46" s="364"/>
      <c r="NTV46" s="364"/>
      <c r="NTW46" s="364"/>
      <c r="NTX46" s="364"/>
      <c r="NTY46" s="366"/>
      <c r="NTZ46" s="364"/>
      <c r="NUA46" s="364"/>
      <c r="NUB46" s="364"/>
      <c r="NUC46" s="364"/>
      <c r="NUD46" s="364"/>
      <c r="NUE46" s="364"/>
      <c r="NUF46" s="364"/>
      <c r="NUG46" s="364"/>
      <c r="NUH46" s="366"/>
      <c r="NUI46" s="364"/>
      <c r="NUJ46" s="364"/>
      <c r="NUK46" s="364"/>
      <c r="NUL46" s="364"/>
      <c r="NUM46" s="364"/>
      <c r="NUN46" s="364"/>
      <c r="NUO46" s="364"/>
      <c r="NUP46" s="364"/>
      <c r="NUQ46" s="366"/>
      <c r="NUR46" s="364"/>
      <c r="NUS46" s="364"/>
      <c r="NUT46" s="364"/>
      <c r="NUU46" s="364"/>
      <c r="NUV46" s="364"/>
      <c r="NUW46" s="364"/>
      <c r="NUX46" s="364"/>
      <c r="NUY46" s="364"/>
      <c r="NUZ46" s="366"/>
      <c r="NVA46" s="364"/>
      <c r="NVB46" s="364"/>
      <c r="NVC46" s="364"/>
      <c r="NVD46" s="364"/>
      <c r="NVE46" s="364"/>
      <c r="NVF46" s="364"/>
      <c r="NVG46" s="364"/>
      <c r="NVH46" s="364"/>
      <c r="NVI46" s="366"/>
      <c r="NVJ46" s="364"/>
      <c r="NVK46" s="364"/>
      <c r="NVL46" s="364"/>
      <c r="NVM46" s="364"/>
      <c r="NVN46" s="364"/>
      <c r="NVO46" s="364"/>
      <c r="NVP46" s="364"/>
      <c r="NVQ46" s="364"/>
      <c r="NVR46" s="366"/>
      <c r="NVS46" s="364"/>
      <c r="NVT46" s="364"/>
      <c r="NVU46" s="364"/>
      <c r="NVV46" s="364"/>
      <c r="NVW46" s="364"/>
      <c r="NVX46" s="364"/>
      <c r="NVY46" s="364"/>
      <c r="NVZ46" s="364"/>
      <c r="NWA46" s="366"/>
      <c r="NWB46" s="364"/>
      <c r="NWC46" s="364"/>
      <c r="NWD46" s="364"/>
      <c r="NWE46" s="364"/>
      <c r="NWF46" s="364"/>
      <c r="NWG46" s="364"/>
      <c r="NWH46" s="364"/>
      <c r="NWI46" s="364"/>
      <c r="NWJ46" s="366"/>
      <c r="NWK46" s="364"/>
      <c r="NWL46" s="364"/>
      <c r="NWM46" s="364"/>
      <c r="NWN46" s="364"/>
      <c r="NWO46" s="364"/>
      <c r="NWP46" s="364"/>
      <c r="NWQ46" s="364"/>
      <c r="NWR46" s="364"/>
      <c r="NWS46" s="366"/>
      <c r="NWT46" s="364"/>
      <c r="NWU46" s="364"/>
      <c r="NWV46" s="364"/>
      <c r="NWW46" s="364"/>
      <c r="NWX46" s="364"/>
      <c r="NWY46" s="364"/>
      <c r="NWZ46" s="364"/>
      <c r="NXA46" s="364"/>
      <c r="NXB46" s="366"/>
      <c r="NXC46" s="364"/>
      <c r="NXD46" s="364"/>
      <c r="NXE46" s="364"/>
      <c r="NXF46" s="364"/>
      <c r="NXG46" s="364"/>
      <c r="NXH46" s="364"/>
      <c r="NXI46" s="364"/>
      <c r="NXJ46" s="364"/>
      <c r="NXK46" s="366"/>
      <c r="NXL46" s="364"/>
      <c r="NXM46" s="364"/>
      <c r="NXN46" s="364"/>
      <c r="NXO46" s="364"/>
      <c r="NXP46" s="364"/>
      <c r="NXQ46" s="364"/>
      <c r="NXR46" s="364"/>
      <c r="NXS46" s="364"/>
      <c r="NXT46" s="366"/>
      <c r="NXU46" s="364"/>
      <c r="NXV46" s="364"/>
      <c r="NXW46" s="364"/>
      <c r="NXX46" s="364"/>
      <c r="NXY46" s="364"/>
      <c r="NXZ46" s="364"/>
      <c r="NYA46" s="364"/>
      <c r="NYB46" s="364"/>
      <c r="NYC46" s="366"/>
      <c r="NYD46" s="364"/>
      <c r="NYE46" s="364"/>
      <c r="NYF46" s="364"/>
      <c r="NYG46" s="364"/>
      <c r="NYH46" s="364"/>
      <c r="NYI46" s="364"/>
      <c r="NYJ46" s="364"/>
      <c r="NYK46" s="364"/>
      <c r="NYL46" s="366"/>
      <c r="NYM46" s="364"/>
      <c r="NYN46" s="364"/>
      <c r="NYO46" s="364"/>
      <c r="NYP46" s="364"/>
      <c r="NYQ46" s="364"/>
      <c r="NYR46" s="364"/>
      <c r="NYS46" s="364"/>
      <c r="NYT46" s="364"/>
      <c r="NYU46" s="366"/>
      <c r="NYV46" s="364"/>
      <c r="NYW46" s="364"/>
      <c r="NYX46" s="364"/>
      <c r="NYY46" s="364"/>
      <c r="NYZ46" s="364"/>
      <c r="NZA46" s="364"/>
      <c r="NZB46" s="364"/>
      <c r="NZC46" s="364"/>
      <c r="NZD46" s="366"/>
      <c r="NZE46" s="364"/>
      <c r="NZF46" s="364"/>
      <c r="NZG46" s="364"/>
      <c r="NZH46" s="364"/>
      <c r="NZI46" s="364"/>
      <c r="NZJ46" s="364"/>
      <c r="NZK46" s="364"/>
      <c r="NZL46" s="364"/>
      <c r="NZM46" s="366"/>
      <c r="NZN46" s="364"/>
      <c r="NZO46" s="364"/>
      <c r="NZP46" s="364"/>
      <c r="NZQ46" s="364"/>
      <c r="NZR46" s="364"/>
      <c r="NZS46" s="364"/>
      <c r="NZT46" s="364"/>
      <c r="NZU46" s="364"/>
      <c r="NZV46" s="366"/>
      <c r="NZW46" s="364"/>
      <c r="NZX46" s="364"/>
      <c r="NZY46" s="364"/>
      <c r="NZZ46" s="364"/>
      <c r="OAA46" s="364"/>
      <c r="OAB46" s="364"/>
      <c r="OAC46" s="364"/>
      <c r="OAD46" s="364"/>
      <c r="OAE46" s="366"/>
      <c r="OAF46" s="364"/>
      <c r="OAG46" s="364"/>
      <c r="OAH46" s="364"/>
      <c r="OAI46" s="364"/>
      <c r="OAJ46" s="364"/>
      <c r="OAK46" s="364"/>
      <c r="OAL46" s="364"/>
      <c r="OAM46" s="364"/>
      <c r="OAN46" s="366"/>
      <c r="OAO46" s="364"/>
      <c r="OAP46" s="364"/>
      <c r="OAQ46" s="364"/>
      <c r="OAR46" s="364"/>
      <c r="OAS46" s="364"/>
      <c r="OAT46" s="364"/>
      <c r="OAU46" s="364"/>
      <c r="OAV46" s="364"/>
      <c r="OAW46" s="366"/>
      <c r="OAX46" s="364"/>
      <c r="OAY46" s="364"/>
      <c r="OAZ46" s="364"/>
      <c r="OBA46" s="364"/>
      <c r="OBB46" s="364"/>
      <c r="OBC46" s="364"/>
      <c r="OBD46" s="364"/>
      <c r="OBE46" s="364"/>
      <c r="OBF46" s="366"/>
      <c r="OBG46" s="364"/>
      <c r="OBH46" s="364"/>
      <c r="OBI46" s="364"/>
      <c r="OBJ46" s="364"/>
      <c r="OBK46" s="364"/>
      <c r="OBL46" s="364"/>
      <c r="OBM46" s="364"/>
      <c r="OBN46" s="364"/>
      <c r="OBO46" s="366"/>
      <c r="OBP46" s="364"/>
      <c r="OBQ46" s="364"/>
      <c r="OBR46" s="364"/>
      <c r="OBS46" s="364"/>
      <c r="OBT46" s="364"/>
      <c r="OBU46" s="364"/>
      <c r="OBV46" s="364"/>
      <c r="OBW46" s="364"/>
      <c r="OBX46" s="366"/>
      <c r="OBY46" s="364"/>
      <c r="OBZ46" s="364"/>
      <c r="OCA46" s="364"/>
      <c r="OCB46" s="364"/>
      <c r="OCC46" s="364"/>
      <c r="OCD46" s="364"/>
      <c r="OCE46" s="364"/>
      <c r="OCF46" s="364"/>
      <c r="OCG46" s="366"/>
      <c r="OCH46" s="364"/>
      <c r="OCI46" s="364"/>
      <c r="OCJ46" s="364"/>
      <c r="OCK46" s="364"/>
      <c r="OCL46" s="364"/>
      <c r="OCM46" s="364"/>
      <c r="OCN46" s="364"/>
      <c r="OCO46" s="364"/>
      <c r="OCP46" s="366"/>
      <c r="OCQ46" s="364"/>
      <c r="OCR46" s="364"/>
      <c r="OCS46" s="364"/>
      <c r="OCT46" s="364"/>
      <c r="OCU46" s="364"/>
      <c r="OCV46" s="364"/>
      <c r="OCW46" s="364"/>
      <c r="OCX46" s="364"/>
      <c r="OCY46" s="366"/>
      <c r="OCZ46" s="364"/>
      <c r="ODA46" s="364"/>
      <c r="ODB46" s="364"/>
      <c r="ODC46" s="364"/>
      <c r="ODD46" s="364"/>
      <c r="ODE46" s="364"/>
      <c r="ODF46" s="364"/>
      <c r="ODG46" s="364"/>
      <c r="ODH46" s="366"/>
      <c r="ODI46" s="364"/>
      <c r="ODJ46" s="364"/>
      <c r="ODK46" s="364"/>
      <c r="ODL46" s="364"/>
      <c r="ODM46" s="364"/>
      <c r="ODN46" s="364"/>
      <c r="ODO46" s="364"/>
      <c r="ODP46" s="364"/>
      <c r="ODQ46" s="366"/>
      <c r="ODR46" s="364"/>
      <c r="ODS46" s="364"/>
      <c r="ODT46" s="364"/>
      <c r="ODU46" s="364"/>
      <c r="ODV46" s="364"/>
      <c r="ODW46" s="364"/>
      <c r="ODX46" s="364"/>
      <c r="ODY46" s="364"/>
      <c r="ODZ46" s="366"/>
      <c r="OEA46" s="364"/>
      <c r="OEB46" s="364"/>
      <c r="OEC46" s="364"/>
      <c r="OED46" s="364"/>
      <c r="OEE46" s="364"/>
      <c r="OEF46" s="364"/>
      <c r="OEG46" s="364"/>
      <c r="OEH46" s="364"/>
      <c r="OEI46" s="366"/>
      <c r="OEJ46" s="364"/>
      <c r="OEK46" s="364"/>
      <c r="OEL46" s="364"/>
      <c r="OEM46" s="364"/>
      <c r="OEN46" s="364"/>
      <c r="OEO46" s="364"/>
      <c r="OEP46" s="364"/>
      <c r="OEQ46" s="364"/>
      <c r="OER46" s="366"/>
      <c r="OES46" s="364"/>
      <c r="OET46" s="364"/>
      <c r="OEU46" s="364"/>
      <c r="OEV46" s="364"/>
      <c r="OEW46" s="364"/>
      <c r="OEX46" s="364"/>
      <c r="OEY46" s="364"/>
      <c r="OEZ46" s="364"/>
      <c r="OFA46" s="366"/>
      <c r="OFB46" s="364"/>
      <c r="OFC46" s="364"/>
      <c r="OFD46" s="364"/>
      <c r="OFE46" s="364"/>
      <c r="OFF46" s="364"/>
      <c r="OFG46" s="364"/>
      <c r="OFH46" s="364"/>
      <c r="OFI46" s="364"/>
      <c r="OFJ46" s="366"/>
      <c r="OFK46" s="364"/>
      <c r="OFL46" s="364"/>
      <c r="OFM46" s="364"/>
      <c r="OFN46" s="364"/>
      <c r="OFO46" s="364"/>
      <c r="OFP46" s="364"/>
      <c r="OFQ46" s="364"/>
      <c r="OFR46" s="364"/>
      <c r="OFS46" s="366"/>
      <c r="OFT46" s="364"/>
      <c r="OFU46" s="364"/>
      <c r="OFV46" s="364"/>
      <c r="OFW46" s="364"/>
      <c r="OFX46" s="364"/>
      <c r="OFY46" s="364"/>
      <c r="OFZ46" s="364"/>
      <c r="OGA46" s="364"/>
      <c r="OGB46" s="366"/>
      <c r="OGC46" s="364"/>
      <c r="OGD46" s="364"/>
      <c r="OGE46" s="364"/>
      <c r="OGF46" s="364"/>
      <c r="OGG46" s="364"/>
      <c r="OGH46" s="364"/>
      <c r="OGI46" s="364"/>
      <c r="OGJ46" s="364"/>
      <c r="OGK46" s="366"/>
      <c r="OGL46" s="364"/>
      <c r="OGM46" s="364"/>
      <c r="OGN46" s="364"/>
      <c r="OGO46" s="364"/>
      <c r="OGP46" s="364"/>
      <c r="OGQ46" s="364"/>
      <c r="OGR46" s="364"/>
      <c r="OGS46" s="364"/>
      <c r="OGT46" s="366"/>
      <c r="OGU46" s="364"/>
      <c r="OGV46" s="364"/>
      <c r="OGW46" s="364"/>
      <c r="OGX46" s="364"/>
      <c r="OGY46" s="364"/>
      <c r="OGZ46" s="364"/>
      <c r="OHA46" s="364"/>
      <c r="OHB46" s="364"/>
      <c r="OHC46" s="366"/>
      <c r="OHD46" s="364"/>
      <c r="OHE46" s="364"/>
      <c r="OHF46" s="364"/>
      <c r="OHG46" s="364"/>
      <c r="OHH46" s="364"/>
      <c r="OHI46" s="364"/>
      <c r="OHJ46" s="364"/>
      <c r="OHK46" s="364"/>
      <c r="OHL46" s="366"/>
      <c r="OHM46" s="364"/>
      <c r="OHN46" s="364"/>
      <c r="OHO46" s="364"/>
      <c r="OHP46" s="364"/>
      <c r="OHQ46" s="364"/>
      <c r="OHR46" s="364"/>
      <c r="OHS46" s="364"/>
      <c r="OHT46" s="364"/>
      <c r="OHU46" s="366"/>
      <c r="OHV46" s="364"/>
      <c r="OHW46" s="364"/>
      <c r="OHX46" s="364"/>
      <c r="OHY46" s="364"/>
      <c r="OHZ46" s="364"/>
      <c r="OIA46" s="364"/>
      <c r="OIB46" s="364"/>
      <c r="OIC46" s="364"/>
      <c r="OID46" s="366"/>
      <c r="OIE46" s="364"/>
      <c r="OIF46" s="364"/>
      <c r="OIG46" s="364"/>
      <c r="OIH46" s="364"/>
      <c r="OII46" s="364"/>
      <c r="OIJ46" s="364"/>
      <c r="OIK46" s="364"/>
      <c r="OIL46" s="364"/>
      <c r="OIM46" s="366"/>
      <c r="OIN46" s="364"/>
      <c r="OIO46" s="364"/>
      <c r="OIP46" s="364"/>
      <c r="OIQ46" s="364"/>
      <c r="OIR46" s="364"/>
      <c r="OIS46" s="364"/>
      <c r="OIT46" s="364"/>
      <c r="OIU46" s="364"/>
      <c r="OIV46" s="366"/>
      <c r="OIW46" s="364"/>
      <c r="OIX46" s="364"/>
      <c r="OIY46" s="364"/>
      <c r="OIZ46" s="364"/>
      <c r="OJA46" s="364"/>
      <c r="OJB46" s="364"/>
      <c r="OJC46" s="364"/>
      <c r="OJD46" s="364"/>
      <c r="OJE46" s="366"/>
      <c r="OJF46" s="364"/>
      <c r="OJG46" s="364"/>
      <c r="OJH46" s="364"/>
      <c r="OJI46" s="364"/>
      <c r="OJJ46" s="364"/>
      <c r="OJK46" s="364"/>
      <c r="OJL46" s="364"/>
      <c r="OJM46" s="364"/>
      <c r="OJN46" s="366"/>
      <c r="OJO46" s="364"/>
      <c r="OJP46" s="364"/>
      <c r="OJQ46" s="364"/>
      <c r="OJR46" s="364"/>
      <c r="OJS46" s="364"/>
      <c r="OJT46" s="364"/>
      <c r="OJU46" s="364"/>
      <c r="OJV46" s="364"/>
      <c r="OJW46" s="366"/>
      <c r="OJX46" s="364"/>
      <c r="OJY46" s="364"/>
      <c r="OJZ46" s="364"/>
      <c r="OKA46" s="364"/>
      <c r="OKB46" s="364"/>
      <c r="OKC46" s="364"/>
      <c r="OKD46" s="364"/>
      <c r="OKE46" s="364"/>
      <c r="OKF46" s="366"/>
      <c r="OKG46" s="364"/>
      <c r="OKH46" s="364"/>
      <c r="OKI46" s="364"/>
      <c r="OKJ46" s="364"/>
      <c r="OKK46" s="364"/>
      <c r="OKL46" s="364"/>
      <c r="OKM46" s="364"/>
      <c r="OKN46" s="364"/>
      <c r="OKO46" s="366"/>
      <c r="OKP46" s="364"/>
      <c r="OKQ46" s="364"/>
      <c r="OKR46" s="364"/>
      <c r="OKS46" s="364"/>
      <c r="OKT46" s="364"/>
      <c r="OKU46" s="364"/>
      <c r="OKV46" s="364"/>
      <c r="OKW46" s="364"/>
      <c r="OKX46" s="366"/>
      <c r="OKY46" s="364"/>
      <c r="OKZ46" s="364"/>
      <c r="OLA46" s="364"/>
      <c r="OLB46" s="364"/>
      <c r="OLC46" s="364"/>
      <c r="OLD46" s="364"/>
      <c r="OLE46" s="364"/>
      <c r="OLF46" s="364"/>
      <c r="OLG46" s="366"/>
      <c r="OLH46" s="364"/>
      <c r="OLI46" s="364"/>
      <c r="OLJ46" s="364"/>
      <c r="OLK46" s="364"/>
      <c r="OLL46" s="364"/>
      <c r="OLM46" s="364"/>
      <c r="OLN46" s="364"/>
      <c r="OLO46" s="364"/>
      <c r="OLP46" s="366"/>
      <c r="OLQ46" s="364"/>
      <c r="OLR46" s="364"/>
      <c r="OLS46" s="364"/>
      <c r="OLT46" s="364"/>
      <c r="OLU46" s="364"/>
      <c r="OLV46" s="364"/>
      <c r="OLW46" s="364"/>
      <c r="OLX46" s="364"/>
      <c r="OLY46" s="366"/>
      <c r="OLZ46" s="364"/>
      <c r="OMA46" s="364"/>
      <c r="OMB46" s="364"/>
      <c r="OMC46" s="364"/>
      <c r="OMD46" s="364"/>
      <c r="OME46" s="364"/>
      <c r="OMF46" s="364"/>
      <c r="OMG46" s="364"/>
      <c r="OMH46" s="366"/>
      <c r="OMI46" s="364"/>
      <c r="OMJ46" s="364"/>
      <c r="OMK46" s="364"/>
      <c r="OML46" s="364"/>
      <c r="OMM46" s="364"/>
      <c r="OMN46" s="364"/>
      <c r="OMO46" s="364"/>
      <c r="OMP46" s="364"/>
      <c r="OMQ46" s="366"/>
      <c r="OMR46" s="364"/>
      <c r="OMS46" s="364"/>
      <c r="OMT46" s="364"/>
      <c r="OMU46" s="364"/>
      <c r="OMV46" s="364"/>
      <c r="OMW46" s="364"/>
      <c r="OMX46" s="364"/>
      <c r="OMY46" s="364"/>
      <c r="OMZ46" s="366"/>
      <c r="ONA46" s="364"/>
      <c r="ONB46" s="364"/>
      <c r="ONC46" s="364"/>
      <c r="OND46" s="364"/>
      <c r="ONE46" s="364"/>
      <c r="ONF46" s="364"/>
      <c r="ONG46" s="364"/>
      <c r="ONH46" s="364"/>
      <c r="ONI46" s="366"/>
      <c r="ONJ46" s="364"/>
      <c r="ONK46" s="364"/>
      <c r="ONL46" s="364"/>
      <c r="ONM46" s="364"/>
      <c r="ONN46" s="364"/>
      <c r="ONO46" s="364"/>
      <c r="ONP46" s="364"/>
      <c r="ONQ46" s="364"/>
      <c r="ONR46" s="366"/>
      <c r="ONS46" s="364"/>
      <c r="ONT46" s="364"/>
      <c r="ONU46" s="364"/>
      <c r="ONV46" s="364"/>
      <c r="ONW46" s="364"/>
      <c r="ONX46" s="364"/>
      <c r="ONY46" s="364"/>
      <c r="ONZ46" s="364"/>
      <c r="OOA46" s="366"/>
      <c r="OOB46" s="364"/>
      <c r="OOC46" s="364"/>
      <c r="OOD46" s="364"/>
      <c r="OOE46" s="364"/>
      <c r="OOF46" s="364"/>
      <c r="OOG46" s="364"/>
      <c r="OOH46" s="364"/>
      <c r="OOI46" s="364"/>
      <c r="OOJ46" s="366"/>
      <c r="OOK46" s="364"/>
      <c r="OOL46" s="364"/>
      <c r="OOM46" s="364"/>
      <c r="OON46" s="364"/>
      <c r="OOO46" s="364"/>
      <c r="OOP46" s="364"/>
      <c r="OOQ46" s="364"/>
      <c r="OOR46" s="364"/>
      <c r="OOS46" s="366"/>
      <c r="OOT46" s="364"/>
      <c r="OOU46" s="364"/>
      <c r="OOV46" s="364"/>
      <c r="OOW46" s="364"/>
      <c r="OOX46" s="364"/>
      <c r="OOY46" s="364"/>
      <c r="OOZ46" s="364"/>
      <c r="OPA46" s="364"/>
      <c r="OPB46" s="366"/>
      <c r="OPC46" s="364"/>
      <c r="OPD46" s="364"/>
      <c r="OPE46" s="364"/>
      <c r="OPF46" s="364"/>
      <c r="OPG46" s="364"/>
      <c r="OPH46" s="364"/>
      <c r="OPI46" s="364"/>
      <c r="OPJ46" s="364"/>
      <c r="OPK46" s="366"/>
      <c r="OPL46" s="364"/>
      <c r="OPM46" s="364"/>
      <c r="OPN46" s="364"/>
      <c r="OPO46" s="364"/>
      <c r="OPP46" s="364"/>
      <c r="OPQ46" s="364"/>
      <c r="OPR46" s="364"/>
      <c r="OPS46" s="364"/>
      <c r="OPT46" s="366"/>
      <c r="OPU46" s="364"/>
      <c r="OPV46" s="364"/>
      <c r="OPW46" s="364"/>
      <c r="OPX46" s="364"/>
      <c r="OPY46" s="364"/>
      <c r="OPZ46" s="364"/>
      <c r="OQA46" s="364"/>
      <c r="OQB46" s="364"/>
      <c r="OQC46" s="366"/>
      <c r="OQD46" s="364"/>
      <c r="OQE46" s="364"/>
      <c r="OQF46" s="364"/>
      <c r="OQG46" s="364"/>
      <c r="OQH46" s="364"/>
      <c r="OQI46" s="364"/>
      <c r="OQJ46" s="364"/>
      <c r="OQK46" s="364"/>
      <c r="OQL46" s="366"/>
      <c r="OQM46" s="364"/>
      <c r="OQN46" s="364"/>
      <c r="OQO46" s="364"/>
      <c r="OQP46" s="364"/>
      <c r="OQQ46" s="364"/>
      <c r="OQR46" s="364"/>
      <c r="OQS46" s="364"/>
      <c r="OQT46" s="364"/>
      <c r="OQU46" s="366"/>
      <c r="OQV46" s="364"/>
      <c r="OQW46" s="364"/>
      <c r="OQX46" s="364"/>
      <c r="OQY46" s="364"/>
      <c r="OQZ46" s="364"/>
      <c r="ORA46" s="364"/>
      <c r="ORB46" s="364"/>
      <c r="ORC46" s="364"/>
      <c r="ORD46" s="366"/>
      <c r="ORE46" s="364"/>
      <c r="ORF46" s="364"/>
      <c r="ORG46" s="364"/>
      <c r="ORH46" s="364"/>
      <c r="ORI46" s="364"/>
      <c r="ORJ46" s="364"/>
      <c r="ORK46" s="364"/>
      <c r="ORL46" s="364"/>
      <c r="ORM46" s="366"/>
      <c r="ORN46" s="364"/>
      <c r="ORO46" s="364"/>
      <c r="ORP46" s="364"/>
      <c r="ORQ46" s="364"/>
      <c r="ORR46" s="364"/>
      <c r="ORS46" s="364"/>
      <c r="ORT46" s="364"/>
      <c r="ORU46" s="364"/>
      <c r="ORV46" s="366"/>
      <c r="ORW46" s="364"/>
      <c r="ORX46" s="364"/>
      <c r="ORY46" s="364"/>
      <c r="ORZ46" s="364"/>
      <c r="OSA46" s="364"/>
      <c r="OSB46" s="364"/>
      <c r="OSC46" s="364"/>
      <c r="OSD46" s="364"/>
      <c r="OSE46" s="366"/>
      <c r="OSF46" s="364"/>
      <c r="OSG46" s="364"/>
      <c r="OSH46" s="364"/>
      <c r="OSI46" s="364"/>
      <c r="OSJ46" s="364"/>
      <c r="OSK46" s="364"/>
      <c r="OSL46" s="364"/>
      <c r="OSM46" s="364"/>
      <c r="OSN46" s="366"/>
      <c r="OSO46" s="364"/>
      <c r="OSP46" s="364"/>
      <c r="OSQ46" s="364"/>
      <c r="OSR46" s="364"/>
      <c r="OSS46" s="364"/>
      <c r="OST46" s="364"/>
      <c r="OSU46" s="364"/>
      <c r="OSV46" s="364"/>
      <c r="OSW46" s="366"/>
      <c r="OSX46" s="364"/>
      <c r="OSY46" s="364"/>
      <c r="OSZ46" s="364"/>
      <c r="OTA46" s="364"/>
      <c r="OTB46" s="364"/>
      <c r="OTC46" s="364"/>
      <c r="OTD46" s="364"/>
      <c r="OTE46" s="364"/>
      <c r="OTF46" s="366"/>
      <c r="OTG46" s="364"/>
      <c r="OTH46" s="364"/>
      <c r="OTI46" s="364"/>
      <c r="OTJ46" s="364"/>
      <c r="OTK46" s="364"/>
      <c r="OTL46" s="364"/>
      <c r="OTM46" s="364"/>
      <c r="OTN46" s="364"/>
      <c r="OTO46" s="366"/>
      <c r="OTP46" s="364"/>
      <c r="OTQ46" s="364"/>
      <c r="OTR46" s="364"/>
      <c r="OTS46" s="364"/>
      <c r="OTT46" s="364"/>
      <c r="OTU46" s="364"/>
      <c r="OTV46" s="364"/>
      <c r="OTW46" s="364"/>
      <c r="OTX46" s="366"/>
      <c r="OTY46" s="364"/>
      <c r="OTZ46" s="364"/>
      <c r="OUA46" s="364"/>
      <c r="OUB46" s="364"/>
      <c r="OUC46" s="364"/>
      <c r="OUD46" s="364"/>
      <c r="OUE46" s="364"/>
      <c r="OUF46" s="364"/>
      <c r="OUG46" s="366"/>
      <c r="OUH46" s="364"/>
      <c r="OUI46" s="364"/>
      <c r="OUJ46" s="364"/>
      <c r="OUK46" s="364"/>
      <c r="OUL46" s="364"/>
      <c r="OUM46" s="364"/>
      <c r="OUN46" s="364"/>
      <c r="OUO46" s="364"/>
      <c r="OUP46" s="366"/>
      <c r="OUQ46" s="364"/>
      <c r="OUR46" s="364"/>
      <c r="OUS46" s="364"/>
      <c r="OUT46" s="364"/>
      <c r="OUU46" s="364"/>
      <c r="OUV46" s="364"/>
      <c r="OUW46" s="364"/>
      <c r="OUX46" s="364"/>
      <c r="OUY46" s="366"/>
      <c r="OUZ46" s="364"/>
      <c r="OVA46" s="364"/>
      <c r="OVB46" s="364"/>
      <c r="OVC46" s="364"/>
      <c r="OVD46" s="364"/>
      <c r="OVE46" s="364"/>
      <c r="OVF46" s="364"/>
      <c r="OVG46" s="364"/>
      <c r="OVH46" s="366"/>
      <c r="OVI46" s="364"/>
      <c r="OVJ46" s="364"/>
      <c r="OVK46" s="364"/>
      <c r="OVL46" s="364"/>
      <c r="OVM46" s="364"/>
      <c r="OVN46" s="364"/>
      <c r="OVO46" s="364"/>
      <c r="OVP46" s="364"/>
      <c r="OVQ46" s="366"/>
      <c r="OVR46" s="364"/>
      <c r="OVS46" s="364"/>
      <c r="OVT46" s="364"/>
      <c r="OVU46" s="364"/>
      <c r="OVV46" s="364"/>
      <c r="OVW46" s="364"/>
      <c r="OVX46" s="364"/>
      <c r="OVY46" s="364"/>
      <c r="OVZ46" s="366"/>
      <c r="OWA46" s="364"/>
      <c r="OWB46" s="364"/>
      <c r="OWC46" s="364"/>
      <c r="OWD46" s="364"/>
      <c r="OWE46" s="364"/>
      <c r="OWF46" s="364"/>
      <c r="OWG46" s="364"/>
      <c r="OWH46" s="364"/>
      <c r="OWI46" s="366"/>
      <c r="OWJ46" s="364"/>
      <c r="OWK46" s="364"/>
      <c r="OWL46" s="364"/>
      <c r="OWM46" s="364"/>
      <c r="OWN46" s="364"/>
      <c r="OWO46" s="364"/>
      <c r="OWP46" s="364"/>
      <c r="OWQ46" s="364"/>
      <c r="OWR46" s="366"/>
      <c r="OWS46" s="364"/>
      <c r="OWT46" s="364"/>
      <c r="OWU46" s="364"/>
      <c r="OWV46" s="364"/>
      <c r="OWW46" s="364"/>
      <c r="OWX46" s="364"/>
      <c r="OWY46" s="364"/>
      <c r="OWZ46" s="364"/>
      <c r="OXA46" s="366"/>
      <c r="OXB46" s="364"/>
      <c r="OXC46" s="364"/>
      <c r="OXD46" s="364"/>
      <c r="OXE46" s="364"/>
      <c r="OXF46" s="364"/>
      <c r="OXG46" s="364"/>
      <c r="OXH46" s="364"/>
      <c r="OXI46" s="364"/>
      <c r="OXJ46" s="366"/>
      <c r="OXK46" s="364"/>
      <c r="OXL46" s="364"/>
      <c r="OXM46" s="364"/>
      <c r="OXN46" s="364"/>
      <c r="OXO46" s="364"/>
      <c r="OXP46" s="364"/>
      <c r="OXQ46" s="364"/>
      <c r="OXR46" s="364"/>
      <c r="OXS46" s="366"/>
      <c r="OXT46" s="364"/>
      <c r="OXU46" s="364"/>
      <c r="OXV46" s="364"/>
      <c r="OXW46" s="364"/>
      <c r="OXX46" s="364"/>
      <c r="OXY46" s="364"/>
      <c r="OXZ46" s="364"/>
      <c r="OYA46" s="364"/>
      <c r="OYB46" s="366"/>
      <c r="OYC46" s="364"/>
      <c r="OYD46" s="364"/>
      <c r="OYE46" s="364"/>
      <c r="OYF46" s="364"/>
      <c r="OYG46" s="364"/>
      <c r="OYH46" s="364"/>
      <c r="OYI46" s="364"/>
      <c r="OYJ46" s="364"/>
      <c r="OYK46" s="366"/>
      <c r="OYL46" s="364"/>
      <c r="OYM46" s="364"/>
      <c r="OYN46" s="364"/>
      <c r="OYO46" s="364"/>
      <c r="OYP46" s="364"/>
      <c r="OYQ46" s="364"/>
      <c r="OYR46" s="364"/>
      <c r="OYS46" s="364"/>
      <c r="OYT46" s="366"/>
      <c r="OYU46" s="364"/>
      <c r="OYV46" s="364"/>
      <c r="OYW46" s="364"/>
      <c r="OYX46" s="364"/>
      <c r="OYY46" s="364"/>
      <c r="OYZ46" s="364"/>
      <c r="OZA46" s="364"/>
      <c r="OZB46" s="364"/>
      <c r="OZC46" s="366"/>
      <c r="OZD46" s="364"/>
      <c r="OZE46" s="364"/>
      <c r="OZF46" s="364"/>
      <c r="OZG46" s="364"/>
      <c r="OZH46" s="364"/>
      <c r="OZI46" s="364"/>
      <c r="OZJ46" s="364"/>
      <c r="OZK46" s="364"/>
      <c r="OZL46" s="366"/>
      <c r="OZM46" s="364"/>
      <c r="OZN46" s="364"/>
      <c r="OZO46" s="364"/>
      <c r="OZP46" s="364"/>
      <c r="OZQ46" s="364"/>
      <c r="OZR46" s="364"/>
      <c r="OZS46" s="364"/>
      <c r="OZT46" s="364"/>
      <c r="OZU46" s="366"/>
      <c r="OZV46" s="364"/>
      <c r="OZW46" s="364"/>
      <c r="OZX46" s="364"/>
      <c r="OZY46" s="364"/>
      <c r="OZZ46" s="364"/>
      <c r="PAA46" s="364"/>
      <c r="PAB46" s="364"/>
      <c r="PAC46" s="364"/>
      <c r="PAD46" s="366"/>
      <c r="PAE46" s="364"/>
      <c r="PAF46" s="364"/>
      <c r="PAG46" s="364"/>
      <c r="PAH46" s="364"/>
      <c r="PAI46" s="364"/>
      <c r="PAJ46" s="364"/>
      <c r="PAK46" s="364"/>
      <c r="PAL46" s="364"/>
      <c r="PAM46" s="366"/>
      <c r="PAN46" s="364"/>
      <c r="PAO46" s="364"/>
      <c r="PAP46" s="364"/>
      <c r="PAQ46" s="364"/>
      <c r="PAR46" s="364"/>
      <c r="PAS46" s="364"/>
      <c r="PAT46" s="364"/>
      <c r="PAU46" s="364"/>
      <c r="PAV46" s="366"/>
      <c r="PAW46" s="364"/>
      <c r="PAX46" s="364"/>
      <c r="PAY46" s="364"/>
      <c r="PAZ46" s="364"/>
      <c r="PBA46" s="364"/>
      <c r="PBB46" s="364"/>
      <c r="PBC46" s="364"/>
      <c r="PBD46" s="364"/>
      <c r="PBE46" s="366"/>
      <c r="PBF46" s="364"/>
      <c r="PBG46" s="364"/>
      <c r="PBH46" s="364"/>
      <c r="PBI46" s="364"/>
      <c r="PBJ46" s="364"/>
      <c r="PBK46" s="364"/>
      <c r="PBL46" s="364"/>
      <c r="PBM46" s="364"/>
      <c r="PBN46" s="366"/>
      <c r="PBO46" s="364"/>
      <c r="PBP46" s="364"/>
      <c r="PBQ46" s="364"/>
      <c r="PBR46" s="364"/>
      <c r="PBS46" s="364"/>
      <c r="PBT46" s="364"/>
      <c r="PBU46" s="364"/>
      <c r="PBV46" s="364"/>
      <c r="PBW46" s="366"/>
      <c r="PBX46" s="364"/>
      <c r="PBY46" s="364"/>
      <c r="PBZ46" s="364"/>
      <c r="PCA46" s="364"/>
      <c r="PCB46" s="364"/>
      <c r="PCC46" s="364"/>
      <c r="PCD46" s="364"/>
      <c r="PCE46" s="364"/>
      <c r="PCF46" s="366"/>
      <c r="PCG46" s="364"/>
      <c r="PCH46" s="364"/>
      <c r="PCI46" s="364"/>
      <c r="PCJ46" s="364"/>
      <c r="PCK46" s="364"/>
      <c r="PCL46" s="364"/>
      <c r="PCM46" s="364"/>
      <c r="PCN46" s="364"/>
      <c r="PCO46" s="366"/>
      <c r="PCP46" s="364"/>
      <c r="PCQ46" s="364"/>
      <c r="PCR46" s="364"/>
      <c r="PCS46" s="364"/>
      <c r="PCT46" s="364"/>
      <c r="PCU46" s="364"/>
      <c r="PCV46" s="364"/>
      <c r="PCW46" s="364"/>
      <c r="PCX46" s="366"/>
      <c r="PCY46" s="364"/>
      <c r="PCZ46" s="364"/>
      <c r="PDA46" s="364"/>
      <c r="PDB46" s="364"/>
      <c r="PDC46" s="364"/>
      <c r="PDD46" s="364"/>
      <c r="PDE46" s="364"/>
      <c r="PDF46" s="364"/>
      <c r="PDG46" s="366"/>
      <c r="PDH46" s="364"/>
      <c r="PDI46" s="364"/>
      <c r="PDJ46" s="364"/>
      <c r="PDK46" s="364"/>
      <c r="PDL46" s="364"/>
      <c r="PDM46" s="364"/>
      <c r="PDN46" s="364"/>
      <c r="PDO46" s="364"/>
      <c r="PDP46" s="366"/>
      <c r="PDQ46" s="364"/>
      <c r="PDR46" s="364"/>
      <c r="PDS46" s="364"/>
      <c r="PDT46" s="364"/>
      <c r="PDU46" s="364"/>
      <c r="PDV46" s="364"/>
      <c r="PDW46" s="364"/>
      <c r="PDX46" s="364"/>
      <c r="PDY46" s="366"/>
      <c r="PDZ46" s="364"/>
      <c r="PEA46" s="364"/>
      <c r="PEB46" s="364"/>
      <c r="PEC46" s="364"/>
      <c r="PED46" s="364"/>
      <c r="PEE46" s="364"/>
      <c r="PEF46" s="364"/>
      <c r="PEG46" s="364"/>
      <c r="PEH46" s="366"/>
      <c r="PEI46" s="364"/>
      <c r="PEJ46" s="364"/>
      <c r="PEK46" s="364"/>
      <c r="PEL46" s="364"/>
      <c r="PEM46" s="364"/>
      <c r="PEN46" s="364"/>
      <c r="PEO46" s="364"/>
      <c r="PEP46" s="364"/>
      <c r="PEQ46" s="366"/>
      <c r="PER46" s="364"/>
      <c r="PES46" s="364"/>
      <c r="PET46" s="364"/>
      <c r="PEU46" s="364"/>
      <c r="PEV46" s="364"/>
      <c r="PEW46" s="364"/>
      <c r="PEX46" s="364"/>
      <c r="PEY46" s="364"/>
      <c r="PEZ46" s="366"/>
      <c r="PFA46" s="364"/>
      <c r="PFB46" s="364"/>
      <c r="PFC46" s="364"/>
      <c r="PFD46" s="364"/>
      <c r="PFE46" s="364"/>
      <c r="PFF46" s="364"/>
      <c r="PFG46" s="364"/>
      <c r="PFH46" s="364"/>
      <c r="PFI46" s="366"/>
      <c r="PFJ46" s="364"/>
      <c r="PFK46" s="364"/>
      <c r="PFL46" s="364"/>
      <c r="PFM46" s="364"/>
      <c r="PFN46" s="364"/>
      <c r="PFO46" s="364"/>
      <c r="PFP46" s="364"/>
      <c r="PFQ46" s="364"/>
      <c r="PFR46" s="366"/>
      <c r="PFS46" s="364"/>
      <c r="PFT46" s="364"/>
      <c r="PFU46" s="364"/>
      <c r="PFV46" s="364"/>
      <c r="PFW46" s="364"/>
      <c r="PFX46" s="364"/>
      <c r="PFY46" s="364"/>
      <c r="PFZ46" s="364"/>
      <c r="PGA46" s="366"/>
      <c r="PGB46" s="364"/>
      <c r="PGC46" s="364"/>
      <c r="PGD46" s="364"/>
      <c r="PGE46" s="364"/>
      <c r="PGF46" s="364"/>
      <c r="PGG46" s="364"/>
      <c r="PGH46" s="364"/>
      <c r="PGI46" s="364"/>
      <c r="PGJ46" s="366"/>
      <c r="PGK46" s="364"/>
      <c r="PGL46" s="364"/>
      <c r="PGM46" s="364"/>
      <c r="PGN46" s="364"/>
      <c r="PGO46" s="364"/>
      <c r="PGP46" s="364"/>
      <c r="PGQ46" s="364"/>
      <c r="PGR46" s="364"/>
      <c r="PGS46" s="366"/>
      <c r="PGT46" s="364"/>
      <c r="PGU46" s="364"/>
      <c r="PGV46" s="364"/>
      <c r="PGW46" s="364"/>
      <c r="PGX46" s="364"/>
      <c r="PGY46" s="364"/>
      <c r="PGZ46" s="364"/>
      <c r="PHA46" s="364"/>
      <c r="PHB46" s="366"/>
      <c r="PHC46" s="364"/>
      <c r="PHD46" s="364"/>
      <c r="PHE46" s="364"/>
      <c r="PHF46" s="364"/>
      <c r="PHG46" s="364"/>
      <c r="PHH46" s="364"/>
      <c r="PHI46" s="364"/>
      <c r="PHJ46" s="364"/>
      <c r="PHK46" s="366"/>
      <c r="PHL46" s="364"/>
      <c r="PHM46" s="364"/>
      <c r="PHN46" s="364"/>
      <c r="PHO46" s="364"/>
      <c r="PHP46" s="364"/>
      <c r="PHQ46" s="364"/>
      <c r="PHR46" s="364"/>
      <c r="PHS46" s="364"/>
      <c r="PHT46" s="366"/>
      <c r="PHU46" s="364"/>
      <c r="PHV46" s="364"/>
      <c r="PHW46" s="364"/>
      <c r="PHX46" s="364"/>
      <c r="PHY46" s="364"/>
      <c r="PHZ46" s="364"/>
      <c r="PIA46" s="364"/>
      <c r="PIB46" s="364"/>
      <c r="PIC46" s="366"/>
      <c r="PID46" s="364"/>
      <c r="PIE46" s="364"/>
      <c r="PIF46" s="364"/>
      <c r="PIG46" s="364"/>
      <c r="PIH46" s="364"/>
      <c r="PII46" s="364"/>
      <c r="PIJ46" s="364"/>
      <c r="PIK46" s="364"/>
      <c r="PIL46" s="366"/>
      <c r="PIM46" s="364"/>
      <c r="PIN46" s="364"/>
      <c r="PIO46" s="364"/>
      <c r="PIP46" s="364"/>
      <c r="PIQ46" s="364"/>
      <c r="PIR46" s="364"/>
      <c r="PIS46" s="364"/>
      <c r="PIT46" s="364"/>
      <c r="PIU46" s="366"/>
      <c r="PIV46" s="364"/>
      <c r="PIW46" s="364"/>
      <c r="PIX46" s="364"/>
      <c r="PIY46" s="364"/>
      <c r="PIZ46" s="364"/>
      <c r="PJA46" s="364"/>
      <c r="PJB46" s="364"/>
      <c r="PJC46" s="364"/>
      <c r="PJD46" s="366"/>
      <c r="PJE46" s="364"/>
      <c r="PJF46" s="364"/>
      <c r="PJG46" s="364"/>
      <c r="PJH46" s="364"/>
      <c r="PJI46" s="364"/>
      <c r="PJJ46" s="364"/>
      <c r="PJK46" s="364"/>
      <c r="PJL46" s="364"/>
      <c r="PJM46" s="366"/>
      <c r="PJN46" s="364"/>
      <c r="PJO46" s="364"/>
      <c r="PJP46" s="364"/>
      <c r="PJQ46" s="364"/>
      <c r="PJR46" s="364"/>
      <c r="PJS46" s="364"/>
      <c r="PJT46" s="364"/>
      <c r="PJU46" s="364"/>
      <c r="PJV46" s="366"/>
      <c r="PJW46" s="364"/>
      <c r="PJX46" s="364"/>
      <c r="PJY46" s="364"/>
      <c r="PJZ46" s="364"/>
      <c r="PKA46" s="364"/>
      <c r="PKB46" s="364"/>
      <c r="PKC46" s="364"/>
      <c r="PKD46" s="364"/>
      <c r="PKE46" s="366"/>
      <c r="PKF46" s="364"/>
      <c r="PKG46" s="364"/>
      <c r="PKH46" s="364"/>
      <c r="PKI46" s="364"/>
      <c r="PKJ46" s="364"/>
      <c r="PKK46" s="364"/>
      <c r="PKL46" s="364"/>
      <c r="PKM46" s="364"/>
      <c r="PKN46" s="366"/>
      <c r="PKO46" s="364"/>
      <c r="PKP46" s="364"/>
      <c r="PKQ46" s="364"/>
      <c r="PKR46" s="364"/>
      <c r="PKS46" s="364"/>
      <c r="PKT46" s="364"/>
      <c r="PKU46" s="364"/>
      <c r="PKV46" s="364"/>
      <c r="PKW46" s="366"/>
      <c r="PKX46" s="364"/>
      <c r="PKY46" s="364"/>
      <c r="PKZ46" s="364"/>
      <c r="PLA46" s="364"/>
      <c r="PLB46" s="364"/>
      <c r="PLC46" s="364"/>
      <c r="PLD46" s="364"/>
      <c r="PLE46" s="364"/>
      <c r="PLF46" s="366"/>
      <c r="PLG46" s="364"/>
      <c r="PLH46" s="364"/>
      <c r="PLI46" s="364"/>
      <c r="PLJ46" s="364"/>
      <c r="PLK46" s="364"/>
      <c r="PLL46" s="364"/>
      <c r="PLM46" s="364"/>
      <c r="PLN46" s="364"/>
      <c r="PLO46" s="366"/>
      <c r="PLP46" s="364"/>
      <c r="PLQ46" s="364"/>
      <c r="PLR46" s="364"/>
      <c r="PLS46" s="364"/>
      <c r="PLT46" s="364"/>
      <c r="PLU46" s="364"/>
      <c r="PLV46" s="364"/>
      <c r="PLW46" s="364"/>
      <c r="PLX46" s="366"/>
      <c r="PLY46" s="364"/>
      <c r="PLZ46" s="364"/>
      <c r="PMA46" s="364"/>
      <c r="PMB46" s="364"/>
      <c r="PMC46" s="364"/>
      <c r="PMD46" s="364"/>
      <c r="PME46" s="364"/>
      <c r="PMF46" s="364"/>
      <c r="PMG46" s="366"/>
      <c r="PMH46" s="364"/>
      <c r="PMI46" s="364"/>
      <c r="PMJ46" s="364"/>
      <c r="PMK46" s="364"/>
      <c r="PML46" s="364"/>
      <c r="PMM46" s="364"/>
      <c r="PMN46" s="364"/>
      <c r="PMO46" s="364"/>
      <c r="PMP46" s="366"/>
      <c r="PMQ46" s="364"/>
      <c r="PMR46" s="364"/>
      <c r="PMS46" s="364"/>
      <c r="PMT46" s="364"/>
      <c r="PMU46" s="364"/>
      <c r="PMV46" s="364"/>
      <c r="PMW46" s="364"/>
      <c r="PMX46" s="364"/>
      <c r="PMY46" s="366"/>
      <c r="PMZ46" s="364"/>
      <c r="PNA46" s="364"/>
      <c r="PNB46" s="364"/>
      <c r="PNC46" s="364"/>
      <c r="PND46" s="364"/>
      <c r="PNE46" s="364"/>
      <c r="PNF46" s="364"/>
      <c r="PNG46" s="364"/>
      <c r="PNH46" s="366"/>
      <c r="PNI46" s="364"/>
      <c r="PNJ46" s="364"/>
      <c r="PNK46" s="364"/>
      <c r="PNL46" s="364"/>
      <c r="PNM46" s="364"/>
      <c r="PNN46" s="364"/>
      <c r="PNO46" s="364"/>
      <c r="PNP46" s="364"/>
      <c r="PNQ46" s="366"/>
      <c r="PNR46" s="364"/>
      <c r="PNS46" s="364"/>
      <c r="PNT46" s="364"/>
      <c r="PNU46" s="364"/>
      <c r="PNV46" s="364"/>
      <c r="PNW46" s="364"/>
      <c r="PNX46" s="364"/>
      <c r="PNY46" s="364"/>
      <c r="PNZ46" s="366"/>
      <c r="POA46" s="364"/>
      <c r="POB46" s="364"/>
      <c r="POC46" s="364"/>
      <c r="POD46" s="364"/>
      <c r="POE46" s="364"/>
      <c r="POF46" s="364"/>
      <c r="POG46" s="364"/>
      <c r="POH46" s="364"/>
      <c r="POI46" s="366"/>
      <c r="POJ46" s="364"/>
      <c r="POK46" s="364"/>
      <c r="POL46" s="364"/>
      <c r="POM46" s="364"/>
      <c r="PON46" s="364"/>
      <c r="POO46" s="364"/>
      <c r="POP46" s="364"/>
      <c r="POQ46" s="364"/>
      <c r="POR46" s="366"/>
      <c r="POS46" s="364"/>
      <c r="POT46" s="364"/>
      <c r="POU46" s="364"/>
      <c r="POV46" s="364"/>
      <c r="POW46" s="364"/>
      <c r="POX46" s="364"/>
      <c r="POY46" s="364"/>
      <c r="POZ46" s="364"/>
      <c r="PPA46" s="366"/>
      <c r="PPB46" s="364"/>
      <c r="PPC46" s="364"/>
      <c r="PPD46" s="364"/>
      <c r="PPE46" s="364"/>
      <c r="PPF46" s="364"/>
      <c r="PPG46" s="364"/>
      <c r="PPH46" s="364"/>
      <c r="PPI46" s="364"/>
      <c r="PPJ46" s="366"/>
      <c r="PPK46" s="364"/>
      <c r="PPL46" s="364"/>
      <c r="PPM46" s="364"/>
      <c r="PPN46" s="364"/>
      <c r="PPO46" s="364"/>
      <c r="PPP46" s="364"/>
      <c r="PPQ46" s="364"/>
      <c r="PPR46" s="364"/>
      <c r="PPS46" s="366"/>
      <c r="PPT46" s="364"/>
      <c r="PPU46" s="364"/>
      <c r="PPV46" s="364"/>
      <c r="PPW46" s="364"/>
      <c r="PPX46" s="364"/>
      <c r="PPY46" s="364"/>
      <c r="PPZ46" s="364"/>
      <c r="PQA46" s="364"/>
      <c r="PQB46" s="366"/>
      <c r="PQC46" s="364"/>
      <c r="PQD46" s="364"/>
      <c r="PQE46" s="364"/>
      <c r="PQF46" s="364"/>
      <c r="PQG46" s="364"/>
      <c r="PQH46" s="364"/>
      <c r="PQI46" s="364"/>
      <c r="PQJ46" s="364"/>
      <c r="PQK46" s="366"/>
      <c r="PQL46" s="364"/>
      <c r="PQM46" s="364"/>
      <c r="PQN46" s="364"/>
      <c r="PQO46" s="364"/>
      <c r="PQP46" s="364"/>
      <c r="PQQ46" s="364"/>
      <c r="PQR46" s="364"/>
      <c r="PQS46" s="364"/>
      <c r="PQT46" s="366"/>
      <c r="PQU46" s="364"/>
      <c r="PQV46" s="364"/>
      <c r="PQW46" s="364"/>
      <c r="PQX46" s="364"/>
      <c r="PQY46" s="364"/>
      <c r="PQZ46" s="364"/>
      <c r="PRA46" s="364"/>
      <c r="PRB46" s="364"/>
      <c r="PRC46" s="366"/>
      <c r="PRD46" s="364"/>
      <c r="PRE46" s="364"/>
      <c r="PRF46" s="364"/>
      <c r="PRG46" s="364"/>
      <c r="PRH46" s="364"/>
      <c r="PRI46" s="364"/>
      <c r="PRJ46" s="364"/>
      <c r="PRK46" s="364"/>
      <c r="PRL46" s="366"/>
      <c r="PRM46" s="364"/>
      <c r="PRN46" s="364"/>
      <c r="PRO46" s="364"/>
      <c r="PRP46" s="364"/>
      <c r="PRQ46" s="364"/>
      <c r="PRR46" s="364"/>
      <c r="PRS46" s="364"/>
      <c r="PRT46" s="364"/>
      <c r="PRU46" s="366"/>
      <c r="PRV46" s="364"/>
      <c r="PRW46" s="364"/>
      <c r="PRX46" s="364"/>
      <c r="PRY46" s="364"/>
      <c r="PRZ46" s="364"/>
      <c r="PSA46" s="364"/>
      <c r="PSB46" s="364"/>
      <c r="PSC46" s="364"/>
      <c r="PSD46" s="366"/>
      <c r="PSE46" s="364"/>
      <c r="PSF46" s="364"/>
      <c r="PSG46" s="364"/>
      <c r="PSH46" s="364"/>
      <c r="PSI46" s="364"/>
      <c r="PSJ46" s="364"/>
      <c r="PSK46" s="364"/>
      <c r="PSL46" s="364"/>
      <c r="PSM46" s="366"/>
      <c r="PSN46" s="364"/>
      <c r="PSO46" s="364"/>
      <c r="PSP46" s="364"/>
      <c r="PSQ46" s="364"/>
      <c r="PSR46" s="364"/>
      <c r="PSS46" s="364"/>
      <c r="PST46" s="364"/>
      <c r="PSU46" s="364"/>
      <c r="PSV46" s="366"/>
      <c r="PSW46" s="364"/>
      <c r="PSX46" s="364"/>
      <c r="PSY46" s="364"/>
      <c r="PSZ46" s="364"/>
      <c r="PTA46" s="364"/>
      <c r="PTB46" s="364"/>
      <c r="PTC46" s="364"/>
      <c r="PTD46" s="364"/>
      <c r="PTE46" s="366"/>
      <c r="PTF46" s="364"/>
      <c r="PTG46" s="364"/>
      <c r="PTH46" s="364"/>
      <c r="PTI46" s="364"/>
      <c r="PTJ46" s="364"/>
      <c r="PTK46" s="364"/>
      <c r="PTL46" s="364"/>
      <c r="PTM46" s="364"/>
      <c r="PTN46" s="366"/>
      <c r="PTO46" s="364"/>
      <c r="PTP46" s="364"/>
      <c r="PTQ46" s="364"/>
      <c r="PTR46" s="364"/>
      <c r="PTS46" s="364"/>
      <c r="PTT46" s="364"/>
      <c r="PTU46" s="364"/>
      <c r="PTV46" s="364"/>
      <c r="PTW46" s="366"/>
      <c r="PTX46" s="364"/>
      <c r="PTY46" s="364"/>
      <c r="PTZ46" s="364"/>
      <c r="PUA46" s="364"/>
      <c r="PUB46" s="364"/>
      <c r="PUC46" s="364"/>
      <c r="PUD46" s="364"/>
      <c r="PUE46" s="364"/>
      <c r="PUF46" s="366"/>
      <c r="PUG46" s="364"/>
      <c r="PUH46" s="364"/>
      <c r="PUI46" s="364"/>
      <c r="PUJ46" s="364"/>
      <c r="PUK46" s="364"/>
      <c r="PUL46" s="364"/>
      <c r="PUM46" s="364"/>
      <c r="PUN46" s="364"/>
      <c r="PUO46" s="366"/>
      <c r="PUP46" s="364"/>
      <c r="PUQ46" s="364"/>
      <c r="PUR46" s="364"/>
      <c r="PUS46" s="364"/>
      <c r="PUT46" s="364"/>
      <c r="PUU46" s="364"/>
      <c r="PUV46" s="364"/>
      <c r="PUW46" s="364"/>
      <c r="PUX46" s="366"/>
      <c r="PUY46" s="364"/>
      <c r="PUZ46" s="364"/>
      <c r="PVA46" s="364"/>
      <c r="PVB46" s="364"/>
      <c r="PVC46" s="364"/>
      <c r="PVD46" s="364"/>
      <c r="PVE46" s="364"/>
      <c r="PVF46" s="364"/>
      <c r="PVG46" s="366"/>
      <c r="PVH46" s="364"/>
      <c r="PVI46" s="364"/>
      <c r="PVJ46" s="364"/>
      <c r="PVK46" s="364"/>
      <c r="PVL46" s="364"/>
      <c r="PVM46" s="364"/>
      <c r="PVN46" s="364"/>
      <c r="PVO46" s="364"/>
      <c r="PVP46" s="366"/>
      <c r="PVQ46" s="364"/>
      <c r="PVR46" s="364"/>
      <c r="PVS46" s="364"/>
      <c r="PVT46" s="364"/>
      <c r="PVU46" s="364"/>
      <c r="PVV46" s="364"/>
      <c r="PVW46" s="364"/>
      <c r="PVX46" s="364"/>
      <c r="PVY46" s="366"/>
      <c r="PVZ46" s="364"/>
      <c r="PWA46" s="364"/>
      <c r="PWB46" s="364"/>
      <c r="PWC46" s="364"/>
      <c r="PWD46" s="364"/>
      <c r="PWE46" s="364"/>
      <c r="PWF46" s="364"/>
      <c r="PWG46" s="364"/>
      <c r="PWH46" s="366"/>
      <c r="PWI46" s="364"/>
      <c r="PWJ46" s="364"/>
      <c r="PWK46" s="364"/>
      <c r="PWL46" s="364"/>
      <c r="PWM46" s="364"/>
      <c r="PWN46" s="364"/>
      <c r="PWO46" s="364"/>
      <c r="PWP46" s="364"/>
      <c r="PWQ46" s="366"/>
      <c r="PWR46" s="364"/>
      <c r="PWS46" s="364"/>
      <c r="PWT46" s="364"/>
      <c r="PWU46" s="364"/>
      <c r="PWV46" s="364"/>
      <c r="PWW46" s="364"/>
      <c r="PWX46" s="364"/>
      <c r="PWY46" s="364"/>
      <c r="PWZ46" s="366"/>
      <c r="PXA46" s="364"/>
      <c r="PXB46" s="364"/>
      <c r="PXC46" s="364"/>
      <c r="PXD46" s="364"/>
      <c r="PXE46" s="364"/>
      <c r="PXF46" s="364"/>
      <c r="PXG46" s="364"/>
      <c r="PXH46" s="364"/>
      <c r="PXI46" s="366"/>
      <c r="PXJ46" s="364"/>
      <c r="PXK46" s="364"/>
      <c r="PXL46" s="364"/>
      <c r="PXM46" s="364"/>
      <c r="PXN46" s="364"/>
      <c r="PXO46" s="364"/>
      <c r="PXP46" s="364"/>
      <c r="PXQ46" s="364"/>
      <c r="PXR46" s="366"/>
      <c r="PXS46" s="364"/>
      <c r="PXT46" s="364"/>
      <c r="PXU46" s="364"/>
      <c r="PXV46" s="364"/>
      <c r="PXW46" s="364"/>
      <c r="PXX46" s="364"/>
      <c r="PXY46" s="364"/>
      <c r="PXZ46" s="364"/>
      <c r="PYA46" s="366"/>
      <c r="PYB46" s="364"/>
      <c r="PYC46" s="364"/>
      <c r="PYD46" s="364"/>
      <c r="PYE46" s="364"/>
      <c r="PYF46" s="364"/>
      <c r="PYG46" s="364"/>
      <c r="PYH46" s="364"/>
      <c r="PYI46" s="364"/>
      <c r="PYJ46" s="366"/>
      <c r="PYK46" s="364"/>
      <c r="PYL46" s="364"/>
      <c r="PYM46" s="364"/>
      <c r="PYN46" s="364"/>
      <c r="PYO46" s="364"/>
      <c r="PYP46" s="364"/>
      <c r="PYQ46" s="364"/>
      <c r="PYR46" s="364"/>
      <c r="PYS46" s="366"/>
      <c r="PYT46" s="364"/>
      <c r="PYU46" s="364"/>
      <c r="PYV46" s="364"/>
      <c r="PYW46" s="364"/>
      <c r="PYX46" s="364"/>
      <c r="PYY46" s="364"/>
      <c r="PYZ46" s="364"/>
      <c r="PZA46" s="364"/>
      <c r="PZB46" s="366"/>
      <c r="PZC46" s="364"/>
      <c r="PZD46" s="364"/>
      <c r="PZE46" s="364"/>
      <c r="PZF46" s="364"/>
      <c r="PZG46" s="364"/>
      <c r="PZH46" s="364"/>
      <c r="PZI46" s="364"/>
      <c r="PZJ46" s="364"/>
      <c r="PZK46" s="366"/>
      <c r="PZL46" s="364"/>
      <c r="PZM46" s="364"/>
      <c r="PZN46" s="364"/>
      <c r="PZO46" s="364"/>
      <c r="PZP46" s="364"/>
      <c r="PZQ46" s="364"/>
      <c r="PZR46" s="364"/>
      <c r="PZS46" s="364"/>
      <c r="PZT46" s="366"/>
      <c r="PZU46" s="364"/>
      <c r="PZV46" s="364"/>
      <c r="PZW46" s="364"/>
      <c r="PZX46" s="364"/>
      <c r="PZY46" s="364"/>
      <c r="PZZ46" s="364"/>
      <c r="QAA46" s="364"/>
      <c r="QAB46" s="364"/>
      <c r="QAC46" s="366"/>
      <c r="QAD46" s="364"/>
      <c r="QAE46" s="364"/>
      <c r="QAF46" s="364"/>
      <c r="QAG46" s="364"/>
      <c r="QAH46" s="364"/>
      <c r="QAI46" s="364"/>
      <c r="QAJ46" s="364"/>
      <c r="QAK46" s="364"/>
      <c r="QAL46" s="366"/>
      <c r="QAM46" s="364"/>
      <c r="QAN46" s="364"/>
      <c r="QAO46" s="364"/>
      <c r="QAP46" s="364"/>
      <c r="QAQ46" s="364"/>
      <c r="QAR46" s="364"/>
      <c r="QAS46" s="364"/>
      <c r="QAT46" s="364"/>
      <c r="QAU46" s="366"/>
      <c r="QAV46" s="364"/>
      <c r="QAW46" s="364"/>
      <c r="QAX46" s="364"/>
      <c r="QAY46" s="364"/>
      <c r="QAZ46" s="364"/>
      <c r="QBA46" s="364"/>
      <c r="QBB46" s="364"/>
      <c r="QBC46" s="364"/>
      <c r="QBD46" s="366"/>
      <c r="QBE46" s="364"/>
      <c r="QBF46" s="364"/>
      <c r="QBG46" s="364"/>
      <c r="QBH46" s="364"/>
      <c r="QBI46" s="364"/>
      <c r="QBJ46" s="364"/>
      <c r="QBK46" s="364"/>
      <c r="QBL46" s="364"/>
      <c r="QBM46" s="366"/>
      <c r="QBN46" s="364"/>
      <c r="QBO46" s="364"/>
      <c r="QBP46" s="364"/>
      <c r="QBQ46" s="364"/>
      <c r="QBR46" s="364"/>
      <c r="QBS46" s="364"/>
      <c r="QBT46" s="364"/>
      <c r="QBU46" s="364"/>
      <c r="QBV46" s="366"/>
      <c r="QBW46" s="364"/>
      <c r="QBX46" s="364"/>
      <c r="QBY46" s="364"/>
      <c r="QBZ46" s="364"/>
      <c r="QCA46" s="364"/>
      <c r="QCB46" s="364"/>
      <c r="QCC46" s="364"/>
      <c r="QCD46" s="364"/>
      <c r="QCE46" s="366"/>
      <c r="QCF46" s="364"/>
      <c r="QCG46" s="364"/>
      <c r="QCH46" s="364"/>
      <c r="QCI46" s="364"/>
      <c r="QCJ46" s="364"/>
      <c r="QCK46" s="364"/>
      <c r="QCL46" s="364"/>
      <c r="QCM46" s="364"/>
      <c r="QCN46" s="366"/>
      <c r="QCO46" s="364"/>
      <c r="QCP46" s="364"/>
      <c r="QCQ46" s="364"/>
      <c r="QCR46" s="364"/>
      <c r="QCS46" s="364"/>
      <c r="QCT46" s="364"/>
      <c r="QCU46" s="364"/>
      <c r="QCV46" s="364"/>
      <c r="QCW46" s="366"/>
      <c r="QCX46" s="364"/>
      <c r="QCY46" s="364"/>
      <c r="QCZ46" s="364"/>
      <c r="QDA46" s="364"/>
      <c r="QDB46" s="364"/>
      <c r="QDC46" s="364"/>
      <c r="QDD46" s="364"/>
      <c r="QDE46" s="364"/>
      <c r="QDF46" s="366"/>
      <c r="QDG46" s="364"/>
      <c r="QDH46" s="364"/>
      <c r="QDI46" s="364"/>
      <c r="QDJ46" s="364"/>
      <c r="QDK46" s="364"/>
      <c r="QDL46" s="364"/>
      <c r="QDM46" s="364"/>
      <c r="QDN46" s="364"/>
      <c r="QDO46" s="366"/>
      <c r="QDP46" s="364"/>
      <c r="QDQ46" s="364"/>
      <c r="QDR46" s="364"/>
      <c r="QDS46" s="364"/>
      <c r="QDT46" s="364"/>
      <c r="QDU46" s="364"/>
      <c r="QDV46" s="364"/>
      <c r="QDW46" s="364"/>
      <c r="QDX46" s="366"/>
      <c r="QDY46" s="364"/>
      <c r="QDZ46" s="364"/>
      <c r="QEA46" s="364"/>
      <c r="QEB46" s="364"/>
      <c r="QEC46" s="364"/>
      <c r="QED46" s="364"/>
      <c r="QEE46" s="364"/>
      <c r="QEF46" s="364"/>
      <c r="QEG46" s="366"/>
      <c r="QEH46" s="364"/>
      <c r="QEI46" s="364"/>
      <c r="QEJ46" s="364"/>
      <c r="QEK46" s="364"/>
      <c r="QEL46" s="364"/>
      <c r="QEM46" s="364"/>
      <c r="QEN46" s="364"/>
      <c r="QEO46" s="364"/>
      <c r="QEP46" s="366"/>
      <c r="QEQ46" s="364"/>
      <c r="QER46" s="364"/>
      <c r="QES46" s="364"/>
      <c r="QET46" s="364"/>
      <c r="QEU46" s="364"/>
      <c r="QEV46" s="364"/>
      <c r="QEW46" s="364"/>
      <c r="QEX46" s="364"/>
      <c r="QEY46" s="366"/>
      <c r="QEZ46" s="364"/>
      <c r="QFA46" s="364"/>
      <c r="QFB46" s="364"/>
      <c r="QFC46" s="364"/>
      <c r="QFD46" s="364"/>
      <c r="QFE46" s="364"/>
      <c r="QFF46" s="364"/>
      <c r="QFG46" s="364"/>
      <c r="QFH46" s="366"/>
      <c r="QFI46" s="364"/>
      <c r="QFJ46" s="364"/>
      <c r="QFK46" s="364"/>
      <c r="QFL46" s="364"/>
      <c r="QFM46" s="364"/>
      <c r="QFN46" s="364"/>
      <c r="QFO46" s="364"/>
      <c r="QFP46" s="364"/>
      <c r="QFQ46" s="366"/>
      <c r="QFR46" s="364"/>
      <c r="QFS46" s="364"/>
      <c r="QFT46" s="364"/>
      <c r="QFU46" s="364"/>
      <c r="QFV46" s="364"/>
      <c r="QFW46" s="364"/>
      <c r="QFX46" s="364"/>
      <c r="QFY46" s="364"/>
      <c r="QFZ46" s="366"/>
      <c r="QGA46" s="364"/>
      <c r="QGB46" s="364"/>
      <c r="QGC46" s="364"/>
      <c r="QGD46" s="364"/>
      <c r="QGE46" s="364"/>
      <c r="QGF46" s="364"/>
      <c r="QGG46" s="364"/>
      <c r="QGH46" s="364"/>
      <c r="QGI46" s="366"/>
      <c r="QGJ46" s="364"/>
      <c r="QGK46" s="364"/>
      <c r="QGL46" s="364"/>
      <c r="QGM46" s="364"/>
      <c r="QGN46" s="364"/>
      <c r="QGO46" s="364"/>
      <c r="QGP46" s="364"/>
      <c r="QGQ46" s="364"/>
      <c r="QGR46" s="366"/>
      <c r="QGS46" s="364"/>
      <c r="QGT46" s="364"/>
      <c r="QGU46" s="364"/>
      <c r="QGV46" s="364"/>
      <c r="QGW46" s="364"/>
      <c r="QGX46" s="364"/>
      <c r="QGY46" s="364"/>
      <c r="QGZ46" s="364"/>
      <c r="QHA46" s="366"/>
      <c r="QHB46" s="364"/>
      <c r="QHC46" s="364"/>
      <c r="QHD46" s="364"/>
      <c r="QHE46" s="364"/>
      <c r="QHF46" s="364"/>
      <c r="QHG46" s="364"/>
      <c r="QHH46" s="364"/>
      <c r="QHI46" s="364"/>
      <c r="QHJ46" s="366"/>
      <c r="QHK46" s="364"/>
      <c r="QHL46" s="364"/>
      <c r="QHM46" s="364"/>
      <c r="QHN46" s="364"/>
      <c r="QHO46" s="364"/>
      <c r="QHP46" s="364"/>
      <c r="QHQ46" s="364"/>
      <c r="QHR46" s="364"/>
      <c r="QHS46" s="366"/>
      <c r="QHT46" s="364"/>
      <c r="QHU46" s="364"/>
      <c r="QHV46" s="364"/>
      <c r="QHW46" s="364"/>
      <c r="QHX46" s="364"/>
      <c r="QHY46" s="364"/>
      <c r="QHZ46" s="364"/>
      <c r="QIA46" s="364"/>
      <c r="QIB46" s="366"/>
      <c r="QIC46" s="364"/>
      <c r="QID46" s="364"/>
      <c r="QIE46" s="364"/>
      <c r="QIF46" s="364"/>
      <c r="QIG46" s="364"/>
      <c r="QIH46" s="364"/>
      <c r="QII46" s="364"/>
      <c r="QIJ46" s="364"/>
      <c r="QIK46" s="366"/>
      <c r="QIL46" s="364"/>
      <c r="QIM46" s="364"/>
      <c r="QIN46" s="364"/>
      <c r="QIO46" s="364"/>
      <c r="QIP46" s="364"/>
      <c r="QIQ46" s="364"/>
      <c r="QIR46" s="364"/>
      <c r="QIS46" s="364"/>
      <c r="QIT46" s="366"/>
      <c r="QIU46" s="364"/>
      <c r="QIV46" s="364"/>
      <c r="QIW46" s="364"/>
      <c r="QIX46" s="364"/>
      <c r="QIY46" s="364"/>
      <c r="QIZ46" s="364"/>
      <c r="QJA46" s="364"/>
      <c r="QJB46" s="364"/>
      <c r="QJC46" s="366"/>
      <c r="QJD46" s="364"/>
      <c r="QJE46" s="364"/>
      <c r="QJF46" s="364"/>
      <c r="QJG46" s="364"/>
      <c r="QJH46" s="364"/>
      <c r="QJI46" s="364"/>
      <c r="QJJ46" s="364"/>
      <c r="QJK46" s="364"/>
      <c r="QJL46" s="366"/>
      <c r="QJM46" s="364"/>
      <c r="QJN46" s="364"/>
      <c r="QJO46" s="364"/>
      <c r="QJP46" s="364"/>
      <c r="QJQ46" s="364"/>
      <c r="QJR46" s="364"/>
      <c r="QJS46" s="364"/>
      <c r="QJT46" s="364"/>
      <c r="QJU46" s="366"/>
      <c r="QJV46" s="364"/>
      <c r="QJW46" s="364"/>
      <c r="QJX46" s="364"/>
      <c r="QJY46" s="364"/>
      <c r="QJZ46" s="364"/>
      <c r="QKA46" s="364"/>
      <c r="QKB46" s="364"/>
      <c r="QKC46" s="364"/>
      <c r="QKD46" s="366"/>
      <c r="QKE46" s="364"/>
      <c r="QKF46" s="364"/>
      <c r="QKG46" s="364"/>
      <c r="QKH46" s="364"/>
      <c r="QKI46" s="364"/>
      <c r="QKJ46" s="364"/>
      <c r="QKK46" s="364"/>
      <c r="QKL46" s="364"/>
      <c r="QKM46" s="366"/>
      <c r="QKN46" s="364"/>
      <c r="QKO46" s="364"/>
      <c r="QKP46" s="364"/>
      <c r="QKQ46" s="364"/>
      <c r="QKR46" s="364"/>
      <c r="QKS46" s="364"/>
      <c r="QKT46" s="364"/>
      <c r="QKU46" s="364"/>
      <c r="QKV46" s="366"/>
      <c r="QKW46" s="364"/>
      <c r="QKX46" s="364"/>
      <c r="QKY46" s="364"/>
      <c r="QKZ46" s="364"/>
      <c r="QLA46" s="364"/>
      <c r="QLB46" s="364"/>
      <c r="QLC46" s="364"/>
      <c r="QLD46" s="364"/>
      <c r="QLE46" s="366"/>
      <c r="QLF46" s="364"/>
      <c r="QLG46" s="364"/>
      <c r="QLH46" s="364"/>
      <c r="QLI46" s="364"/>
      <c r="QLJ46" s="364"/>
      <c r="QLK46" s="364"/>
      <c r="QLL46" s="364"/>
      <c r="QLM46" s="364"/>
      <c r="QLN46" s="366"/>
      <c r="QLO46" s="364"/>
      <c r="QLP46" s="364"/>
      <c r="QLQ46" s="364"/>
      <c r="QLR46" s="364"/>
      <c r="QLS46" s="364"/>
      <c r="QLT46" s="364"/>
      <c r="QLU46" s="364"/>
      <c r="QLV46" s="364"/>
      <c r="QLW46" s="366"/>
      <c r="QLX46" s="364"/>
      <c r="QLY46" s="364"/>
      <c r="QLZ46" s="364"/>
      <c r="QMA46" s="364"/>
      <c r="QMB46" s="364"/>
      <c r="QMC46" s="364"/>
      <c r="QMD46" s="364"/>
      <c r="QME46" s="364"/>
      <c r="QMF46" s="366"/>
      <c r="QMG46" s="364"/>
      <c r="QMH46" s="364"/>
      <c r="QMI46" s="364"/>
      <c r="QMJ46" s="364"/>
      <c r="QMK46" s="364"/>
      <c r="QML46" s="364"/>
      <c r="QMM46" s="364"/>
      <c r="QMN46" s="364"/>
      <c r="QMO46" s="366"/>
      <c r="QMP46" s="364"/>
      <c r="QMQ46" s="364"/>
      <c r="QMR46" s="364"/>
      <c r="QMS46" s="364"/>
      <c r="QMT46" s="364"/>
      <c r="QMU46" s="364"/>
      <c r="QMV46" s="364"/>
      <c r="QMW46" s="364"/>
      <c r="QMX46" s="366"/>
      <c r="QMY46" s="364"/>
      <c r="QMZ46" s="364"/>
      <c r="QNA46" s="364"/>
      <c r="QNB46" s="364"/>
      <c r="QNC46" s="364"/>
      <c r="QND46" s="364"/>
      <c r="QNE46" s="364"/>
      <c r="QNF46" s="364"/>
      <c r="QNG46" s="366"/>
      <c r="QNH46" s="364"/>
      <c r="QNI46" s="364"/>
      <c r="QNJ46" s="364"/>
      <c r="QNK46" s="364"/>
      <c r="QNL46" s="364"/>
      <c r="QNM46" s="364"/>
      <c r="QNN46" s="364"/>
      <c r="QNO46" s="364"/>
      <c r="QNP46" s="366"/>
      <c r="QNQ46" s="364"/>
      <c r="QNR46" s="364"/>
      <c r="QNS46" s="364"/>
      <c r="QNT46" s="364"/>
      <c r="QNU46" s="364"/>
      <c r="QNV46" s="364"/>
      <c r="QNW46" s="364"/>
      <c r="QNX46" s="364"/>
      <c r="QNY46" s="366"/>
      <c r="QNZ46" s="364"/>
      <c r="QOA46" s="364"/>
      <c r="QOB46" s="364"/>
      <c r="QOC46" s="364"/>
      <c r="QOD46" s="364"/>
      <c r="QOE46" s="364"/>
      <c r="QOF46" s="364"/>
      <c r="QOG46" s="364"/>
      <c r="QOH46" s="366"/>
      <c r="QOI46" s="364"/>
      <c r="QOJ46" s="364"/>
      <c r="QOK46" s="364"/>
      <c r="QOL46" s="364"/>
      <c r="QOM46" s="364"/>
      <c r="QON46" s="364"/>
      <c r="QOO46" s="364"/>
      <c r="QOP46" s="364"/>
      <c r="QOQ46" s="366"/>
      <c r="QOR46" s="364"/>
      <c r="QOS46" s="364"/>
      <c r="QOT46" s="364"/>
      <c r="QOU46" s="364"/>
      <c r="QOV46" s="364"/>
      <c r="QOW46" s="364"/>
      <c r="QOX46" s="364"/>
      <c r="QOY46" s="364"/>
      <c r="QOZ46" s="366"/>
      <c r="QPA46" s="364"/>
      <c r="QPB46" s="364"/>
      <c r="QPC46" s="364"/>
      <c r="QPD46" s="364"/>
      <c r="QPE46" s="364"/>
      <c r="QPF46" s="364"/>
      <c r="QPG46" s="364"/>
      <c r="QPH46" s="364"/>
      <c r="QPI46" s="366"/>
      <c r="QPJ46" s="364"/>
      <c r="QPK46" s="364"/>
      <c r="QPL46" s="364"/>
      <c r="QPM46" s="364"/>
      <c r="QPN46" s="364"/>
      <c r="QPO46" s="364"/>
      <c r="QPP46" s="364"/>
      <c r="QPQ46" s="364"/>
      <c r="QPR46" s="366"/>
      <c r="QPS46" s="364"/>
      <c r="QPT46" s="364"/>
      <c r="QPU46" s="364"/>
      <c r="QPV46" s="364"/>
      <c r="QPW46" s="364"/>
      <c r="QPX46" s="364"/>
      <c r="QPY46" s="364"/>
      <c r="QPZ46" s="364"/>
      <c r="QQA46" s="366"/>
      <c r="QQB46" s="364"/>
      <c r="QQC46" s="364"/>
      <c r="QQD46" s="364"/>
      <c r="QQE46" s="364"/>
      <c r="QQF46" s="364"/>
      <c r="QQG46" s="364"/>
      <c r="QQH46" s="364"/>
      <c r="QQI46" s="364"/>
      <c r="QQJ46" s="366"/>
      <c r="QQK46" s="364"/>
      <c r="QQL46" s="364"/>
      <c r="QQM46" s="364"/>
      <c r="QQN46" s="364"/>
      <c r="QQO46" s="364"/>
      <c r="QQP46" s="364"/>
      <c r="QQQ46" s="364"/>
      <c r="QQR46" s="364"/>
      <c r="QQS46" s="366"/>
      <c r="QQT46" s="364"/>
      <c r="QQU46" s="364"/>
      <c r="QQV46" s="364"/>
      <c r="QQW46" s="364"/>
      <c r="QQX46" s="364"/>
      <c r="QQY46" s="364"/>
      <c r="QQZ46" s="364"/>
      <c r="QRA46" s="364"/>
      <c r="QRB46" s="366"/>
      <c r="QRC46" s="364"/>
      <c r="QRD46" s="364"/>
      <c r="QRE46" s="364"/>
      <c r="QRF46" s="364"/>
      <c r="QRG46" s="364"/>
      <c r="QRH46" s="364"/>
      <c r="QRI46" s="364"/>
      <c r="QRJ46" s="364"/>
      <c r="QRK46" s="366"/>
      <c r="QRL46" s="364"/>
      <c r="QRM46" s="364"/>
      <c r="QRN46" s="364"/>
      <c r="QRO46" s="364"/>
      <c r="QRP46" s="364"/>
      <c r="QRQ46" s="364"/>
      <c r="QRR46" s="364"/>
      <c r="QRS46" s="364"/>
      <c r="QRT46" s="366"/>
      <c r="QRU46" s="364"/>
      <c r="QRV46" s="364"/>
      <c r="QRW46" s="364"/>
      <c r="QRX46" s="364"/>
      <c r="QRY46" s="364"/>
      <c r="QRZ46" s="364"/>
      <c r="QSA46" s="364"/>
      <c r="QSB46" s="364"/>
      <c r="QSC46" s="366"/>
      <c r="QSD46" s="364"/>
      <c r="QSE46" s="364"/>
      <c r="QSF46" s="364"/>
      <c r="QSG46" s="364"/>
      <c r="QSH46" s="364"/>
      <c r="QSI46" s="364"/>
      <c r="QSJ46" s="364"/>
      <c r="QSK46" s="364"/>
      <c r="QSL46" s="366"/>
      <c r="QSM46" s="364"/>
      <c r="QSN46" s="364"/>
      <c r="QSO46" s="364"/>
      <c r="QSP46" s="364"/>
      <c r="QSQ46" s="364"/>
      <c r="QSR46" s="364"/>
      <c r="QSS46" s="364"/>
      <c r="QST46" s="364"/>
      <c r="QSU46" s="366"/>
      <c r="QSV46" s="364"/>
      <c r="QSW46" s="364"/>
      <c r="QSX46" s="364"/>
      <c r="QSY46" s="364"/>
      <c r="QSZ46" s="364"/>
      <c r="QTA46" s="364"/>
      <c r="QTB46" s="364"/>
      <c r="QTC46" s="364"/>
      <c r="QTD46" s="366"/>
      <c r="QTE46" s="364"/>
      <c r="QTF46" s="364"/>
      <c r="QTG46" s="364"/>
      <c r="QTH46" s="364"/>
      <c r="QTI46" s="364"/>
      <c r="QTJ46" s="364"/>
      <c r="QTK46" s="364"/>
      <c r="QTL46" s="364"/>
      <c r="QTM46" s="366"/>
      <c r="QTN46" s="364"/>
      <c r="QTO46" s="364"/>
      <c r="QTP46" s="364"/>
      <c r="QTQ46" s="364"/>
      <c r="QTR46" s="364"/>
      <c r="QTS46" s="364"/>
      <c r="QTT46" s="364"/>
      <c r="QTU46" s="364"/>
      <c r="QTV46" s="366"/>
      <c r="QTW46" s="364"/>
      <c r="QTX46" s="364"/>
      <c r="QTY46" s="364"/>
      <c r="QTZ46" s="364"/>
      <c r="QUA46" s="364"/>
      <c r="QUB46" s="364"/>
      <c r="QUC46" s="364"/>
      <c r="QUD46" s="364"/>
      <c r="QUE46" s="366"/>
      <c r="QUF46" s="364"/>
      <c r="QUG46" s="364"/>
      <c r="QUH46" s="364"/>
      <c r="QUI46" s="364"/>
      <c r="QUJ46" s="364"/>
      <c r="QUK46" s="364"/>
      <c r="QUL46" s="364"/>
      <c r="QUM46" s="364"/>
      <c r="QUN46" s="366"/>
      <c r="QUO46" s="364"/>
      <c r="QUP46" s="364"/>
      <c r="QUQ46" s="364"/>
      <c r="QUR46" s="364"/>
      <c r="QUS46" s="364"/>
      <c r="QUT46" s="364"/>
      <c r="QUU46" s="364"/>
      <c r="QUV46" s="364"/>
      <c r="QUW46" s="366"/>
      <c r="QUX46" s="364"/>
      <c r="QUY46" s="364"/>
      <c r="QUZ46" s="364"/>
      <c r="QVA46" s="364"/>
      <c r="QVB46" s="364"/>
      <c r="QVC46" s="364"/>
      <c r="QVD46" s="364"/>
      <c r="QVE46" s="364"/>
      <c r="QVF46" s="366"/>
      <c r="QVG46" s="364"/>
      <c r="QVH46" s="364"/>
      <c r="QVI46" s="364"/>
      <c r="QVJ46" s="364"/>
      <c r="QVK46" s="364"/>
      <c r="QVL46" s="364"/>
      <c r="QVM46" s="364"/>
      <c r="QVN46" s="364"/>
      <c r="QVO46" s="366"/>
      <c r="QVP46" s="364"/>
      <c r="QVQ46" s="364"/>
      <c r="QVR46" s="364"/>
      <c r="QVS46" s="364"/>
      <c r="QVT46" s="364"/>
      <c r="QVU46" s="364"/>
      <c r="QVV46" s="364"/>
      <c r="QVW46" s="364"/>
      <c r="QVX46" s="366"/>
      <c r="QVY46" s="364"/>
      <c r="QVZ46" s="364"/>
      <c r="QWA46" s="364"/>
      <c r="QWB46" s="364"/>
      <c r="QWC46" s="364"/>
      <c r="QWD46" s="364"/>
      <c r="QWE46" s="364"/>
      <c r="QWF46" s="364"/>
      <c r="QWG46" s="366"/>
      <c r="QWH46" s="364"/>
      <c r="QWI46" s="364"/>
      <c r="QWJ46" s="364"/>
      <c r="QWK46" s="364"/>
      <c r="QWL46" s="364"/>
      <c r="QWM46" s="364"/>
      <c r="QWN46" s="364"/>
      <c r="QWO46" s="364"/>
      <c r="QWP46" s="366"/>
      <c r="QWQ46" s="364"/>
      <c r="QWR46" s="364"/>
      <c r="QWS46" s="364"/>
      <c r="QWT46" s="364"/>
      <c r="QWU46" s="364"/>
      <c r="QWV46" s="364"/>
      <c r="QWW46" s="364"/>
      <c r="QWX46" s="364"/>
      <c r="QWY46" s="366"/>
      <c r="QWZ46" s="364"/>
      <c r="QXA46" s="364"/>
      <c r="QXB46" s="364"/>
      <c r="QXC46" s="364"/>
      <c r="QXD46" s="364"/>
      <c r="QXE46" s="364"/>
      <c r="QXF46" s="364"/>
      <c r="QXG46" s="364"/>
      <c r="QXH46" s="366"/>
      <c r="QXI46" s="364"/>
      <c r="QXJ46" s="364"/>
      <c r="QXK46" s="364"/>
      <c r="QXL46" s="364"/>
      <c r="QXM46" s="364"/>
      <c r="QXN46" s="364"/>
      <c r="QXO46" s="364"/>
      <c r="QXP46" s="364"/>
      <c r="QXQ46" s="366"/>
      <c r="QXR46" s="364"/>
      <c r="QXS46" s="364"/>
      <c r="QXT46" s="364"/>
      <c r="QXU46" s="364"/>
      <c r="QXV46" s="364"/>
      <c r="QXW46" s="364"/>
      <c r="QXX46" s="364"/>
      <c r="QXY46" s="364"/>
      <c r="QXZ46" s="366"/>
      <c r="QYA46" s="364"/>
      <c r="QYB46" s="364"/>
      <c r="QYC46" s="364"/>
      <c r="QYD46" s="364"/>
      <c r="QYE46" s="364"/>
      <c r="QYF46" s="364"/>
      <c r="QYG46" s="364"/>
      <c r="QYH46" s="364"/>
      <c r="QYI46" s="366"/>
      <c r="QYJ46" s="364"/>
      <c r="QYK46" s="364"/>
      <c r="QYL46" s="364"/>
      <c r="QYM46" s="364"/>
      <c r="QYN46" s="364"/>
      <c r="QYO46" s="364"/>
      <c r="QYP46" s="364"/>
      <c r="QYQ46" s="364"/>
      <c r="QYR46" s="366"/>
      <c r="QYS46" s="364"/>
      <c r="QYT46" s="364"/>
      <c r="QYU46" s="364"/>
      <c r="QYV46" s="364"/>
      <c r="QYW46" s="364"/>
      <c r="QYX46" s="364"/>
      <c r="QYY46" s="364"/>
      <c r="QYZ46" s="364"/>
      <c r="QZA46" s="366"/>
      <c r="QZB46" s="364"/>
      <c r="QZC46" s="364"/>
      <c r="QZD46" s="364"/>
      <c r="QZE46" s="364"/>
      <c r="QZF46" s="364"/>
      <c r="QZG46" s="364"/>
      <c r="QZH46" s="364"/>
      <c r="QZI46" s="364"/>
      <c r="QZJ46" s="366"/>
      <c r="QZK46" s="364"/>
      <c r="QZL46" s="364"/>
      <c r="QZM46" s="364"/>
      <c r="QZN46" s="364"/>
      <c r="QZO46" s="364"/>
      <c r="QZP46" s="364"/>
      <c r="QZQ46" s="364"/>
      <c r="QZR46" s="364"/>
      <c r="QZS46" s="366"/>
      <c r="QZT46" s="364"/>
      <c r="QZU46" s="364"/>
      <c r="QZV46" s="364"/>
      <c r="QZW46" s="364"/>
      <c r="QZX46" s="364"/>
      <c r="QZY46" s="364"/>
      <c r="QZZ46" s="364"/>
      <c r="RAA46" s="364"/>
      <c r="RAB46" s="366"/>
      <c r="RAC46" s="364"/>
      <c r="RAD46" s="364"/>
      <c r="RAE46" s="364"/>
      <c r="RAF46" s="364"/>
      <c r="RAG46" s="364"/>
      <c r="RAH46" s="364"/>
      <c r="RAI46" s="364"/>
      <c r="RAJ46" s="364"/>
      <c r="RAK46" s="366"/>
      <c r="RAL46" s="364"/>
      <c r="RAM46" s="364"/>
      <c r="RAN46" s="364"/>
      <c r="RAO46" s="364"/>
      <c r="RAP46" s="364"/>
      <c r="RAQ46" s="364"/>
      <c r="RAR46" s="364"/>
      <c r="RAS46" s="364"/>
      <c r="RAT46" s="366"/>
      <c r="RAU46" s="364"/>
      <c r="RAV46" s="364"/>
      <c r="RAW46" s="364"/>
      <c r="RAX46" s="364"/>
      <c r="RAY46" s="364"/>
      <c r="RAZ46" s="364"/>
      <c r="RBA46" s="364"/>
      <c r="RBB46" s="364"/>
      <c r="RBC46" s="366"/>
      <c r="RBD46" s="364"/>
      <c r="RBE46" s="364"/>
      <c r="RBF46" s="364"/>
      <c r="RBG46" s="364"/>
      <c r="RBH46" s="364"/>
      <c r="RBI46" s="364"/>
      <c r="RBJ46" s="364"/>
      <c r="RBK46" s="364"/>
      <c r="RBL46" s="366"/>
      <c r="RBM46" s="364"/>
      <c r="RBN46" s="364"/>
      <c r="RBO46" s="364"/>
      <c r="RBP46" s="364"/>
      <c r="RBQ46" s="364"/>
      <c r="RBR46" s="364"/>
      <c r="RBS46" s="364"/>
      <c r="RBT46" s="364"/>
      <c r="RBU46" s="366"/>
      <c r="RBV46" s="364"/>
      <c r="RBW46" s="364"/>
      <c r="RBX46" s="364"/>
      <c r="RBY46" s="364"/>
      <c r="RBZ46" s="364"/>
      <c r="RCA46" s="364"/>
      <c r="RCB46" s="364"/>
      <c r="RCC46" s="364"/>
      <c r="RCD46" s="366"/>
      <c r="RCE46" s="364"/>
      <c r="RCF46" s="364"/>
      <c r="RCG46" s="364"/>
      <c r="RCH46" s="364"/>
      <c r="RCI46" s="364"/>
      <c r="RCJ46" s="364"/>
      <c r="RCK46" s="364"/>
      <c r="RCL46" s="364"/>
      <c r="RCM46" s="366"/>
      <c r="RCN46" s="364"/>
      <c r="RCO46" s="364"/>
      <c r="RCP46" s="364"/>
      <c r="RCQ46" s="364"/>
      <c r="RCR46" s="364"/>
      <c r="RCS46" s="364"/>
      <c r="RCT46" s="364"/>
      <c r="RCU46" s="364"/>
      <c r="RCV46" s="366"/>
      <c r="RCW46" s="364"/>
      <c r="RCX46" s="364"/>
      <c r="RCY46" s="364"/>
      <c r="RCZ46" s="364"/>
      <c r="RDA46" s="364"/>
      <c r="RDB46" s="364"/>
      <c r="RDC46" s="364"/>
      <c r="RDD46" s="364"/>
      <c r="RDE46" s="366"/>
      <c r="RDF46" s="364"/>
      <c r="RDG46" s="364"/>
      <c r="RDH46" s="364"/>
      <c r="RDI46" s="364"/>
      <c r="RDJ46" s="364"/>
      <c r="RDK46" s="364"/>
      <c r="RDL46" s="364"/>
      <c r="RDM46" s="364"/>
      <c r="RDN46" s="366"/>
      <c r="RDO46" s="364"/>
      <c r="RDP46" s="364"/>
      <c r="RDQ46" s="364"/>
      <c r="RDR46" s="364"/>
      <c r="RDS46" s="364"/>
      <c r="RDT46" s="364"/>
      <c r="RDU46" s="364"/>
      <c r="RDV46" s="364"/>
      <c r="RDW46" s="366"/>
      <c r="RDX46" s="364"/>
      <c r="RDY46" s="364"/>
      <c r="RDZ46" s="364"/>
      <c r="REA46" s="364"/>
      <c r="REB46" s="364"/>
      <c r="REC46" s="364"/>
      <c r="RED46" s="364"/>
      <c r="REE46" s="364"/>
      <c r="REF46" s="366"/>
      <c r="REG46" s="364"/>
      <c r="REH46" s="364"/>
      <c r="REI46" s="364"/>
      <c r="REJ46" s="364"/>
      <c r="REK46" s="364"/>
      <c r="REL46" s="364"/>
      <c r="REM46" s="364"/>
      <c r="REN46" s="364"/>
      <c r="REO46" s="366"/>
      <c r="REP46" s="364"/>
      <c r="REQ46" s="364"/>
      <c r="RER46" s="364"/>
      <c r="RES46" s="364"/>
      <c r="RET46" s="364"/>
      <c r="REU46" s="364"/>
      <c r="REV46" s="364"/>
      <c r="REW46" s="364"/>
      <c r="REX46" s="366"/>
      <c r="REY46" s="364"/>
      <c r="REZ46" s="364"/>
      <c r="RFA46" s="364"/>
      <c r="RFB46" s="364"/>
      <c r="RFC46" s="364"/>
      <c r="RFD46" s="364"/>
      <c r="RFE46" s="364"/>
      <c r="RFF46" s="364"/>
      <c r="RFG46" s="366"/>
      <c r="RFH46" s="364"/>
      <c r="RFI46" s="364"/>
      <c r="RFJ46" s="364"/>
      <c r="RFK46" s="364"/>
      <c r="RFL46" s="364"/>
      <c r="RFM46" s="364"/>
      <c r="RFN46" s="364"/>
      <c r="RFO46" s="364"/>
      <c r="RFP46" s="366"/>
      <c r="RFQ46" s="364"/>
      <c r="RFR46" s="364"/>
      <c r="RFS46" s="364"/>
      <c r="RFT46" s="364"/>
      <c r="RFU46" s="364"/>
      <c r="RFV46" s="364"/>
      <c r="RFW46" s="364"/>
      <c r="RFX46" s="364"/>
      <c r="RFY46" s="366"/>
      <c r="RFZ46" s="364"/>
      <c r="RGA46" s="364"/>
      <c r="RGB46" s="364"/>
      <c r="RGC46" s="364"/>
      <c r="RGD46" s="364"/>
      <c r="RGE46" s="364"/>
      <c r="RGF46" s="364"/>
      <c r="RGG46" s="364"/>
      <c r="RGH46" s="366"/>
      <c r="RGI46" s="364"/>
      <c r="RGJ46" s="364"/>
      <c r="RGK46" s="364"/>
      <c r="RGL46" s="364"/>
      <c r="RGM46" s="364"/>
      <c r="RGN46" s="364"/>
      <c r="RGO46" s="364"/>
      <c r="RGP46" s="364"/>
      <c r="RGQ46" s="366"/>
      <c r="RGR46" s="364"/>
      <c r="RGS46" s="364"/>
      <c r="RGT46" s="364"/>
      <c r="RGU46" s="364"/>
      <c r="RGV46" s="364"/>
      <c r="RGW46" s="364"/>
      <c r="RGX46" s="364"/>
      <c r="RGY46" s="364"/>
      <c r="RGZ46" s="366"/>
      <c r="RHA46" s="364"/>
      <c r="RHB46" s="364"/>
      <c r="RHC46" s="364"/>
      <c r="RHD46" s="364"/>
      <c r="RHE46" s="364"/>
      <c r="RHF46" s="364"/>
      <c r="RHG46" s="364"/>
      <c r="RHH46" s="364"/>
      <c r="RHI46" s="366"/>
      <c r="RHJ46" s="364"/>
      <c r="RHK46" s="364"/>
      <c r="RHL46" s="364"/>
      <c r="RHM46" s="364"/>
      <c r="RHN46" s="364"/>
      <c r="RHO46" s="364"/>
      <c r="RHP46" s="364"/>
      <c r="RHQ46" s="364"/>
      <c r="RHR46" s="366"/>
      <c r="RHS46" s="364"/>
      <c r="RHT46" s="364"/>
      <c r="RHU46" s="364"/>
      <c r="RHV46" s="364"/>
      <c r="RHW46" s="364"/>
      <c r="RHX46" s="364"/>
      <c r="RHY46" s="364"/>
      <c r="RHZ46" s="364"/>
      <c r="RIA46" s="366"/>
      <c r="RIB46" s="364"/>
      <c r="RIC46" s="364"/>
      <c r="RID46" s="364"/>
      <c r="RIE46" s="364"/>
      <c r="RIF46" s="364"/>
      <c r="RIG46" s="364"/>
      <c r="RIH46" s="364"/>
      <c r="RII46" s="364"/>
      <c r="RIJ46" s="366"/>
      <c r="RIK46" s="364"/>
      <c r="RIL46" s="364"/>
      <c r="RIM46" s="364"/>
      <c r="RIN46" s="364"/>
      <c r="RIO46" s="364"/>
      <c r="RIP46" s="364"/>
      <c r="RIQ46" s="364"/>
      <c r="RIR46" s="364"/>
      <c r="RIS46" s="366"/>
      <c r="RIT46" s="364"/>
      <c r="RIU46" s="364"/>
      <c r="RIV46" s="364"/>
      <c r="RIW46" s="364"/>
      <c r="RIX46" s="364"/>
      <c r="RIY46" s="364"/>
      <c r="RIZ46" s="364"/>
      <c r="RJA46" s="364"/>
      <c r="RJB46" s="366"/>
      <c r="RJC46" s="364"/>
      <c r="RJD46" s="364"/>
      <c r="RJE46" s="364"/>
      <c r="RJF46" s="364"/>
      <c r="RJG46" s="364"/>
      <c r="RJH46" s="364"/>
      <c r="RJI46" s="364"/>
      <c r="RJJ46" s="364"/>
      <c r="RJK46" s="366"/>
      <c r="RJL46" s="364"/>
      <c r="RJM46" s="364"/>
      <c r="RJN46" s="364"/>
      <c r="RJO46" s="364"/>
      <c r="RJP46" s="364"/>
      <c r="RJQ46" s="364"/>
      <c r="RJR46" s="364"/>
      <c r="RJS46" s="364"/>
      <c r="RJT46" s="366"/>
      <c r="RJU46" s="364"/>
      <c r="RJV46" s="364"/>
      <c r="RJW46" s="364"/>
      <c r="RJX46" s="364"/>
      <c r="RJY46" s="364"/>
      <c r="RJZ46" s="364"/>
      <c r="RKA46" s="364"/>
      <c r="RKB46" s="364"/>
      <c r="RKC46" s="366"/>
      <c r="RKD46" s="364"/>
      <c r="RKE46" s="364"/>
      <c r="RKF46" s="364"/>
      <c r="RKG46" s="364"/>
      <c r="RKH46" s="364"/>
      <c r="RKI46" s="364"/>
      <c r="RKJ46" s="364"/>
      <c r="RKK46" s="364"/>
      <c r="RKL46" s="366"/>
      <c r="RKM46" s="364"/>
      <c r="RKN46" s="364"/>
      <c r="RKO46" s="364"/>
      <c r="RKP46" s="364"/>
      <c r="RKQ46" s="364"/>
      <c r="RKR46" s="364"/>
      <c r="RKS46" s="364"/>
      <c r="RKT46" s="364"/>
      <c r="RKU46" s="366"/>
      <c r="RKV46" s="364"/>
      <c r="RKW46" s="364"/>
      <c r="RKX46" s="364"/>
      <c r="RKY46" s="364"/>
      <c r="RKZ46" s="364"/>
      <c r="RLA46" s="364"/>
      <c r="RLB46" s="364"/>
      <c r="RLC46" s="364"/>
      <c r="RLD46" s="366"/>
      <c r="RLE46" s="364"/>
      <c r="RLF46" s="364"/>
      <c r="RLG46" s="364"/>
      <c r="RLH46" s="364"/>
      <c r="RLI46" s="364"/>
      <c r="RLJ46" s="364"/>
      <c r="RLK46" s="364"/>
      <c r="RLL46" s="364"/>
      <c r="RLM46" s="366"/>
      <c r="RLN46" s="364"/>
      <c r="RLO46" s="364"/>
      <c r="RLP46" s="364"/>
      <c r="RLQ46" s="364"/>
      <c r="RLR46" s="364"/>
      <c r="RLS46" s="364"/>
      <c r="RLT46" s="364"/>
      <c r="RLU46" s="364"/>
      <c r="RLV46" s="366"/>
      <c r="RLW46" s="364"/>
      <c r="RLX46" s="364"/>
      <c r="RLY46" s="364"/>
      <c r="RLZ46" s="364"/>
      <c r="RMA46" s="364"/>
      <c r="RMB46" s="364"/>
      <c r="RMC46" s="364"/>
      <c r="RMD46" s="364"/>
      <c r="RME46" s="366"/>
      <c r="RMF46" s="364"/>
      <c r="RMG46" s="364"/>
      <c r="RMH46" s="364"/>
      <c r="RMI46" s="364"/>
      <c r="RMJ46" s="364"/>
      <c r="RMK46" s="364"/>
      <c r="RML46" s="364"/>
      <c r="RMM46" s="364"/>
      <c r="RMN46" s="366"/>
      <c r="RMO46" s="364"/>
      <c r="RMP46" s="364"/>
      <c r="RMQ46" s="364"/>
      <c r="RMR46" s="364"/>
      <c r="RMS46" s="364"/>
      <c r="RMT46" s="364"/>
      <c r="RMU46" s="364"/>
      <c r="RMV46" s="364"/>
      <c r="RMW46" s="366"/>
      <c r="RMX46" s="364"/>
      <c r="RMY46" s="364"/>
      <c r="RMZ46" s="364"/>
      <c r="RNA46" s="364"/>
      <c r="RNB46" s="364"/>
      <c r="RNC46" s="364"/>
      <c r="RND46" s="364"/>
      <c r="RNE46" s="364"/>
      <c r="RNF46" s="366"/>
      <c r="RNG46" s="364"/>
      <c r="RNH46" s="364"/>
      <c r="RNI46" s="364"/>
      <c r="RNJ46" s="364"/>
      <c r="RNK46" s="364"/>
      <c r="RNL46" s="364"/>
      <c r="RNM46" s="364"/>
      <c r="RNN46" s="364"/>
      <c r="RNO46" s="366"/>
      <c r="RNP46" s="364"/>
      <c r="RNQ46" s="364"/>
      <c r="RNR46" s="364"/>
      <c r="RNS46" s="364"/>
      <c r="RNT46" s="364"/>
      <c r="RNU46" s="364"/>
      <c r="RNV46" s="364"/>
      <c r="RNW46" s="364"/>
      <c r="RNX46" s="366"/>
      <c r="RNY46" s="364"/>
      <c r="RNZ46" s="364"/>
      <c r="ROA46" s="364"/>
      <c r="ROB46" s="364"/>
      <c r="ROC46" s="364"/>
      <c r="ROD46" s="364"/>
      <c r="ROE46" s="364"/>
      <c r="ROF46" s="364"/>
      <c r="ROG46" s="366"/>
      <c r="ROH46" s="364"/>
      <c r="ROI46" s="364"/>
      <c r="ROJ46" s="364"/>
      <c r="ROK46" s="364"/>
      <c r="ROL46" s="364"/>
      <c r="ROM46" s="364"/>
      <c r="RON46" s="364"/>
      <c r="ROO46" s="364"/>
      <c r="ROP46" s="366"/>
      <c r="ROQ46" s="364"/>
      <c r="ROR46" s="364"/>
      <c r="ROS46" s="364"/>
      <c r="ROT46" s="364"/>
      <c r="ROU46" s="364"/>
      <c r="ROV46" s="364"/>
      <c r="ROW46" s="364"/>
      <c r="ROX46" s="364"/>
      <c r="ROY46" s="366"/>
      <c r="ROZ46" s="364"/>
      <c r="RPA46" s="364"/>
      <c r="RPB46" s="364"/>
      <c r="RPC46" s="364"/>
      <c r="RPD46" s="364"/>
      <c r="RPE46" s="364"/>
      <c r="RPF46" s="364"/>
      <c r="RPG46" s="364"/>
      <c r="RPH46" s="366"/>
      <c r="RPI46" s="364"/>
      <c r="RPJ46" s="364"/>
      <c r="RPK46" s="364"/>
      <c r="RPL46" s="364"/>
      <c r="RPM46" s="364"/>
      <c r="RPN46" s="364"/>
      <c r="RPO46" s="364"/>
      <c r="RPP46" s="364"/>
      <c r="RPQ46" s="366"/>
      <c r="RPR46" s="364"/>
      <c r="RPS46" s="364"/>
      <c r="RPT46" s="364"/>
      <c r="RPU46" s="364"/>
      <c r="RPV46" s="364"/>
      <c r="RPW46" s="364"/>
      <c r="RPX46" s="364"/>
      <c r="RPY46" s="364"/>
      <c r="RPZ46" s="366"/>
      <c r="RQA46" s="364"/>
      <c r="RQB46" s="364"/>
      <c r="RQC46" s="364"/>
      <c r="RQD46" s="364"/>
      <c r="RQE46" s="364"/>
      <c r="RQF46" s="364"/>
      <c r="RQG46" s="364"/>
      <c r="RQH46" s="364"/>
      <c r="RQI46" s="366"/>
      <c r="RQJ46" s="364"/>
      <c r="RQK46" s="364"/>
      <c r="RQL46" s="364"/>
      <c r="RQM46" s="364"/>
      <c r="RQN46" s="364"/>
      <c r="RQO46" s="364"/>
      <c r="RQP46" s="364"/>
      <c r="RQQ46" s="364"/>
      <c r="RQR46" s="366"/>
      <c r="RQS46" s="364"/>
      <c r="RQT46" s="364"/>
      <c r="RQU46" s="364"/>
      <c r="RQV46" s="364"/>
      <c r="RQW46" s="364"/>
      <c r="RQX46" s="364"/>
      <c r="RQY46" s="364"/>
      <c r="RQZ46" s="364"/>
      <c r="RRA46" s="366"/>
      <c r="RRB46" s="364"/>
      <c r="RRC46" s="364"/>
      <c r="RRD46" s="364"/>
      <c r="RRE46" s="364"/>
      <c r="RRF46" s="364"/>
      <c r="RRG46" s="364"/>
      <c r="RRH46" s="364"/>
      <c r="RRI46" s="364"/>
      <c r="RRJ46" s="366"/>
      <c r="RRK46" s="364"/>
      <c r="RRL46" s="364"/>
      <c r="RRM46" s="364"/>
      <c r="RRN46" s="364"/>
      <c r="RRO46" s="364"/>
      <c r="RRP46" s="364"/>
      <c r="RRQ46" s="364"/>
      <c r="RRR46" s="364"/>
      <c r="RRS46" s="366"/>
      <c r="RRT46" s="364"/>
      <c r="RRU46" s="364"/>
      <c r="RRV46" s="364"/>
      <c r="RRW46" s="364"/>
      <c r="RRX46" s="364"/>
      <c r="RRY46" s="364"/>
      <c r="RRZ46" s="364"/>
      <c r="RSA46" s="364"/>
      <c r="RSB46" s="366"/>
      <c r="RSC46" s="364"/>
      <c r="RSD46" s="364"/>
      <c r="RSE46" s="364"/>
      <c r="RSF46" s="364"/>
      <c r="RSG46" s="364"/>
      <c r="RSH46" s="364"/>
      <c r="RSI46" s="364"/>
      <c r="RSJ46" s="364"/>
      <c r="RSK46" s="366"/>
      <c r="RSL46" s="364"/>
      <c r="RSM46" s="364"/>
      <c r="RSN46" s="364"/>
      <c r="RSO46" s="364"/>
      <c r="RSP46" s="364"/>
      <c r="RSQ46" s="364"/>
      <c r="RSR46" s="364"/>
      <c r="RSS46" s="364"/>
      <c r="RST46" s="366"/>
      <c r="RSU46" s="364"/>
      <c r="RSV46" s="364"/>
      <c r="RSW46" s="364"/>
      <c r="RSX46" s="364"/>
      <c r="RSY46" s="364"/>
      <c r="RSZ46" s="364"/>
      <c r="RTA46" s="364"/>
      <c r="RTB46" s="364"/>
      <c r="RTC46" s="366"/>
      <c r="RTD46" s="364"/>
      <c r="RTE46" s="364"/>
      <c r="RTF46" s="364"/>
      <c r="RTG46" s="364"/>
      <c r="RTH46" s="364"/>
      <c r="RTI46" s="364"/>
      <c r="RTJ46" s="364"/>
      <c r="RTK46" s="364"/>
      <c r="RTL46" s="366"/>
      <c r="RTM46" s="364"/>
      <c r="RTN46" s="364"/>
      <c r="RTO46" s="364"/>
      <c r="RTP46" s="364"/>
      <c r="RTQ46" s="364"/>
      <c r="RTR46" s="364"/>
      <c r="RTS46" s="364"/>
      <c r="RTT46" s="364"/>
      <c r="RTU46" s="366"/>
      <c r="RTV46" s="364"/>
      <c r="RTW46" s="364"/>
      <c r="RTX46" s="364"/>
      <c r="RTY46" s="364"/>
      <c r="RTZ46" s="364"/>
      <c r="RUA46" s="364"/>
      <c r="RUB46" s="364"/>
      <c r="RUC46" s="364"/>
      <c r="RUD46" s="366"/>
      <c r="RUE46" s="364"/>
      <c r="RUF46" s="364"/>
      <c r="RUG46" s="364"/>
      <c r="RUH46" s="364"/>
      <c r="RUI46" s="364"/>
      <c r="RUJ46" s="364"/>
      <c r="RUK46" s="364"/>
      <c r="RUL46" s="364"/>
      <c r="RUM46" s="366"/>
      <c r="RUN46" s="364"/>
      <c r="RUO46" s="364"/>
      <c r="RUP46" s="364"/>
      <c r="RUQ46" s="364"/>
      <c r="RUR46" s="364"/>
      <c r="RUS46" s="364"/>
      <c r="RUT46" s="364"/>
      <c r="RUU46" s="364"/>
      <c r="RUV46" s="366"/>
      <c r="RUW46" s="364"/>
      <c r="RUX46" s="364"/>
      <c r="RUY46" s="364"/>
      <c r="RUZ46" s="364"/>
      <c r="RVA46" s="364"/>
      <c r="RVB46" s="364"/>
      <c r="RVC46" s="364"/>
      <c r="RVD46" s="364"/>
      <c r="RVE46" s="366"/>
      <c r="RVF46" s="364"/>
      <c r="RVG46" s="364"/>
      <c r="RVH46" s="364"/>
      <c r="RVI46" s="364"/>
      <c r="RVJ46" s="364"/>
      <c r="RVK46" s="364"/>
      <c r="RVL46" s="364"/>
      <c r="RVM46" s="364"/>
      <c r="RVN46" s="366"/>
      <c r="RVO46" s="364"/>
      <c r="RVP46" s="364"/>
      <c r="RVQ46" s="364"/>
      <c r="RVR46" s="364"/>
      <c r="RVS46" s="364"/>
      <c r="RVT46" s="364"/>
      <c r="RVU46" s="364"/>
      <c r="RVV46" s="364"/>
      <c r="RVW46" s="366"/>
      <c r="RVX46" s="364"/>
      <c r="RVY46" s="364"/>
      <c r="RVZ46" s="364"/>
      <c r="RWA46" s="364"/>
      <c r="RWB46" s="364"/>
      <c r="RWC46" s="364"/>
      <c r="RWD46" s="364"/>
      <c r="RWE46" s="364"/>
      <c r="RWF46" s="366"/>
      <c r="RWG46" s="364"/>
      <c r="RWH46" s="364"/>
      <c r="RWI46" s="364"/>
      <c r="RWJ46" s="364"/>
      <c r="RWK46" s="364"/>
      <c r="RWL46" s="364"/>
      <c r="RWM46" s="364"/>
      <c r="RWN46" s="364"/>
      <c r="RWO46" s="366"/>
      <c r="RWP46" s="364"/>
      <c r="RWQ46" s="364"/>
      <c r="RWR46" s="364"/>
      <c r="RWS46" s="364"/>
      <c r="RWT46" s="364"/>
      <c r="RWU46" s="364"/>
      <c r="RWV46" s="364"/>
      <c r="RWW46" s="364"/>
      <c r="RWX46" s="366"/>
      <c r="RWY46" s="364"/>
      <c r="RWZ46" s="364"/>
      <c r="RXA46" s="364"/>
      <c r="RXB46" s="364"/>
      <c r="RXC46" s="364"/>
      <c r="RXD46" s="364"/>
      <c r="RXE46" s="364"/>
      <c r="RXF46" s="364"/>
      <c r="RXG46" s="366"/>
      <c r="RXH46" s="364"/>
      <c r="RXI46" s="364"/>
      <c r="RXJ46" s="364"/>
      <c r="RXK46" s="364"/>
      <c r="RXL46" s="364"/>
      <c r="RXM46" s="364"/>
      <c r="RXN46" s="364"/>
      <c r="RXO46" s="364"/>
      <c r="RXP46" s="366"/>
      <c r="RXQ46" s="364"/>
      <c r="RXR46" s="364"/>
      <c r="RXS46" s="364"/>
      <c r="RXT46" s="364"/>
      <c r="RXU46" s="364"/>
      <c r="RXV46" s="364"/>
      <c r="RXW46" s="364"/>
      <c r="RXX46" s="364"/>
      <c r="RXY46" s="366"/>
      <c r="RXZ46" s="364"/>
      <c r="RYA46" s="364"/>
      <c r="RYB46" s="364"/>
      <c r="RYC46" s="364"/>
      <c r="RYD46" s="364"/>
      <c r="RYE46" s="364"/>
      <c r="RYF46" s="364"/>
      <c r="RYG46" s="364"/>
      <c r="RYH46" s="366"/>
      <c r="RYI46" s="364"/>
      <c r="RYJ46" s="364"/>
      <c r="RYK46" s="364"/>
      <c r="RYL46" s="364"/>
      <c r="RYM46" s="364"/>
      <c r="RYN46" s="364"/>
      <c r="RYO46" s="364"/>
      <c r="RYP46" s="364"/>
      <c r="RYQ46" s="366"/>
      <c r="RYR46" s="364"/>
      <c r="RYS46" s="364"/>
      <c r="RYT46" s="364"/>
      <c r="RYU46" s="364"/>
      <c r="RYV46" s="364"/>
      <c r="RYW46" s="364"/>
      <c r="RYX46" s="364"/>
      <c r="RYY46" s="364"/>
      <c r="RYZ46" s="366"/>
      <c r="RZA46" s="364"/>
      <c r="RZB46" s="364"/>
      <c r="RZC46" s="364"/>
      <c r="RZD46" s="364"/>
      <c r="RZE46" s="364"/>
      <c r="RZF46" s="364"/>
      <c r="RZG46" s="364"/>
      <c r="RZH46" s="364"/>
      <c r="RZI46" s="366"/>
      <c r="RZJ46" s="364"/>
      <c r="RZK46" s="364"/>
      <c r="RZL46" s="364"/>
      <c r="RZM46" s="364"/>
      <c r="RZN46" s="364"/>
      <c r="RZO46" s="364"/>
      <c r="RZP46" s="364"/>
      <c r="RZQ46" s="364"/>
      <c r="RZR46" s="366"/>
      <c r="RZS46" s="364"/>
      <c r="RZT46" s="364"/>
      <c r="RZU46" s="364"/>
      <c r="RZV46" s="364"/>
      <c r="RZW46" s="364"/>
      <c r="RZX46" s="364"/>
      <c r="RZY46" s="364"/>
      <c r="RZZ46" s="364"/>
      <c r="SAA46" s="366"/>
      <c r="SAB46" s="364"/>
      <c r="SAC46" s="364"/>
      <c r="SAD46" s="364"/>
      <c r="SAE46" s="364"/>
      <c r="SAF46" s="364"/>
      <c r="SAG46" s="364"/>
      <c r="SAH46" s="364"/>
      <c r="SAI46" s="364"/>
      <c r="SAJ46" s="366"/>
      <c r="SAK46" s="364"/>
      <c r="SAL46" s="364"/>
      <c r="SAM46" s="364"/>
      <c r="SAN46" s="364"/>
      <c r="SAO46" s="364"/>
      <c r="SAP46" s="364"/>
      <c r="SAQ46" s="364"/>
      <c r="SAR46" s="364"/>
      <c r="SAS46" s="366"/>
      <c r="SAT46" s="364"/>
      <c r="SAU46" s="364"/>
      <c r="SAV46" s="364"/>
      <c r="SAW46" s="364"/>
      <c r="SAX46" s="364"/>
      <c r="SAY46" s="364"/>
      <c r="SAZ46" s="364"/>
      <c r="SBA46" s="364"/>
      <c r="SBB46" s="366"/>
      <c r="SBC46" s="364"/>
      <c r="SBD46" s="364"/>
      <c r="SBE46" s="364"/>
      <c r="SBF46" s="364"/>
      <c r="SBG46" s="364"/>
      <c r="SBH46" s="364"/>
      <c r="SBI46" s="364"/>
      <c r="SBJ46" s="364"/>
      <c r="SBK46" s="366"/>
      <c r="SBL46" s="364"/>
      <c r="SBM46" s="364"/>
      <c r="SBN46" s="364"/>
      <c r="SBO46" s="364"/>
      <c r="SBP46" s="364"/>
      <c r="SBQ46" s="364"/>
      <c r="SBR46" s="364"/>
      <c r="SBS46" s="364"/>
      <c r="SBT46" s="366"/>
      <c r="SBU46" s="364"/>
      <c r="SBV46" s="364"/>
      <c r="SBW46" s="364"/>
      <c r="SBX46" s="364"/>
      <c r="SBY46" s="364"/>
      <c r="SBZ46" s="364"/>
      <c r="SCA46" s="364"/>
      <c r="SCB46" s="364"/>
      <c r="SCC46" s="366"/>
      <c r="SCD46" s="364"/>
      <c r="SCE46" s="364"/>
      <c r="SCF46" s="364"/>
      <c r="SCG46" s="364"/>
      <c r="SCH46" s="364"/>
      <c r="SCI46" s="364"/>
      <c r="SCJ46" s="364"/>
      <c r="SCK46" s="364"/>
      <c r="SCL46" s="366"/>
      <c r="SCM46" s="364"/>
      <c r="SCN46" s="364"/>
      <c r="SCO46" s="364"/>
      <c r="SCP46" s="364"/>
      <c r="SCQ46" s="364"/>
      <c r="SCR46" s="364"/>
      <c r="SCS46" s="364"/>
      <c r="SCT46" s="364"/>
      <c r="SCU46" s="366"/>
      <c r="SCV46" s="364"/>
      <c r="SCW46" s="364"/>
      <c r="SCX46" s="364"/>
      <c r="SCY46" s="364"/>
      <c r="SCZ46" s="364"/>
      <c r="SDA46" s="364"/>
      <c r="SDB46" s="364"/>
      <c r="SDC46" s="364"/>
      <c r="SDD46" s="366"/>
      <c r="SDE46" s="364"/>
      <c r="SDF46" s="364"/>
      <c r="SDG46" s="364"/>
      <c r="SDH46" s="364"/>
      <c r="SDI46" s="364"/>
      <c r="SDJ46" s="364"/>
      <c r="SDK46" s="364"/>
      <c r="SDL46" s="364"/>
      <c r="SDM46" s="366"/>
      <c r="SDN46" s="364"/>
      <c r="SDO46" s="364"/>
      <c r="SDP46" s="364"/>
      <c r="SDQ46" s="364"/>
      <c r="SDR46" s="364"/>
      <c r="SDS46" s="364"/>
      <c r="SDT46" s="364"/>
      <c r="SDU46" s="364"/>
      <c r="SDV46" s="366"/>
      <c r="SDW46" s="364"/>
      <c r="SDX46" s="364"/>
      <c r="SDY46" s="364"/>
      <c r="SDZ46" s="364"/>
      <c r="SEA46" s="364"/>
      <c r="SEB46" s="364"/>
      <c r="SEC46" s="364"/>
      <c r="SED46" s="364"/>
      <c r="SEE46" s="366"/>
      <c r="SEF46" s="364"/>
      <c r="SEG46" s="364"/>
      <c r="SEH46" s="364"/>
      <c r="SEI46" s="364"/>
      <c r="SEJ46" s="364"/>
      <c r="SEK46" s="364"/>
      <c r="SEL46" s="364"/>
      <c r="SEM46" s="364"/>
      <c r="SEN46" s="366"/>
      <c r="SEO46" s="364"/>
      <c r="SEP46" s="364"/>
      <c r="SEQ46" s="364"/>
      <c r="SER46" s="364"/>
      <c r="SES46" s="364"/>
      <c r="SET46" s="364"/>
      <c r="SEU46" s="364"/>
      <c r="SEV46" s="364"/>
      <c r="SEW46" s="366"/>
      <c r="SEX46" s="364"/>
      <c r="SEY46" s="364"/>
      <c r="SEZ46" s="364"/>
      <c r="SFA46" s="364"/>
      <c r="SFB46" s="364"/>
      <c r="SFC46" s="364"/>
      <c r="SFD46" s="364"/>
      <c r="SFE46" s="364"/>
      <c r="SFF46" s="366"/>
      <c r="SFG46" s="364"/>
      <c r="SFH46" s="364"/>
      <c r="SFI46" s="364"/>
      <c r="SFJ46" s="364"/>
      <c r="SFK46" s="364"/>
      <c r="SFL46" s="364"/>
      <c r="SFM46" s="364"/>
      <c r="SFN46" s="364"/>
      <c r="SFO46" s="366"/>
      <c r="SFP46" s="364"/>
      <c r="SFQ46" s="364"/>
      <c r="SFR46" s="364"/>
      <c r="SFS46" s="364"/>
      <c r="SFT46" s="364"/>
      <c r="SFU46" s="364"/>
      <c r="SFV46" s="364"/>
      <c r="SFW46" s="364"/>
      <c r="SFX46" s="366"/>
      <c r="SFY46" s="364"/>
      <c r="SFZ46" s="364"/>
      <c r="SGA46" s="364"/>
      <c r="SGB46" s="364"/>
      <c r="SGC46" s="364"/>
      <c r="SGD46" s="364"/>
      <c r="SGE46" s="364"/>
      <c r="SGF46" s="364"/>
      <c r="SGG46" s="366"/>
      <c r="SGH46" s="364"/>
      <c r="SGI46" s="364"/>
      <c r="SGJ46" s="364"/>
      <c r="SGK46" s="364"/>
      <c r="SGL46" s="364"/>
      <c r="SGM46" s="364"/>
      <c r="SGN46" s="364"/>
      <c r="SGO46" s="364"/>
      <c r="SGP46" s="366"/>
      <c r="SGQ46" s="364"/>
      <c r="SGR46" s="364"/>
      <c r="SGS46" s="364"/>
      <c r="SGT46" s="364"/>
      <c r="SGU46" s="364"/>
      <c r="SGV46" s="364"/>
      <c r="SGW46" s="364"/>
      <c r="SGX46" s="364"/>
      <c r="SGY46" s="366"/>
      <c r="SGZ46" s="364"/>
      <c r="SHA46" s="364"/>
      <c r="SHB46" s="364"/>
      <c r="SHC46" s="364"/>
      <c r="SHD46" s="364"/>
      <c r="SHE46" s="364"/>
      <c r="SHF46" s="364"/>
      <c r="SHG46" s="364"/>
      <c r="SHH46" s="366"/>
      <c r="SHI46" s="364"/>
      <c r="SHJ46" s="364"/>
      <c r="SHK46" s="364"/>
      <c r="SHL46" s="364"/>
      <c r="SHM46" s="364"/>
      <c r="SHN46" s="364"/>
      <c r="SHO46" s="364"/>
      <c r="SHP46" s="364"/>
      <c r="SHQ46" s="366"/>
      <c r="SHR46" s="364"/>
      <c r="SHS46" s="364"/>
      <c r="SHT46" s="364"/>
      <c r="SHU46" s="364"/>
      <c r="SHV46" s="364"/>
      <c r="SHW46" s="364"/>
      <c r="SHX46" s="364"/>
      <c r="SHY46" s="364"/>
      <c r="SHZ46" s="366"/>
      <c r="SIA46" s="364"/>
      <c r="SIB46" s="364"/>
      <c r="SIC46" s="364"/>
      <c r="SID46" s="364"/>
      <c r="SIE46" s="364"/>
      <c r="SIF46" s="364"/>
      <c r="SIG46" s="364"/>
      <c r="SIH46" s="364"/>
      <c r="SII46" s="366"/>
      <c r="SIJ46" s="364"/>
      <c r="SIK46" s="364"/>
      <c r="SIL46" s="364"/>
      <c r="SIM46" s="364"/>
      <c r="SIN46" s="364"/>
      <c r="SIO46" s="364"/>
      <c r="SIP46" s="364"/>
      <c r="SIQ46" s="364"/>
      <c r="SIR46" s="366"/>
      <c r="SIS46" s="364"/>
      <c r="SIT46" s="364"/>
      <c r="SIU46" s="364"/>
      <c r="SIV46" s="364"/>
      <c r="SIW46" s="364"/>
      <c r="SIX46" s="364"/>
      <c r="SIY46" s="364"/>
      <c r="SIZ46" s="364"/>
      <c r="SJA46" s="366"/>
      <c r="SJB46" s="364"/>
      <c r="SJC46" s="364"/>
      <c r="SJD46" s="364"/>
      <c r="SJE46" s="364"/>
      <c r="SJF46" s="364"/>
      <c r="SJG46" s="364"/>
      <c r="SJH46" s="364"/>
      <c r="SJI46" s="364"/>
      <c r="SJJ46" s="366"/>
      <c r="SJK46" s="364"/>
      <c r="SJL46" s="364"/>
      <c r="SJM46" s="364"/>
      <c r="SJN46" s="364"/>
      <c r="SJO46" s="364"/>
      <c r="SJP46" s="364"/>
      <c r="SJQ46" s="364"/>
      <c r="SJR46" s="364"/>
      <c r="SJS46" s="366"/>
      <c r="SJT46" s="364"/>
      <c r="SJU46" s="364"/>
      <c r="SJV46" s="364"/>
      <c r="SJW46" s="364"/>
      <c r="SJX46" s="364"/>
      <c r="SJY46" s="364"/>
      <c r="SJZ46" s="364"/>
      <c r="SKA46" s="364"/>
      <c r="SKB46" s="366"/>
      <c r="SKC46" s="364"/>
      <c r="SKD46" s="364"/>
      <c r="SKE46" s="364"/>
      <c r="SKF46" s="364"/>
      <c r="SKG46" s="364"/>
      <c r="SKH46" s="364"/>
      <c r="SKI46" s="364"/>
      <c r="SKJ46" s="364"/>
      <c r="SKK46" s="366"/>
      <c r="SKL46" s="364"/>
      <c r="SKM46" s="364"/>
      <c r="SKN46" s="364"/>
      <c r="SKO46" s="364"/>
      <c r="SKP46" s="364"/>
      <c r="SKQ46" s="364"/>
      <c r="SKR46" s="364"/>
      <c r="SKS46" s="364"/>
      <c r="SKT46" s="366"/>
      <c r="SKU46" s="364"/>
      <c r="SKV46" s="364"/>
      <c r="SKW46" s="364"/>
      <c r="SKX46" s="364"/>
      <c r="SKY46" s="364"/>
      <c r="SKZ46" s="364"/>
      <c r="SLA46" s="364"/>
      <c r="SLB46" s="364"/>
      <c r="SLC46" s="366"/>
      <c r="SLD46" s="364"/>
      <c r="SLE46" s="364"/>
      <c r="SLF46" s="364"/>
      <c r="SLG46" s="364"/>
      <c r="SLH46" s="364"/>
      <c r="SLI46" s="364"/>
      <c r="SLJ46" s="364"/>
      <c r="SLK46" s="364"/>
      <c r="SLL46" s="366"/>
      <c r="SLM46" s="364"/>
      <c r="SLN46" s="364"/>
      <c r="SLO46" s="364"/>
      <c r="SLP46" s="364"/>
      <c r="SLQ46" s="364"/>
      <c r="SLR46" s="364"/>
      <c r="SLS46" s="364"/>
      <c r="SLT46" s="364"/>
      <c r="SLU46" s="366"/>
      <c r="SLV46" s="364"/>
      <c r="SLW46" s="364"/>
      <c r="SLX46" s="364"/>
      <c r="SLY46" s="364"/>
      <c r="SLZ46" s="364"/>
      <c r="SMA46" s="364"/>
      <c r="SMB46" s="364"/>
      <c r="SMC46" s="364"/>
      <c r="SMD46" s="366"/>
      <c r="SME46" s="364"/>
      <c r="SMF46" s="364"/>
      <c r="SMG46" s="364"/>
      <c r="SMH46" s="364"/>
      <c r="SMI46" s="364"/>
      <c r="SMJ46" s="364"/>
      <c r="SMK46" s="364"/>
      <c r="SML46" s="364"/>
      <c r="SMM46" s="366"/>
      <c r="SMN46" s="364"/>
      <c r="SMO46" s="364"/>
      <c r="SMP46" s="364"/>
      <c r="SMQ46" s="364"/>
      <c r="SMR46" s="364"/>
      <c r="SMS46" s="364"/>
      <c r="SMT46" s="364"/>
      <c r="SMU46" s="364"/>
      <c r="SMV46" s="366"/>
      <c r="SMW46" s="364"/>
      <c r="SMX46" s="364"/>
      <c r="SMY46" s="364"/>
      <c r="SMZ46" s="364"/>
      <c r="SNA46" s="364"/>
      <c r="SNB46" s="364"/>
      <c r="SNC46" s="364"/>
      <c r="SND46" s="364"/>
      <c r="SNE46" s="366"/>
      <c r="SNF46" s="364"/>
      <c r="SNG46" s="364"/>
      <c r="SNH46" s="364"/>
      <c r="SNI46" s="364"/>
      <c r="SNJ46" s="364"/>
      <c r="SNK46" s="364"/>
      <c r="SNL46" s="364"/>
      <c r="SNM46" s="364"/>
      <c r="SNN46" s="366"/>
      <c r="SNO46" s="364"/>
      <c r="SNP46" s="364"/>
      <c r="SNQ46" s="364"/>
      <c r="SNR46" s="364"/>
      <c r="SNS46" s="364"/>
      <c r="SNT46" s="364"/>
      <c r="SNU46" s="364"/>
      <c r="SNV46" s="364"/>
      <c r="SNW46" s="366"/>
      <c r="SNX46" s="364"/>
      <c r="SNY46" s="364"/>
      <c r="SNZ46" s="364"/>
      <c r="SOA46" s="364"/>
      <c r="SOB46" s="364"/>
      <c r="SOC46" s="364"/>
      <c r="SOD46" s="364"/>
      <c r="SOE46" s="364"/>
      <c r="SOF46" s="366"/>
      <c r="SOG46" s="364"/>
      <c r="SOH46" s="364"/>
      <c r="SOI46" s="364"/>
      <c r="SOJ46" s="364"/>
      <c r="SOK46" s="364"/>
      <c r="SOL46" s="364"/>
      <c r="SOM46" s="364"/>
      <c r="SON46" s="364"/>
      <c r="SOO46" s="366"/>
      <c r="SOP46" s="364"/>
      <c r="SOQ46" s="364"/>
      <c r="SOR46" s="364"/>
      <c r="SOS46" s="364"/>
      <c r="SOT46" s="364"/>
      <c r="SOU46" s="364"/>
      <c r="SOV46" s="364"/>
      <c r="SOW46" s="364"/>
      <c r="SOX46" s="366"/>
      <c r="SOY46" s="364"/>
      <c r="SOZ46" s="364"/>
      <c r="SPA46" s="364"/>
      <c r="SPB46" s="364"/>
      <c r="SPC46" s="364"/>
      <c r="SPD46" s="364"/>
      <c r="SPE46" s="364"/>
      <c r="SPF46" s="364"/>
      <c r="SPG46" s="366"/>
      <c r="SPH46" s="364"/>
      <c r="SPI46" s="364"/>
      <c r="SPJ46" s="364"/>
      <c r="SPK46" s="364"/>
      <c r="SPL46" s="364"/>
      <c r="SPM46" s="364"/>
      <c r="SPN46" s="364"/>
      <c r="SPO46" s="364"/>
      <c r="SPP46" s="366"/>
      <c r="SPQ46" s="364"/>
      <c r="SPR46" s="364"/>
      <c r="SPS46" s="364"/>
      <c r="SPT46" s="364"/>
      <c r="SPU46" s="364"/>
      <c r="SPV46" s="364"/>
      <c r="SPW46" s="364"/>
      <c r="SPX46" s="364"/>
      <c r="SPY46" s="366"/>
      <c r="SPZ46" s="364"/>
      <c r="SQA46" s="364"/>
      <c r="SQB46" s="364"/>
      <c r="SQC46" s="364"/>
      <c r="SQD46" s="364"/>
      <c r="SQE46" s="364"/>
      <c r="SQF46" s="364"/>
      <c r="SQG46" s="364"/>
      <c r="SQH46" s="366"/>
      <c r="SQI46" s="364"/>
      <c r="SQJ46" s="364"/>
      <c r="SQK46" s="364"/>
      <c r="SQL46" s="364"/>
      <c r="SQM46" s="364"/>
      <c r="SQN46" s="364"/>
      <c r="SQO46" s="364"/>
      <c r="SQP46" s="364"/>
      <c r="SQQ46" s="366"/>
      <c r="SQR46" s="364"/>
      <c r="SQS46" s="364"/>
      <c r="SQT46" s="364"/>
      <c r="SQU46" s="364"/>
      <c r="SQV46" s="364"/>
      <c r="SQW46" s="364"/>
      <c r="SQX46" s="364"/>
      <c r="SQY46" s="364"/>
      <c r="SQZ46" s="366"/>
      <c r="SRA46" s="364"/>
      <c r="SRB46" s="364"/>
      <c r="SRC46" s="364"/>
      <c r="SRD46" s="364"/>
      <c r="SRE46" s="364"/>
      <c r="SRF46" s="364"/>
      <c r="SRG46" s="364"/>
      <c r="SRH46" s="364"/>
      <c r="SRI46" s="366"/>
      <c r="SRJ46" s="364"/>
      <c r="SRK46" s="364"/>
      <c r="SRL46" s="364"/>
      <c r="SRM46" s="364"/>
      <c r="SRN46" s="364"/>
      <c r="SRO46" s="364"/>
      <c r="SRP46" s="364"/>
      <c r="SRQ46" s="364"/>
      <c r="SRR46" s="366"/>
      <c r="SRS46" s="364"/>
      <c r="SRT46" s="364"/>
      <c r="SRU46" s="364"/>
      <c r="SRV46" s="364"/>
      <c r="SRW46" s="364"/>
      <c r="SRX46" s="364"/>
      <c r="SRY46" s="364"/>
      <c r="SRZ46" s="364"/>
      <c r="SSA46" s="366"/>
      <c r="SSB46" s="364"/>
      <c r="SSC46" s="364"/>
      <c r="SSD46" s="364"/>
      <c r="SSE46" s="364"/>
      <c r="SSF46" s="364"/>
      <c r="SSG46" s="364"/>
      <c r="SSH46" s="364"/>
      <c r="SSI46" s="364"/>
      <c r="SSJ46" s="366"/>
      <c r="SSK46" s="364"/>
      <c r="SSL46" s="364"/>
      <c r="SSM46" s="364"/>
      <c r="SSN46" s="364"/>
      <c r="SSO46" s="364"/>
      <c r="SSP46" s="364"/>
      <c r="SSQ46" s="364"/>
      <c r="SSR46" s="364"/>
      <c r="SSS46" s="366"/>
      <c r="SST46" s="364"/>
      <c r="SSU46" s="364"/>
      <c r="SSV46" s="364"/>
      <c r="SSW46" s="364"/>
      <c r="SSX46" s="364"/>
      <c r="SSY46" s="364"/>
      <c r="SSZ46" s="364"/>
      <c r="STA46" s="364"/>
      <c r="STB46" s="366"/>
      <c r="STC46" s="364"/>
      <c r="STD46" s="364"/>
      <c r="STE46" s="364"/>
      <c r="STF46" s="364"/>
      <c r="STG46" s="364"/>
      <c r="STH46" s="364"/>
      <c r="STI46" s="364"/>
      <c r="STJ46" s="364"/>
      <c r="STK46" s="366"/>
      <c r="STL46" s="364"/>
      <c r="STM46" s="364"/>
      <c r="STN46" s="364"/>
      <c r="STO46" s="364"/>
      <c r="STP46" s="364"/>
      <c r="STQ46" s="364"/>
      <c r="STR46" s="364"/>
      <c r="STS46" s="364"/>
      <c r="STT46" s="366"/>
      <c r="STU46" s="364"/>
      <c r="STV46" s="364"/>
      <c r="STW46" s="364"/>
      <c r="STX46" s="364"/>
      <c r="STY46" s="364"/>
      <c r="STZ46" s="364"/>
      <c r="SUA46" s="364"/>
      <c r="SUB46" s="364"/>
      <c r="SUC46" s="366"/>
      <c r="SUD46" s="364"/>
      <c r="SUE46" s="364"/>
      <c r="SUF46" s="364"/>
      <c r="SUG46" s="364"/>
      <c r="SUH46" s="364"/>
      <c r="SUI46" s="364"/>
      <c r="SUJ46" s="364"/>
      <c r="SUK46" s="364"/>
      <c r="SUL46" s="366"/>
      <c r="SUM46" s="364"/>
      <c r="SUN46" s="364"/>
      <c r="SUO46" s="364"/>
      <c r="SUP46" s="364"/>
      <c r="SUQ46" s="364"/>
      <c r="SUR46" s="364"/>
      <c r="SUS46" s="364"/>
      <c r="SUT46" s="364"/>
      <c r="SUU46" s="366"/>
      <c r="SUV46" s="364"/>
      <c r="SUW46" s="364"/>
      <c r="SUX46" s="364"/>
      <c r="SUY46" s="364"/>
      <c r="SUZ46" s="364"/>
      <c r="SVA46" s="364"/>
      <c r="SVB46" s="364"/>
      <c r="SVC46" s="364"/>
      <c r="SVD46" s="366"/>
      <c r="SVE46" s="364"/>
      <c r="SVF46" s="364"/>
      <c r="SVG46" s="364"/>
      <c r="SVH46" s="364"/>
      <c r="SVI46" s="364"/>
      <c r="SVJ46" s="364"/>
      <c r="SVK46" s="364"/>
      <c r="SVL46" s="364"/>
      <c r="SVM46" s="366"/>
      <c r="SVN46" s="364"/>
      <c r="SVO46" s="364"/>
      <c r="SVP46" s="364"/>
      <c r="SVQ46" s="364"/>
      <c r="SVR46" s="364"/>
      <c r="SVS46" s="364"/>
      <c r="SVT46" s="364"/>
      <c r="SVU46" s="364"/>
      <c r="SVV46" s="366"/>
      <c r="SVW46" s="364"/>
      <c r="SVX46" s="364"/>
      <c r="SVY46" s="364"/>
      <c r="SVZ46" s="364"/>
      <c r="SWA46" s="364"/>
      <c r="SWB46" s="364"/>
      <c r="SWC46" s="364"/>
      <c r="SWD46" s="364"/>
      <c r="SWE46" s="366"/>
      <c r="SWF46" s="364"/>
      <c r="SWG46" s="364"/>
      <c r="SWH46" s="364"/>
      <c r="SWI46" s="364"/>
      <c r="SWJ46" s="364"/>
      <c r="SWK46" s="364"/>
      <c r="SWL46" s="364"/>
      <c r="SWM46" s="364"/>
      <c r="SWN46" s="366"/>
      <c r="SWO46" s="364"/>
      <c r="SWP46" s="364"/>
      <c r="SWQ46" s="364"/>
      <c r="SWR46" s="364"/>
      <c r="SWS46" s="364"/>
      <c r="SWT46" s="364"/>
      <c r="SWU46" s="364"/>
      <c r="SWV46" s="364"/>
      <c r="SWW46" s="366"/>
      <c r="SWX46" s="364"/>
      <c r="SWY46" s="364"/>
      <c r="SWZ46" s="364"/>
      <c r="SXA46" s="364"/>
      <c r="SXB46" s="364"/>
      <c r="SXC46" s="364"/>
      <c r="SXD46" s="364"/>
      <c r="SXE46" s="364"/>
      <c r="SXF46" s="366"/>
      <c r="SXG46" s="364"/>
      <c r="SXH46" s="364"/>
      <c r="SXI46" s="364"/>
      <c r="SXJ46" s="364"/>
      <c r="SXK46" s="364"/>
      <c r="SXL46" s="364"/>
      <c r="SXM46" s="364"/>
      <c r="SXN46" s="364"/>
      <c r="SXO46" s="366"/>
      <c r="SXP46" s="364"/>
      <c r="SXQ46" s="364"/>
      <c r="SXR46" s="364"/>
      <c r="SXS46" s="364"/>
      <c r="SXT46" s="364"/>
      <c r="SXU46" s="364"/>
      <c r="SXV46" s="364"/>
      <c r="SXW46" s="364"/>
      <c r="SXX46" s="366"/>
      <c r="SXY46" s="364"/>
      <c r="SXZ46" s="364"/>
      <c r="SYA46" s="364"/>
      <c r="SYB46" s="364"/>
      <c r="SYC46" s="364"/>
      <c r="SYD46" s="364"/>
      <c r="SYE46" s="364"/>
      <c r="SYF46" s="364"/>
      <c r="SYG46" s="366"/>
      <c r="SYH46" s="364"/>
      <c r="SYI46" s="364"/>
      <c r="SYJ46" s="364"/>
      <c r="SYK46" s="364"/>
      <c r="SYL46" s="364"/>
      <c r="SYM46" s="364"/>
      <c r="SYN46" s="364"/>
      <c r="SYO46" s="364"/>
      <c r="SYP46" s="366"/>
      <c r="SYQ46" s="364"/>
      <c r="SYR46" s="364"/>
      <c r="SYS46" s="364"/>
      <c r="SYT46" s="364"/>
      <c r="SYU46" s="364"/>
      <c r="SYV46" s="364"/>
      <c r="SYW46" s="364"/>
      <c r="SYX46" s="364"/>
      <c r="SYY46" s="366"/>
      <c r="SYZ46" s="364"/>
      <c r="SZA46" s="364"/>
      <c r="SZB46" s="364"/>
      <c r="SZC46" s="364"/>
      <c r="SZD46" s="364"/>
      <c r="SZE46" s="364"/>
      <c r="SZF46" s="364"/>
      <c r="SZG46" s="364"/>
      <c r="SZH46" s="366"/>
      <c r="SZI46" s="364"/>
      <c r="SZJ46" s="364"/>
      <c r="SZK46" s="364"/>
      <c r="SZL46" s="364"/>
      <c r="SZM46" s="364"/>
      <c r="SZN46" s="364"/>
      <c r="SZO46" s="364"/>
      <c r="SZP46" s="364"/>
      <c r="SZQ46" s="366"/>
      <c r="SZR46" s="364"/>
      <c r="SZS46" s="364"/>
      <c r="SZT46" s="364"/>
      <c r="SZU46" s="364"/>
      <c r="SZV46" s="364"/>
      <c r="SZW46" s="364"/>
      <c r="SZX46" s="364"/>
      <c r="SZY46" s="364"/>
      <c r="SZZ46" s="366"/>
      <c r="TAA46" s="364"/>
      <c r="TAB46" s="364"/>
      <c r="TAC46" s="364"/>
      <c r="TAD46" s="364"/>
      <c r="TAE46" s="364"/>
      <c r="TAF46" s="364"/>
      <c r="TAG46" s="364"/>
      <c r="TAH46" s="364"/>
      <c r="TAI46" s="366"/>
      <c r="TAJ46" s="364"/>
      <c r="TAK46" s="364"/>
      <c r="TAL46" s="364"/>
      <c r="TAM46" s="364"/>
      <c r="TAN46" s="364"/>
      <c r="TAO46" s="364"/>
      <c r="TAP46" s="364"/>
      <c r="TAQ46" s="364"/>
      <c r="TAR46" s="366"/>
      <c r="TAS46" s="364"/>
      <c r="TAT46" s="364"/>
      <c r="TAU46" s="364"/>
      <c r="TAV46" s="364"/>
      <c r="TAW46" s="364"/>
      <c r="TAX46" s="364"/>
      <c r="TAY46" s="364"/>
      <c r="TAZ46" s="364"/>
      <c r="TBA46" s="366"/>
      <c r="TBB46" s="364"/>
      <c r="TBC46" s="364"/>
      <c r="TBD46" s="364"/>
      <c r="TBE46" s="364"/>
      <c r="TBF46" s="364"/>
      <c r="TBG46" s="364"/>
      <c r="TBH46" s="364"/>
      <c r="TBI46" s="364"/>
      <c r="TBJ46" s="366"/>
      <c r="TBK46" s="364"/>
      <c r="TBL46" s="364"/>
      <c r="TBM46" s="364"/>
      <c r="TBN46" s="364"/>
      <c r="TBO46" s="364"/>
      <c r="TBP46" s="364"/>
      <c r="TBQ46" s="364"/>
      <c r="TBR46" s="364"/>
      <c r="TBS46" s="366"/>
      <c r="TBT46" s="364"/>
      <c r="TBU46" s="364"/>
      <c r="TBV46" s="364"/>
      <c r="TBW46" s="364"/>
      <c r="TBX46" s="364"/>
      <c r="TBY46" s="364"/>
      <c r="TBZ46" s="364"/>
      <c r="TCA46" s="364"/>
      <c r="TCB46" s="366"/>
      <c r="TCC46" s="364"/>
      <c r="TCD46" s="364"/>
      <c r="TCE46" s="364"/>
      <c r="TCF46" s="364"/>
      <c r="TCG46" s="364"/>
      <c r="TCH46" s="364"/>
      <c r="TCI46" s="364"/>
      <c r="TCJ46" s="364"/>
      <c r="TCK46" s="366"/>
      <c r="TCL46" s="364"/>
      <c r="TCM46" s="364"/>
      <c r="TCN46" s="364"/>
      <c r="TCO46" s="364"/>
      <c r="TCP46" s="364"/>
      <c r="TCQ46" s="364"/>
      <c r="TCR46" s="364"/>
      <c r="TCS46" s="364"/>
      <c r="TCT46" s="366"/>
      <c r="TCU46" s="364"/>
      <c r="TCV46" s="364"/>
      <c r="TCW46" s="364"/>
      <c r="TCX46" s="364"/>
      <c r="TCY46" s="364"/>
      <c r="TCZ46" s="364"/>
      <c r="TDA46" s="364"/>
      <c r="TDB46" s="364"/>
      <c r="TDC46" s="366"/>
      <c r="TDD46" s="364"/>
      <c r="TDE46" s="364"/>
      <c r="TDF46" s="364"/>
      <c r="TDG46" s="364"/>
      <c r="TDH46" s="364"/>
      <c r="TDI46" s="364"/>
      <c r="TDJ46" s="364"/>
      <c r="TDK46" s="364"/>
      <c r="TDL46" s="366"/>
      <c r="TDM46" s="364"/>
      <c r="TDN46" s="364"/>
      <c r="TDO46" s="364"/>
      <c r="TDP46" s="364"/>
      <c r="TDQ46" s="364"/>
      <c r="TDR46" s="364"/>
      <c r="TDS46" s="364"/>
      <c r="TDT46" s="364"/>
      <c r="TDU46" s="366"/>
      <c r="TDV46" s="364"/>
      <c r="TDW46" s="364"/>
      <c r="TDX46" s="364"/>
      <c r="TDY46" s="364"/>
      <c r="TDZ46" s="364"/>
      <c r="TEA46" s="364"/>
      <c r="TEB46" s="364"/>
      <c r="TEC46" s="364"/>
      <c r="TED46" s="366"/>
      <c r="TEE46" s="364"/>
      <c r="TEF46" s="364"/>
      <c r="TEG46" s="364"/>
      <c r="TEH46" s="364"/>
      <c r="TEI46" s="364"/>
      <c r="TEJ46" s="364"/>
      <c r="TEK46" s="364"/>
      <c r="TEL46" s="364"/>
      <c r="TEM46" s="366"/>
      <c r="TEN46" s="364"/>
      <c r="TEO46" s="364"/>
      <c r="TEP46" s="364"/>
      <c r="TEQ46" s="364"/>
      <c r="TER46" s="364"/>
      <c r="TES46" s="364"/>
      <c r="TET46" s="364"/>
      <c r="TEU46" s="364"/>
      <c r="TEV46" s="366"/>
      <c r="TEW46" s="364"/>
      <c r="TEX46" s="364"/>
      <c r="TEY46" s="364"/>
      <c r="TEZ46" s="364"/>
      <c r="TFA46" s="364"/>
      <c r="TFB46" s="364"/>
      <c r="TFC46" s="364"/>
      <c r="TFD46" s="364"/>
      <c r="TFE46" s="366"/>
      <c r="TFF46" s="364"/>
      <c r="TFG46" s="364"/>
      <c r="TFH46" s="364"/>
      <c r="TFI46" s="364"/>
      <c r="TFJ46" s="364"/>
      <c r="TFK46" s="364"/>
      <c r="TFL46" s="364"/>
      <c r="TFM46" s="364"/>
      <c r="TFN46" s="366"/>
      <c r="TFO46" s="364"/>
      <c r="TFP46" s="364"/>
      <c r="TFQ46" s="364"/>
      <c r="TFR46" s="364"/>
      <c r="TFS46" s="364"/>
      <c r="TFT46" s="364"/>
      <c r="TFU46" s="364"/>
      <c r="TFV46" s="364"/>
      <c r="TFW46" s="366"/>
      <c r="TFX46" s="364"/>
      <c r="TFY46" s="364"/>
      <c r="TFZ46" s="364"/>
      <c r="TGA46" s="364"/>
      <c r="TGB46" s="364"/>
      <c r="TGC46" s="364"/>
      <c r="TGD46" s="364"/>
      <c r="TGE46" s="364"/>
      <c r="TGF46" s="366"/>
      <c r="TGG46" s="364"/>
      <c r="TGH46" s="364"/>
      <c r="TGI46" s="364"/>
      <c r="TGJ46" s="364"/>
      <c r="TGK46" s="364"/>
      <c r="TGL46" s="364"/>
      <c r="TGM46" s="364"/>
      <c r="TGN46" s="364"/>
      <c r="TGO46" s="366"/>
      <c r="TGP46" s="364"/>
      <c r="TGQ46" s="364"/>
      <c r="TGR46" s="364"/>
      <c r="TGS46" s="364"/>
      <c r="TGT46" s="364"/>
      <c r="TGU46" s="364"/>
      <c r="TGV46" s="364"/>
      <c r="TGW46" s="364"/>
      <c r="TGX46" s="366"/>
      <c r="TGY46" s="364"/>
      <c r="TGZ46" s="364"/>
      <c r="THA46" s="364"/>
      <c r="THB46" s="364"/>
      <c r="THC46" s="364"/>
      <c r="THD46" s="364"/>
      <c r="THE46" s="364"/>
      <c r="THF46" s="364"/>
      <c r="THG46" s="366"/>
      <c r="THH46" s="364"/>
      <c r="THI46" s="364"/>
      <c r="THJ46" s="364"/>
      <c r="THK46" s="364"/>
      <c r="THL46" s="364"/>
      <c r="THM46" s="364"/>
      <c r="THN46" s="364"/>
      <c r="THO46" s="364"/>
      <c r="THP46" s="366"/>
      <c r="THQ46" s="364"/>
      <c r="THR46" s="364"/>
      <c r="THS46" s="364"/>
      <c r="THT46" s="364"/>
      <c r="THU46" s="364"/>
      <c r="THV46" s="364"/>
      <c r="THW46" s="364"/>
      <c r="THX46" s="364"/>
      <c r="THY46" s="366"/>
      <c r="THZ46" s="364"/>
      <c r="TIA46" s="364"/>
      <c r="TIB46" s="364"/>
      <c r="TIC46" s="364"/>
      <c r="TID46" s="364"/>
      <c r="TIE46" s="364"/>
      <c r="TIF46" s="364"/>
      <c r="TIG46" s="364"/>
      <c r="TIH46" s="366"/>
      <c r="TII46" s="364"/>
      <c r="TIJ46" s="364"/>
      <c r="TIK46" s="364"/>
      <c r="TIL46" s="364"/>
      <c r="TIM46" s="364"/>
      <c r="TIN46" s="364"/>
      <c r="TIO46" s="364"/>
      <c r="TIP46" s="364"/>
      <c r="TIQ46" s="366"/>
      <c r="TIR46" s="364"/>
      <c r="TIS46" s="364"/>
      <c r="TIT46" s="364"/>
      <c r="TIU46" s="364"/>
      <c r="TIV46" s="364"/>
      <c r="TIW46" s="364"/>
      <c r="TIX46" s="364"/>
      <c r="TIY46" s="364"/>
      <c r="TIZ46" s="366"/>
      <c r="TJA46" s="364"/>
      <c r="TJB46" s="364"/>
      <c r="TJC46" s="364"/>
      <c r="TJD46" s="364"/>
      <c r="TJE46" s="364"/>
      <c r="TJF46" s="364"/>
      <c r="TJG46" s="364"/>
      <c r="TJH46" s="364"/>
      <c r="TJI46" s="366"/>
      <c r="TJJ46" s="364"/>
      <c r="TJK46" s="364"/>
      <c r="TJL46" s="364"/>
      <c r="TJM46" s="364"/>
      <c r="TJN46" s="364"/>
      <c r="TJO46" s="364"/>
      <c r="TJP46" s="364"/>
      <c r="TJQ46" s="364"/>
      <c r="TJR46" s="366"/>
      <c r="TJS46" s="364"/>
      <c r="TJT46" s="364"/>
      <c r="TJU46" s="364"/>
      <c r="TJV46" s="364"/>
      <c r="TJW46" s="364"/>
      <c r="TJX46" s="364"/>
      <c r="TJY46" s="364"/>
      <c r="TJZ46" s="364"/>
      <c r="TKA46" s="366"/>
      <c r="TKB46" s="364"/>
      <c r="TKC46" s="364"/>
      <c r="TKD46" s="364"/>
      <c r="TKE46" s="364"/>
      <c r="TKF46" s="364"/>
      <c r="TKG46" s="364"/>
      <c r="TKH46" s="364"/>
      <c r="TKI46" s="364"/>
      <c r="TKJ46" s="366"/>
      <c r="TKK46" s="364"/>
      <c r="TKL46" s="364"/>
      <c r="TKM46" s="364"/>
      <c r="TKN46" s="364"/>
      <c r="TKO46" s="364"/>
      <c r="TKP46" s="364"/>
      <c r="TKQ46" s="364"/>
      <c r="TKR46" s="364"/>
      <c r="TKS46" s="366"/>
      <c r="TKT46" s="364"/>
      <c r="TKU46" s="364"/>
      <c r="TKV46" s="364"/>
      <c r="TKW46" s="364"/>
      <c r="TKX46" s="364"/>
      <c r="TKY46" s="364"/>
      <c r="TKZ46" s="364"/>
      <c r="TLA46" s="364"/>
      <c r="TLB46" s="366"/>
      <c r="TLC46" s="364"/>
      <c r="TLD46" s="364"/>
      <c r="TLE46" s="364"/>
      <c r="TLF46" s="364"/>
      <c r="TLG46" s="364"/>
      <c r="TLH46" s="364"/>
      <c r="TLI46" s="364"/>
      <c r="TLJ46" s="364"/>
      <c r="TLK46" s="366"/>
      <c r="TLL46" s="364"/>
      <c r="TLM46" s="364"/>
      <c r="TLN46" s="364"/>
      <c r="TLO46" s="364"/>
      <c r="TLP46" s="364"/>
      <c r="TLQ46" s="364"/>
      <c r="TLR46" s="364"/>
      <c r="TLS46" s="364"/>
      <c r="TLT46" s="366"/>
      <c r="TLU46" s="364"/>
      <c r="TLV46" s="364"/>
      <c r="TLW46" s="364"/>
      <c r="TLX46" s="364"/>
      <c r="TLY46" s="364"/>
      <c r="TLZ46" s="364"/>
      <c r="TMA46" s="364"/>
      <c r="TMB46" s="364"/>
      <c r="TMC46" s="366"/>
      <c r="TMD46" s="364"/>
      <c r="TME46" s="364"/>
      <c r="TMF46" s="364"/>
      <c r="TMG46" s="364"/>
      <c r="TMH46" s="364"/>
      <c r="TMI46" s="364"/>
      <c r="TMJ46" s="364"/>
      <c r="TMK46" s="364"/>
      <c r="TML46" s="366"/>
      <c r="TMM46" s="364"/>
      <c r="TMN46" s="364"/>
      <c r="TMO46" s="364"/>
      <c r="TMP46" s="364"/>
      <c r="TMQ46" s="364"/>
      <c r="TMR46" s="364"/>
      <c r="TMS46" s="364"/>
      <c r="TMT46" s="364"/>
      <c r="TMU46" s="366"/>
      <c r="TMV46" s="364"/>
      <c r="TMW46" s="364"/>
      <c r="TMX46" s="364"/>
      <c r="TMY46" s="364"/>
      <c r="TMZ46" s="364"/>
      <c r="TNA46" s="364"/>
      <c r="TNB46" s="364"/>
      <c r="TNC46" s="364"/>
      <c r="TND46" s="366"/>
      <c r="TNE46" s="364"/>
      <c r="TNF46" s="364"/>
      <c r="TNG46" s="364"/>
      <c r="TNH46" s="364"/>
      <c r="TNI46" s="364"/>
      <c r="TNJ46" s="364"/>
      <c r="TNK46" s="364"/>
      <c r="TNL46" s="364"/>
      <c r="TNM46" s="366"/>
      <c r="TNN46" s="364"/>
      <c r="TNO46" s="364"/>
      <c r="TNP46" s="364"/>
      <c r="TNQ46" s="364"/>
      <c r="TNR46" s="364"/>
      <c r="TNS46" s="364"/>
      <c r="TNT46" s="364"/>
      <c r="TNU46" s="364"/>
      <c r="TNV46" s="366"/>
      <c r="TNW46" s="364"/>
      <c r="TNX46" s="364"/>
      <c r="TNY46" s="364"/>
      <c r="TNZ46" s="364"/>
      <c r="TOA46" s="364"/>
      <c r="TOB46" s="364"/>
      <c r="TOC46" s="364"/>
      <c r="TOD46" s="364"/>
      <c r="TOE46" s="366"/>
      <c r="TOF46" s="364"/>
      <c r="TOG46" s="364"/>
      <c r="TOH46" s="364"/>
      <c r="TOI46" s="364"/>
      <c r="TOJ46" s="364"/>
      <c r="TOK46" s="364"/>
      <c r="TOL46" s="364"/>
      <c r="TOM46" s="364"/>
      <c r="TON46" s="366"/>
      <c r="TOO46" s="364"/>
      <c r="TOP46" s="364"/>
      <c r="TOQ46" s="364"/>
      <c r="TOR46" s="364"/>
      <c r="TOS46" s="364"/>
      <c r="TOT46" s="364"/>
      <c r="TOU46" s="364"/>
      <c r="TOV46" s="364"/>
      <c r="TOW46" s="366"/>
      <c r="TOX46" s="364"/>
      <c r="TOY46" s="364"/>
      <c r="TOZ46" s="364"/>
      <c r="TPA46" s="364"/>
      <c r="TPB46" s="364"/>
      <c r="TPC46" s="364"/>
      <c r="TPD46" s="364"/>
      <c r="TPE46" s="364"/>
      <c r="TPF46" s="366"/>
      <c r="TPG46" s="364"/>
      <c r="TPH46" s="364"/>
      <c r="TPI46" s="364"/>
      <c r="TPJ46" s="364"/>
      <c r="TPK46" s="364"/>
      <c r="TPL46" s="364"/>
      <c r="TPM46" s="364"/>
      <c r="TPN46" s="364"/>
      <c r="TPO46" s="366"/>
      <c r="TPP46" s="364"/>
      <c r="TPQ46" s="364"/>
      <c r="TPR46" s="364"/>
      <c r="TPS46" s="364"/>
      <c r="TPT46" s="364"/>
      <c r="TPU46" s="364"/>
      <c r="TPV46" s="364"/>
      <c r="TPW46" s="364"/>
      <c r="TPX46" s="366"/>
      <c r="TPY46" s="364"/>
      <c r="TPZ46" s="364"/>
      <c r="TQA46" s="364"/>
      <c r="TQB46" s="364"/>
      <c r="TQC46" s="364"/>
      <c r="TQD46" s="364"/>
      <c r="TQE46" s="364"/>
      <c r="TQF46" s="364"/>
      <c r="TQG46" s="366"/>
      <c r="TQH46" s="364"/>
      <c r="TQI46" s="364"/>
      <c r="TQJ46" s="364"/>
      <c r="TQK46" s="364"/>
      <c r="TQL46" s="364"/>
      <c r="TQM46" s="364"/>
      <c r="TQN46" s="364"/>
      <c r="TQO46" s="364"/>
      <c r="TQP46" s="366"/>
      <c r="TQQ46" s="364"/>
      <c r="TQR46" s="364"/>
      <c r="TQS46" s="364"/>
      <c r="TQT46" s="364"/>
      <c r="TQU46" s="364"/>
      <c r="TQV46" s="364"/>
      <c r="TQW46" s="364"/>
      <c r="TQX46" s="364"/>
      <c r="TQY46" s="366"/>
      <c r="TQZ46" s="364"/>
      <c r="TRA46" s="364"/>
      <c r="TRB46" s="364"/>
      <c r="TRC46" s="364"/>
      <c r="TRD46" s="364"/>
      <c r="TRE46" s="364"/>
      <c r="TRF46" s="364"/>
      <c r="TRG46" s="364"/>
      <c r="TRH46" s="366"/>
      <c r="TRI46" s="364"/>
      <c r="TRJ46" s="364"/>
      <c r="TRK46" s="364"/>
      <c r="TRL46" s="364"/>
      <c r="TRM46" s="364"/>
      <c r="TRN46" s="364"/>
      <c r="TRO46" s="364"/>
      <c r="TRP46" s="364"/>
      <c r="TRQ46" s="366"/>
      <c r="TRR46" s="364"/>
      <c r="TRS46" s="364"/>
      <c r="TRT46" s="364"/>
      <c r="TRU46" s="364"/>
      <c r="TRV46" s="364"/>
      <c r="TRW46" s="364"/>
      <c r="TRX46" s="364"/>
      <c r="TRY46" s="364"/>
      <c r="TRZ46" s="366"/>
      <c r="TSA46" s="364"/>
      <c r="TSB46" s="364"/>
      <c r="TSC46" s="364"/>
      <c r="TSD46" s="364"/>
      <c r="TSE46" s="364"/>
      <c r="TSF46" s="364"/>
      <c r="TSG46" s="364"/>
      <c r="TSH46" s="364"/>
      <c r="TSI46" s="366"/>
      <c r="TSJ46" s="364"/>
      <c r="TSK46" s="364"/>
      <c r="TSL46" s="364"/>
      <c r="TSM46" s="364"/>
      <c r="TSN46" s="364"/>
      <c r="TSO46" s="364"/>
      <c r="TSP46" s="364"/>
      <c r="TSQ46" s="364"/>
      <c r="TSR46" s="366"/>
      <c r="TSS46" s="364"/>
      <c r="TST46" s="364"/>
      <c r="TSU46" s="364"/>
      <c r="TSV46" s="364"/>
      <c r="TSW46" s="364"/>
      <c r="TSX46" s="364"/>
      <c r="TSY46" s="364"/>
      <c r="TSZ46" s="364"/>
      <c r="TTA46" s="366"/>
      <c r="TTB46" s="364"/>
      <c r="TTC46" s="364"/>
      <c r="TTD46" s="364"/>
      <c r="TTE46" s="364"/>
      <c r="TTF46" s="364"/>
      <c r="TTG46" s="364"/>
      <c r="TTH46" s="364"/>
      <c r="TTI46" s="364"/>
      <c r="TTJ46" s="366"/>
      <c r="TTK46" s="364"/>
      <c r="TTL46" s="364"/>
      <c r="TTM46" s="364"/>
      <c r="TTN46" s="364"/>
      <c r="TTO46" s="364"/>
      <c r="TTP46" s="364"/>
      <c r="TTQ46" s="364"/>
      <c r="TTR46" s="364"/>
      <c r="TTS46" s="366"/>
      <c r="TTT46" s="364"/>
      <c r="TTU46" s="364"/>
      <c r="TTV46" s="364"/>
      <c r="TTW46" s="364"/>
      <c r="TTX46" s="364"/>
      <c r="TTY46" s="364"/>
      <c r="TTZ46" s="364"/>
      <c r="TUA46" s="364"/>
      <c r="TUB46" s="366"/>
      <c r="TUC46" s="364"/>
      <c r="TUD46" s="364"/>
      <c r="TUE46" s="364"/>
      <c r="TUF46" s="364"/>
      <c r="TUG46" s="364"/>
      <c r="TUH46" s="364"/>
      <c r="TUI46" s="364"/>
      <c r="TUJ46" s="364"/>
      <c r="TUK46" s="366"/>
      <c r="TUL46" s="364"/>
      <c r="TUM46" s="364"/>
      <c r="TUN46" s="364"/>
      <c r="TUO46" s="364"/>
      <c r="TUP46" s="364"/>
      <c r="TUQ46" s="364"/>
      <c r="TUR46" s="364"/>
      <c r="TUS46" s="364"/>
      <c r="TUT46" s="366"/>
      <c r="TUU46" s="364"/>
      <c r="TUV46" s="364"/>
      <c r="TUW46" s="364"/>
      <c r="TUX46" s="364"/>
      <c r="TUY46" s="364"/>
      <c r="TUZ46" s="364"/>
      <c r="TVA46" s="364"/>
      <c r="TVB46" s="364"/>
      <c r="TVC46" s="366"/>
      <c r="TVD46" s="364"/>
      <c r="TVE46" s="364"/>
      <c r="TVF46" s="364"/>
      <c r="TVG46" s="364"/>
      <c r="TVH46" s="364"/>
      <c r="TVI46" s="364"/>
      <c r="TVJ46" s="364"/>
      <c r="TVK46" s="364"/>
      <c r="TVL46" s="366"/>
      <c r="TVM46" s="364"/>
      <c r="TVN46" s="364"/>
      <c r="TVO46" s="364"/>
      <c r="TVP46" s="364"/>
      <c r="TVQ46" s="364"/>
      <c r="TVR46" s="364"/>
      <c r="TVS46" s="364"/>
      <c r="TVT46" s="364"/>
      <c r="TVU46" s="366"/>
      <c r="TVV46" s="364"/>
      <c r="TVW46" s="364"/>
      <c r="TVX46" s="364"/>
      <c r="TVY46" s="364"/>
      <c r="TVZ46" s="364"/>
      <c r="TWA46" s="364"/>
      <c r="TWB46" s="364"/>
      <c r="TWC46" s="364"/>
      <c r="TWD46" s="366"/>
      <c r="TWE46" s="364"/>
      <c r="TWF46" s="364"/>
      <c r="TWG46" s="364"/>
      <c r="TWH46" s="364"/>
      <c r="TWI46" s="364"/>
      <c r="TWJ46" s="364"/>
      <c r="TWK46" s="364"/>
      <c r="TWL46" s="364"/>
      <c r="TWM46" s="366"/>
      <c r="TWN46" s="364"/>
      <c r="TWO46" s="364"/>
      <c r="TWP46" s="364"/>
      <c r="TWQ46" s="364"/>
      <c r="TWR46" s="364"/>
      <c r="TWS46" s="364"/>
      <c r="TWT46" s="364"/>
      <c r="TWU46" s="364"/>
      <c r="TWV46" s="366"/>
      <c r="TWW46" s="364"/>
      <c r="TWX46" s="364"/>
      <c r="TWY46" s="364"/>
      <c r="TWZ46" s="364"/>
      <c r="TXA46" s="364"/>
      <c r="TXB46" s="364"/>
      <c r="TXC46" s="364"/>
      <c r="TXD46" s="364"/>
      <c r="TXE46" s="366"/>
      <c r="TXF46" s="364"/>
      <c r="TXG46" s="364"/>
      <c r="TXH46" s="364"/>
      <c r="TXI46" s="364"/>
      <c r="TXJ46" s="364"/>
      <c r="TXK46" s="364"/>
      <c r="TXL46" s="364"/>
      <c r="TXM46" s="364"/>
      <c r="TXN46" s="366"/>
      <c r="TXO46" s="364"/>
      <c r="TXP46" s="364"/>
      <c r="TXQ46" s="364"/>
      <c r="TXR46" s="364"/>
      <c r="TXS46" s="364"/>
      <c r="TXT46" s="364"/>
      <c r="TXU46" s="364"/>
      <c r="TXV46" s="364"/>
      <c r="TXW46" s="366"/>
      <c r="TXX46" s="364"/>
      <c r="TXY46" s="364"/>
      <c r="TXZ46" s="364"/>
      <c r="TYA46" s="364"/>
      <c r="TYB46" s="364"/>
      <c r="TYC46" s="364"/>
      <c r="TYD46" s="364"/>
      <c r="TYE46" s="364"/>
      <c r="TYF46" s="366"/>
      <c r="TYG46" s="364"/>
      <c r="TYH46" s="364"/>
      <c r="TYI46" s="364"/>
      <c r="TYJ46" s="364"/>
      <c r="TYK46" s="364"/>
      <c r="TYL46" s="364"/>
      <c r="TYM46" s="364"/>
      <c r="TYN46" s="364"/>
      <c r="TYO46" s="366"/>
      <c r="TYP46" s="364"/>
      <c r="TYQ46" s="364"/>
      <c r="TYR46" s="364"/>
      <c r="TYS46" s="364"/>
      <c r="TYT46" s="364"/>
      <c r="TYU46" s="364"/>
      <c r="TYV46" s="364"/>
      <c r="TYW46" s="364"/>
      <c r="TYX46" s="366"/>
      <c r="TYY46" s="364"/>
      <c r="TYZ46" s="364"/>
      <c r="TZA46" s="364"/>
      <c r="TZB46" s="364"/>
      <c r="TZC46" s="364"/>
      <c r="TZD46" s="364"/>
      <c r="TZE46" s="364"/>
      <c r="TZF46" s="364"/>
      <c r="TZG46" s="366"/>
      <c r="TZH46" s="364"/>
      <c r="TZI46" s="364"/>
      <c r="TZJ46" s="364"/>
      <c r="TZK46" s="364"/>
      <c r="TZL46" s="364"/>
      <c r="TZM46" s="364"/>
      <c r="TZN46" s="364"/>
      <c r="TZO46" s="364"/>
      <c r="TZP46" s="366"/>
      <c r="TZQ46" s="364"/>
      <c r="TZR46" s="364"/>
      <c r="TZS46" s="364"/>
      <c r="TZT46" s="364"/>
      <c r="TZU46" s="364"/>
      <c r="TZV46" s="364"/>
      <c r="TZW46" s="364"/>
      <c r="TZX46" s="364"/>
      <c r="TZY46" s="366"/>
      <c r="TZZ46" s="364"/>
      <c r="UAA46" s="364"/>
      <c r="UAB46" s="364"/>
      <c r="UAC46" s="364"/>
      <c r="UAD46" s="364"/>
      <c r="UAE46" s="364"/>
      <c r="UAF46" s="364"/>
      <c r="UAG46" s="364"/>
      <c r="UAH46" s="366"/>
      <c r="UAI46" s="364"/>
      <c r="UAJ46" s="364"/>
      <c r="UAK46" s="364"/>
      <c r="UAL46" s="364"/>
      <c r="UAM46" s="364"/>
      <c r="UAN46" s="364"/>
      <c r="UAO46" s="364"/>
      <c r="UAP46" s="364"/>
      <c r="UAQ46" s="366"/>
      <c r="UAR46" s="364"/>
      <c r="UAS46" s="364"/>
      <c r="UAT46" s="364"/>
      <c r="UAU46" s="364"/>
      <c r="UAV46" s="364"/>
      <c r="UAW46" s="364"/>
      <c r="UAX46" s="364"/>
      <c r="UAY46" s="364"/>
      <c r="UAZ46" s="366"/>
      <c r="UBA46" s="364"/>
      <c r="UBB46" s="364"/>
      <c r="UBC46" s="364"/>
      <c r="UBD46" s="364"/>
      <c r="UBE46" s="364"/>
      <c r="UBF46" s="364"/>
      <c r="UBG46" s="364"/>
      <c r="UBH46" s="364"/>
      <c r="UBI46" s="366"/>
      <c r="UBJ46" s="364"/>
      <c r="UBK46" s="364"/>
      <c r="UBL46" s="364"/>
      <c r="UBM46" s="364"/>
      <c r="UBN46" s="364"/>
      <c r="UBO46" s="364"/>
      <c r="UBP46" s="364"/>
      <c r="UBQ46" s="364"/>
      <c r="UBR46" s="366"/>
      <c r="UBS46" s="364"/>
      <c r="UBT46" s="364"/>
      <c r="UBU46" s="364"/>
      <c r="UBV46" s="364"/>
      <c r="UBW46" s="364"/>
      <c r="UBX46" s="364"/>
      <c r="UBY46" s="364"/>
      <c r="UBZ46" s="364"/>
      <c r="UCA46" s="366"/>
      <c r="UCB46" s="364"/>
      <c r="UCC46" s="364"/>
      <c r="UCD46" s="364"/>
      <c r="UCE46" s="364"/>
      <c r="UCF46" s="364"/>
      <c r="UCG46" s="364"/>
      <c r="UCH46" s="364"/>
      <c r="UCI46" s="364"/>
      <c r="UCJ46" s="366"/>
      <c r="UCK46" s="364"/>
      <c r="UCL46" s="364"/>
      <c r="UCM46" s="364"/>
      <c r="UCN46" s="364"/>
      <c r="UCO46" s="364"/>
      <c r="UCP46" s="364"/>
      <c r="UCQ46" s="364"/>
      <c r="UCR46" s="364"/>
      <c r="UCS46" s="366"/>
      <c r="UCT46" s="364"/>
      <c r="UCU46" s="364"/>
      <c r="UCV46" s="364"/>
      <c r="UCW46" s="364"/>
      <c r="UCX46" s="364"/>
      <c r="UCY46" s="364"/>
      <c r="UCZ46" s="364"/>
      <c r="UDA46" s="364"/>
      <c r="UDB46" s="366"/>
      <c r="UDC46" s="364"/>
      <c r="UDD46" s="364"/>
      <c r="UDE46" s="364"/>
      <c r="UDF46" s="364"/>
      <c r="UDG46" s="364"/>
      <c r="UDH46" s="364"/>
      <c r="UDI46" s="364"/>
      <c r="UDJ46" s="364"/>
      <c r="UDK46" s="366"/>
      <c r="UDL46" s="364"/>
      <c r="UDM46" s="364"/>
      <c r="UDN46" s="364"/>
      <c r="UDO46" s="364"/>
      <c r="UDP46" s="364"/>
      <c r="UDQ46" s="364"/>
      <c r="UDR46" s="364"/>
      <c r="UDS46" s="364"/>
      <c r="UDT46" s="366"/>
      <c r="UDU46" s="364"/>
      <c r="UDV46" s="364"/>
      <c r="UDW46" s="364"/>
      <c r="UDX46" s="364"/>
      <c r="UDY46" s="364"/>
      <c r="UDZ46" s="364"/>
      <c r="UEA46" s="364"/>
      <c r="UEB46" s="364"/>
      <c r="UEC46" s="366"/>
      <c r="UED46" s="364"/>
      <c r="UEE46" s="364"/>
      <c r="UEF46" s="364"/>
      <c r="UEG46" s="364"/>
      <c r="UEH46" s="364"/>
      <c r="UEI46" s="364"/>
      <c r="UEJ46" s="364"/>
      <c r="UEK46" s="364"/>
      <c r="UEL46" s="366"/>
      <c r="UEM46" s="364"/>
      <c r="UEN46" s="364"/>
      <c r="UEO46" s="364"/>
      <c r="UEP46" s="364"/>
      <c r="UEQ46" s="364"/>
      <c r="UER46" s="364"/>
      <c r="UES46" s="364"/>
      <c r="UET46" s="364"/>
      <c r="UEU46" s="366"/>
      <c r="UEV46" s="364"/>
      <c r="UEW46" s="364"/>
      <c r="UEX46" s="364"/>
      <c r="UEY46" s="364"/>
      <c r="UEZ46" s="364"/>
      <c r="UFA46" s="364"/>
      <c r="UFB46" s="364"/>
      <c r="UFC46" s="364"/>
      <c r="UFD46" s="366"/>
      <c r="UFE46" s="364"/>
      <c r="UFF46" s="364"/>
      <c r="UFG46" s="364"/>
      <c r="UFH46" s="364"/>
      <c r="UFI46" s="364"/>
      <c r="UFJ46" s="364"/>
      <c r="UFK46" s="364"/>
      <c r="UFL46" s="364"/>
      <c r="UFM46" s="366"/>
      <c r="UFN46" s="364"/>
      <c r="UFO46" s="364"/>
      <c r="UFP46" s="364"/>
      <c r="UFQ46" s="364"/>
      <c r="UFR46" s="364"/>
      <c r="UFS46" s="364"/>
      <c r="UFT46" s="364"/>
      <c r="UFU46" s="364"/>
      <c r="UFV46" s="366"/>
      <c r="UFW46" s="364"/>
      <c r="UFX46" s="364"/>
      <c r="UFY46" s="364"/>
      <c r="UFZ46" s="364"/>
      <c r="UGA46" s="364"/>
      <c r="UGB46" s="364"/>
      <c r="UGC46" s="364"/>
      <c r="UGD46" s="364"/>
      <c r="UGE46" s="366"/>
      <c r="UGF46" s="364"/>
      <c r="UGG46" s="364"/>
      <c r="UGH46" s="364"/>
      <c r="UGI46" s="364"/>
      <c r="UGJ46" s="364"/>
      <c r="UGK46" s="364"/>
      <c r="UGL46" s="364"/>
      <c r="UGM46" s="364"/>
      <c r="UGN46" s="366"/>
      <c r="UGO46" s="364"/>
      <c r="UGP46" s="364"/>
      <c r="UGQ46" s="364"/>
      <c r="UGR46" s="364"/>
      <c r="UGS46" s="364"/>
      <c r="UGT46" s="364"/>
      <c r="UGU46" s="364"/>
      <c r="UGV46" s="364"/>
      <c r="UGW46" s="366"/>
      <c r="UGX46" s="364"/>
      <c r="UGY46" s="364"/>
      <c r="UGZ46" s="364"/>
      <c r="UHA46" s="364"/>
      <c r="UHB46" s="364"/>
      <c r="UHC46" s="364"/>
      <c r="UHD46" s="364"/>
      <c r="UHE46" s="364"/>
      <c r="UHF46" s="366"/>
      <c r="UHG46" s="364"/>
      <c r="UHH46" s="364"/>
      <c r="UHI46" s="364"/>
      <c r="UHJ46" s="364"/>
      <c r="UHK46" s="364"/>
      <c r="UHL46" s="364"/>
      <c r="UHM46" s="364"/>
      <c r="UHN46" s="364"/>
      <c r="UHO46" s="366"/>
      <c r="UHP46" s="364"/>
      <c r="UHQ46" s="364"/>
      <c r="UHR46" s="364"/>
      <c r="UHS46" s="364"/>
      <c r="UHT46" s="364"/>
      <c r="UHU46" s="364"/>
      <c r="UHV46" s="364"/>
      <c r="UHW46" s="364"/>
      <c r="UHX46" s="366"/>
      <c r="UHY46" s="364"/>
      <c r="UHZ46" s="364"/>
      <c r="UIA46" s="364"/>
      <c r="UIB46" s="364"/>
      <c r="UIC46" s="364"/>
      <c r="UID46" s="364"/>
      <c r="UIE46" s="364"/>
      <c r="UIF46" s="364"/>
      <c r="UIG46" s="366"/>
      <c r="UIH46" s="364"/>
      <c r="UII46" s="364"/>
      <c r="UIJ46" s="364"/>
      <c r="UIK46" s="364"/>
      <c r="UIL46" s="364"/>
      <c r="UIM46" s="364"/>
      <c r="UIN46" s="364"/>
      <c r="UIO46" s="364"/>
      <c r="UIP46" s="366"/>
      <c r="UIQ46" s="364"/>
      <c r="UIR46" s="364"/>
      <c r="UIS46" s="364"/>
      <c r="UIT46" s="364"/>
      <c r="UIU46" s="364"/>
      <c r="UIV46" s="364"/>
      <c r="UIW46" s="364"/>
      <c r="UIX46" s="364"/>
      <c r="UIY46" s="366"/>
      <c r="UIZ46" s="364"/>
      <c r="UJA46" s="364"/>
      <c r="UJB46" s="364"/>
      <c r="UJC46" s="364"/>
      <c r="UJD46" s="364"/>
      <c r="UJE46" s="364"/>
      <c r="UJF46" s="364"/>
      <c r="UJG46" s="364"/>
      <c r="UJH46" s="366"/>
      <c r="UJI46" s="364"/>
      <c r="UJJ46" s="364"/>
      <c r="UJK46" s="364"/>
      <c r="UJL46" s="364"/>
      <c r="UJM46" s="364"/>
      <c r="UJN46" s="364"/>
      <c r="UJO46" s="364"/>
      <c r="UJP46" s="364"/>
      <c r="UJQ46" s="366"/>
      <c r="UJR46" s="364"/>
      <c r="UJS46" s="364"/>
      <c r="UJT46" s="364"/>
      <c r="UJU46" s="364"/>
      <c r="UJV46" s="364"/>
      <c r="UJW46" s="364"/>
      <c r="UJX46" s="364"/>
      <c r="UJY46" s="364"/>
      <c r="UJZ46" s="366"/>
      <c r="UKA46" s="364"/>
      <c r="UKB46" s="364"/>
      <c r="UKC46" s="364"/>
      <c r="UKD46" s="364"/>
      <c r="UKE46" s="364"/>
      <c r="UKF46" s="364"/>
      <c r="UKG46" s="364"/>
      <c r="UKH46" s="364"/>
      <c r="UKI46" s="366"/>
      <c r="UKJ46" s="364"/>
      <c r="UKK46" s="364"/>
      <c r="UKL46" s="364"/>
      <c r="UKM46" s="364"/>
      <c r="UKN46" s="364"/>
      <c r="UKO46" s="364"/>
      <c r="UKP46" s="364"/>
      <c r="UKQ46" s="364"/>
      <c r="UKR46" s="366"/>
      <c r="UKS46" s="364"/>
      <c r="UKT46" s="364"/>
      <c r="UKU46" s="364"/>
      <c r="UKV46" s="364"/>
      <c r="UKW46" s="364"/>
      <c r="UKX46" s="364"/>
      <c r="UKY46" s="364"/>
      <c r="UKZ46" s="364"/>
      <c r="ULA46" s="366"/>
      <c r="ULB46" s="364"/>
      <c r="ULC46" s="364"/>
      <c r="ULD46" s="364"/>
      <c r="ULE46" s="364"/>
      <c r="ULF46" s="364"/>
      <c r="ULG46" s="364"/>
      <c r="ULH46" s="364"/>
      <c r="ULI46" s="364"/>
      <c r="ULJ46" s="366"/>
      <c r="ULK46" s="364"/>
      <c r="ULL46" s="364"/>
      <c r="ULM46" s="364"/>
      <c r="ULN46" s="364"/>
      <c r="ULO46" s="364"/>
      <c r="ULP46" s="364"/>
      <c r="ULQ46" s="364"/>
      <c r="ULR46" s="364"/>
      <c r="ULS46" s="366"/>
      <c r="ULT46" s="364"/>
      <c r="ULU46" s="364"/>
      <c r="ULV46" s="364"/>
      <c r="ULW46" s="364"/>
      <c r="ULX46" s="364"/>
      <c r="ULY46" s="364"/>
      <c r="ULZ46" s="364"/>
      <c r="UMA46" s="364"/>
      <c r="UMB46" s="366"/>
      <c r="UMC46" s="364"/>
      <c r="UMD46" s="364"/>
      <c r="UME46" s="364"/>
      <c r="UMF46" s="364"/>
      <c r="UMG46" s="364"/>
      <c r="UMH46" s="364"/>
      <c r="UMI46" s="364"/>
      <c r="UMJ46" s="364"/>
      <c r="UMK46" s="366"/>
      <c r="UML46" s="364"/>
      <c r="UMM46" s="364"/>
      <c r="UMN46" s="364"/>
      <c r="UMO46" s="364"/>
      <c r="UMP46" s="364"/>
      <c r="UMQ46" s="364"/>
      <c r="UMR46" s="364"/>
      <c r="UMS46" s="364"/>
      <c r="UMT46" s="366"/>
      <c r="UMU46" s="364"/>
      <c r="UMV46" s="364"/>
      <c r="UMW46" s="364"/>
      <c r="UMX46" s="364"/>
      <c r="UMY46" s="364"/>
      <c r="UMZ46" s="364"/>
      <c r="UNA46" s="364"/>
      <c r="UNB46" s="364"/>
      <c r="UNC46" s="366"/>
      <c r="UND46" s="364"/>
      <c r="UNE46" s="364"/>
      <c r="UNF46" s="364"/>
      <c r="UNG46" s="364"/>
      <c r="UNH46" s="364"/>
      <c r="UNI46" s="364"/>
      <c r="UNJ46" s="364"/>
      <c r="UNK46" s="364"/>
      <c r="UNL46" s="366"/>
      <c r="UNM46" s="364"/>
      <c r="UNN46" s="364"/>
      <c r="UNO46" s="364"/>
      <c r="UNP46" s="364"/>
      <c r="UNQ46" s="364"/>
      <c r="UNR46" s="364"/>
      <c r="UNS46" s="364"/>
      <c r="UNT46" s="364"/>
      <c r="UNU46" s="366"/>
      <c r="UNV46" s="364"/>
      <c r="UNW46" s="364"/>
      <c r="UNX46" s="364"/>
      <c r="UNY46" s="364"/>
      <c r="UNZ46" s="364"/>
      <c r="UOA46" s="364"/>
      <c r="UOB46" s="364"/>
      <c r="UOC46" s="364"/>
      <c r="UOD46" s="366"/>
      <c r="UOE46" s="364"/>
      <c r="UOF46" s="364"/>
      <c r="UOG46" s="364"/>
      <c r="UOH46" s="364"/>
      <c r="UOI46" s="364"/>
      <c r="UOJ46" s="364"/>
      <c r="UOK46" s="364"/>
      <c r="UOL46" s="364"/>
      <c r="UOM46" s="366"/>
      <c r="UON46" s="364"/>
      <c r="UOO46" s="364"/>
      <c r="UOP46" s="364"/>
      <c r="UOQ46" s="364"/>
      <c r="UOR46" s="364"/>
      <c r="UOS46" s="364"/>
      <c r="UOT46" s="364"/>
      <c r="UOU46" s="364"/>
      <c r="UOV46" s="366"/>
      <c r="UOW46" s="364"/>
      <c r="UOX46" s="364"/>
      <c r="UOY46" s="364"/>
      <c r="UOZ46" s="364"/>
      <c r="UPA46" s="364"/>
      <c r="UPB46" s="364"/>
      <c r="UPC46" s="364"/>
      <c r="UPD46" s="364"/>
      <c r="UPE46" s="366"/>
      <c r="UPF46" s="364"/>
      <c r="UPG46" s="364"/>
      <c r="UPH46" s="364"/>
      <c r="UPI46" s="364"/>
      <c r="UPJ46" s="364"/>
      <c r="UPK46" s="364"/>
      <c r="UPL46" s="364"/>
      <c r="UPM46" s="364"/>
      <c r="UPN46" s="366"/>
      <c r="UPO46" s="364"/>
      <c r="UPP46" s="364"/>
      <c r="UPQ46" s="364"/>
      <c r="UPR46" s="364"/>
      <c r="UPS46" s="364"/>
      <c r="UPT46" s="364"/>
      <c r="UPU46" s="364"/>
      <c r="UPV46" s="364"/>
      <c r="UPW46" s="366"/>
      <c r="UPX46" s="364"/>
      <c r="UPY46" s="364"/>
      <c r="UPZ46" s="364"/>
      <c r="UQA46" s="364"/>
      <c r="UQB46" s="364"/>
      <c r="UQC46" s="364"/>
      <c r="UQD46" s="364"/>
      <c r="UQE46" s="364"/>
      <c r="UQF46" s="366"/>
      <c r="UQG46" s="364"/>
      <c r="UQH46" s="364"/>
      <c r="UQI46" s="364"/>
      <c r="UQJ46" s="364"/>
      <c r="UQK46" s="364"/>
      <c r="UQL46" s="364"/>
      <c r="UQM46" s="364"/>
      <c r="UQN46" s="364"/>
      <c r="UQO46" s="366"/>
      <c r="UQP46" s="364"/>
      <c r="UQQ46" s="364"/>
      <c r="UQR46" s="364"/>
      <c r="UQS46" s="364"/>
      <c r="UQT46" s="364"/>
      <c r="UQU46" s="364"/>
      <c r="UQV46" s="364"/>
      <c r="UQW46" s="364"/>
      <c r="UQX46" s="366"/>
      <c r="UQY46" s="364"/>
      <c r="UQZ46" s="364"/>
      <c r="URA46" s="364"/>
      <c r="URB46" s="364"/>
      <c r="URC46" s="364"/>
      <c r="URD46" s="364"/>
      <c r="URE46" s="364"/>
      <c r="URF46" s="364"/>
      <c r="URG46" s="366"/>
      <c r="URH46" s="364"/>
      <c r="URI46" s="364"/>
      <c r="URJ46" s="364"/>
      <c r="URK46" s="364"/>
      <c r="URL46" s="364"/>
      <c r="URM46" s="364"/>
      <c r="URN46" s="364"/>
      <c r="URO46" s="364"/>
      <c r="URP46" s="366"/>
      <c r="URQ46" s="364"/>
      <c r="URR46" s="364"/>
      <c r="URS46" s="364"/>
      <c r="URT46" s="364"/>
      <c r="URU46" s="364"/>
      <c r="URV46" s="364"/>
      <c r="URW46" s="364"/>
      <c r="URX46" s="364"/>
      <c r="URY46" s="366"/>
      <c r="URZ46" s="364"/>
      <c r="USA46" s="364"/>
      <c r="USB46" s="364"/>
      <c r="USC46" s="364"/>
      <c r="USD46" s="364"/>
      <c r="USE46" s="364"/>
      <c r="USF46" s="364"/>
      <c r="USG46" s="364"/>
      <c r="USH46" s="366"/>
      <c r="USI46" s="364"/>
      <c r="USJ46" s="364"/>
      <c r="USK46" s="364"/>
      <c r="USL46" s="364"/>
      <c r="USM46" s="364"/>
      <c r="USN46" s="364"/>
      <c r="USO46" s="364"/>
      <c r="USP46" s="364"/>
      <c r="USQ46" s="366"/>
      <c r="USR46" s="364"/>
      <c r="USS46" s="364"/>
      <c r="UST46" s="364"/>
      <c r="USU46" s="364"/>
      <c r="USV46" s="364"/>
      <c r="USW46" s="364"/>
      <c r="USX46" s="364"/>
      <c r="USY46" s="364"/>
      <c r="USZ46" s="366"/>
      <c r="UTA46" s="364"/>
      <c r="UTB46" s="364"/>
      <c r="UTC46" s="364"/>
      <c r="UTD46" s="364"/>
      <c r="UTE46" s="364"/>
      <c r="UTF46" s="364"/>
      <c r="UTG46" s="364"/>
      <c r="UTH46" s="364"/>
      <c r="UTI46" s="366"/>
      <c r="UTJ46" s="364"/>
      <c r="UTK46" s="364"/>
      <c r="UTL46" s="364"/>
      <c r="UTM46" s="364"/>
      <c r="UTN46" s="364"/>
      <c r="UTO46" s="364"/>
      <c r="UTP46" s="364"/>
      <c r="UTQ46" s="364"/>
      <c r="UTR46" s="366"/>
      <c r="UTS46" s="364"/>
      <c r="UTT46" s="364"/>
      <c r="UTU46" s="364"/>
      <c r="UTV46" s="364"/>
      <c r="UTW46" s="364"/>
      <c r="UTX46" s="364"/>
      <c r="UTY46" s="364"/>
      <c r="UTZ46" s="364"/>
      <c r="UUA46" s="366"/>
      <c r="UUB46" s="364"/>
      <c r="UUC46" s="364"/>
      <c r="UUD46" s="364"/>
      <c r="UUE46" s="364"/>
      <c r="UUF46" s="364"/>
      <c r="UUG46" s="364"/>
      <c r="UUH46" s="364"/>
      <c r="UUI46" s="364"/>
      <c r="UUJ46" s="366"/>
      <c r="UUK46" s="364"/>
      <c r="UUL46" s="364"/>
      <c r="UUM46" s="364"/>
      <c r="UUN46" s="364"/>
      <c r="UUO46" s="364"/>
      <c r="UUP46" s="364"/>
      <c r="UUQ46" s="364"/>
      <c r="UUR46" s="364"/>
      <c r="UUS46" s="366"/>
      <c r="UUT46" s="364"/>
      <c r="UUU46" s="364"/>
      <c r="UUV46" s="364"/>
      <c r="UUW46" s="364"/>
      <c r="UUX46" s="364"/>
      <c r="UUY46" s="364"/>
      <c r="UUZ46" s="364"/>
      <c r="UVA46" s="364"/>
      <c r="UVB46" s="366"/>
      <c r="UVC46" s="364"/>
      <c r="UVD46" s="364"/>
      <c r="UVE46" s="364"/>
      <c r="UVF46" s="364"/>
      <c r="UVG46" s="364"/>
      <c r="UVH46" s="364"/>
      <c r="UVI46" s="364"/>
      <c r="UVJ46" s="364"/>
      <c r="UVK46" s="366"/>
      <c r="UVL46" s="364"/>
      <c r="UVM46" s="364"/>
      <c r="UVN46" s="364"/>
      <c r="UVO46" s="364"/>
      <c r="UVP46" s="364"/>
      <c r="UVQ46" s="364"/>
      <c r="UVR46" s="364"/>
      <c r="UVS46" s="364"/>
      <c r="UVT46" s="366"/>
      <c r="UVU46" s="364"/>
      <c r="UVV46" s="364"/>
      <c r="UVW46" s="364"/>
      <c r="UVX46" s="364"/>
      <c r="UVY46" s="364"/>
      <c r="UVZ46" s="364"/>
      <c r="UWA46" s="364"/>
      <c r="UWB46" s="364"/>
      <c r="UWC46" s="366"/>
      <c r="UWD46" s="364"/>
      <c r="UWE46" s="364"/>
      <c r="UWF46" s="364"/>
      <c r="UWG46" s="364"/>
      <c r="UWH46" s="364"/>
      <c r="UWI46" s="364"/>
      <c r="UWJ46" s="364"/>
      <c r="UWK46" s="364"/>
      <c r="UWL46" s="366"/>
      <c r="UWM46" s="364"/>
      <c r="UWN46" s="364"/>
      <c r="UWO46" s="364"/>
      <c r="UWP46" s="364"/>
      <c r="UWQ46" s="364"/>
      <c r="UWR46" s="364"/>
      <c r="UWS46" s="364"/>
      <c r="UWT46" s="364"/>
      <c r="UWU46" s="366"/>
      <c r="UWV46" s="364"/>
      <c r="UWW46" s="364"/>
      <c r="UWX46" s="364"/>
      <c r="UWY46" s="364"/>
      <c r="UWZ46" s="364"/>
      <c r="UXA46" s="364"/>
      <c r="UXB46" s="364"/>
      <c r="UXC46" s="364"/>
      <c r="UXD46" s="366"/>
      <c r="UXE46" s="364"/>
      <c r="UXF46" s="364"/>
      <c r="UXG46" s="364"/>
      <c r="UXH46" s="364"/>
      <c r="UXI46" s="364"/>
      <c r="UXJ46" s="364"/>
      <c r="UXK46" s="364"/>
      <c r="UXL46" s="364"/>
      <c r="UXM46" s="366"/>
      <c r="UXN46" s="364"/>
      <c r="UXO46" s="364"/>
      <c r="UXP46" s="364"/>
      <c r="UXQ46" s="364"/>
      <c r="UXR46" s="364"/>
      <c r="UXS46" s="364"/>
      <c r="UXT46" s="364"/>
      <c r="UXU46" s="364"/>
      <c r="UXV46" s="366"/>
      <c r="UXW46" s="364"/>
      <c r="UXX46" s="364"/>
      <c r="UXY46" s="364"/>
      <c r="UXZ46" s="364"/>
      <c r="UYA46" s="364"/>
      <c r="UYB46" s="364"/>
      <c r="UYC46" s="364"/>
      <c r="UYD46" s="364"/>
      <c r="UYE46" s="366"/>
      <c r="UYF46" s="364"/>
      <c r="UYG46" s="364"/>
      <c r="UYH46" s="364"/>
      <c r="UYI46" s="364"/>
      <c r="UYJ46" s="364"/>
      <c r="UYK46" s="364"/>
      <c r="UYL46" s="364"/>
      <c r="UYM46" s="364"/>
      <c r="UYN46" s="366"/>
      <c r="UYO46" s="364"/>
      <c r="UYP46" s="364"/>
      <c r="UYQ46" s="364"/>
      <c r="UYR46" s="364"/>
      <c r="UYS46" s="364"/>
      <c r="UYT46" s="364"/>
      <c r="UYU46" s="364"/>
      <c r="UYV46" s="364"/>
      <c r="UYW46" s="366"/>
      <c r="UYX46" s="364"/>
      <c r="UYY46" s="364"/>
      <c r="UYZ46" s="364"/>
      <c r="UZA46" s="364"/>
      <c r="UZB46" s="364"/>
      <c r="UZC46" s="364"/>
      <c r="UZD46" s="364"/>
      <c r="UZE46" s="364"/>
      <c r="UZF46" s="366"/>
      <c r="UZG46" s="364"/>
      <c r="UZH46" s="364"/>
      <c r="UZI46" s="364"/>
      <c r="UZJ46" s="364"/>
      <c r="UZK46" s="364"/>
      <c r="UZL46" s="364"/>
      <c r="UZM46" s="364"/>
      <c r="UZN46" s="364"/>
      <c r="UZO46" s="366"/>
      <c r="UZP46" s="364"/>
      <c r="UZQ46" s="364"/>
      <c r="UZR46" s="364"/>
      <c r="UZS46" s="364"/>
      <c r="UZT46" s="364"/>
      <c r="UZU46" s="364"/>
      <c r="UZV46" s="364"/>
      <c r="UZW46" s="364"/>
      <c r="UZX46" s="366"/>
      <c r="UZY46" s="364"/>
      <c r="UZZ46" s="364"/>
      <c r="VAA46" s="364"/>
      <c r="VAB46" s="364"/>
      <c r="VAC46" s="364"/>
      <c r="VAD46" s="364"/>
      <c r="VAE46" s="364"/>
      <c r="VAF46" s="364"/>
      <c r="VAG46" s="366"/>
      <c r="VAH46" s="364"/>
      <c r="VAI46" s="364"/>
      <c r="VAJ46" s="364"/>
      <c r="VAK46" s="364"/>
      <c r="VAL46" s="364"/>
      <c r="VAM46" s="364"/>
      <c r="VAN46" s="364"/>
      <c r="VAO46" s="364"/>
      <c r="VAP46" s="366"/>
      <c r="VAQ46" s="364"/>
      <c r="VAR46" s="364"/>
      <c r="VAS46" s="364"/>
      <c r="VAT46" s="364"/>
      <c r="VAU46" s="364"/>
      <c r="VAV46" s="364"/>
      <c r="VAW46" s="364"/>
      <c r="VAX46" s="364"/>
      <c r="VAY46" s="366"/>
      <c r="VAZ46" s="364"/>
      <c r="VBA46" s="364"/>
      <c r="VBB46" s="364"/>
      <c r="VBC46" s="364"/>
      <c r="VBD46" s="364"/>
      <c r="VBE46" s="364"/>
      <c r="VBF46" s="364"/>
      <c r="VBG46" s="364"/>
      <c r="VBH46" s="366"/>
      <c r="VBI46" s="364"/>
      <c r="VBJ46" s="364"/>
      <c r="VBK46" s="364"/>
      <c r="VBL46" s="364"/>
      <c r="VBM46" s="364"/>
      <c r="VBN46" s="364"/>
      <c r="VBO46" s="364"/>
      <c r="VBP46" s="364"/>
      <c r="VBQ46" s="366"/>
      <c r="VBR46" s="364"/>
      <c r="VBS46" s="364"/>
      <c r="VBT46" s="364"/>
      <c r="VBU46" s="364"/>
      <c r="VBV46" s="364"/>
      <c r="VBW46" s="364"/>
      <c r="VBX46" s="364"/>
      <c r="VBY46" s="364"/>
      <c r="VBZ46" s="366"/>
      <c r="VCA46" s="364"/>
      <c r="VCB46" s="364"/>
      <c r="VCC46" s="364"/>
      <c r="VCD46" s="364"/>
      <c r="VCE46" s="364"/>
      <c r="VCF46" s="364"/>
      <c r="VCG46" s="364"/>
      <c r="VCH46" s="364"/>
      <c r="VCI46" s="366"/>
      <c r="VCJ46" s="364"/>
      <c r="VCK46" s="364"/>
      <c r="VCL46" s="364"/>
      <c r="VCM46" s="364"/>
      <c r="VCN46" s="364"/>
      <c r="VCO46" s="364"/>
      <c r="VCP46" s="364"/>
      <c r="VCQ46" s="364"/>
      <c r="VCR46" s="366"/>
      <c r="VCS46" s="364"/>
      <c r="VCT46" s="364"/>
      <c r="VCU46" s="364"/>
      <c r="VCV46" s="364"/>
      <c r="VCW46" s="364"/>
      <c r="VCX46" s="364"/>
      <c r="VCY46" s="364"/>
      <c r="VCZ46" s="364"/>
      <c r="VDA46" s="366"/>
      <c r="VDB46" s="364"/>
      <c r="VDC46" s="364"/>
      <c r="VDD46" s="364"/>
      <c r="VDE46" s="364"/>
      <c r="VDF46" s="364"/>
      <c r="VDG46" s="364"/>
      <c r="VDH46" s="364"/>
      <c r="VDI46" s="364"/>
      <c r="VDJ46" s="366"/>
      <c r="VDK46" s="364"/>
      <c r="VDL46" s="364"/>
      <c r="VDM46" s="364"/>
      <c r="VDN46" s="364"/>
      <c r="VDO46" s="364"/>
      <c r="VDP46" s="364"/>
      <c r="VDQ46" s="364"/>
      <c r="VDR46" s="364"/>
      <c r="VDS46" s="366"/>
      <c r="VDT46" s="364"/>
      <c r="VDU46" s="364"/>
      <c r="VDV46" s="364"/>
      <c r="VDW46" s="364"/>
      <c r="VDX46" s="364"/>
      <c r="VDY46" s="364"/>
      <c r="VDZ46" s="364"/>
      <c r="VEA46" s="364"/>
      <c r="VEB46" s="366"/>
      <c r="VEC46" s="364"/>
      <c r="VED46" s="364"/>
      <c r="VEE46" s="364"/>
      <c r="VEF46" s="364"/>
      <c r="VEG46" s="364"/>
      <c r="VEH46" s="364"/>
      <c r="VEI46" s="364"/>
      <c r="VEJ46" s="364"/>
      <c r="VEK46" s="366"/>
      <c r="VEL46" s="364"/>
      <c r="VEM46" s="364"/>
      <c r="VEN46" s="364"/>
      <c r="VEO46" s="364"/>
      <c r="VEP46" s="364"/>
      <c r="VEQ46" s="364"/>
      <c r="VER46" s="364"/>
      <c r="VES46" s="364"/>
      <c r="VET46" s="366"/>
      <c r="VEU46" s="364"/>
      <c r="VEV46" s="364"/>
      <c r="VEW46" s="364"/>
      <c r="VEX46" s="364"/>
      <c r="VEY46" s="364"/>
      <c r="VEZ46" s="364"/>
      <c r="VFA46" s="364"/>
      <c r="VFB46" s="364"/>
      <c r="VFC46" s="366"/>
      <c r="VFD46" s="364"/>
      <c r="VFE46" s="364"/>
      <c r="VFF46" s="364"/>
      <c r="VFG46" s="364"/>
      <c r="VFH46" s="364"/>
      <c r="VFI46" s="364"/>
      <c r="VFJ46" s="364"/>
      <c r="VFK46" s="364"/>
      <c r="VFL46" s="366"/>
      <c r="VFM46" s="364"/>
      <c r="VFN46" s="364"/>
      <c r="VFO46" s="364"/>
      <c r="VFP46" s="364"/>
      <c r="VFQ46" s="364"/>
      <c r="VFR46" s="364"/>
      <c r="VFS46" s="364"/>
      <c r="VFT46" s="364"/>
      <c r="VFU46" s="366"/>
      <c r="VFV46" s="364"/>
      <c r="VFW46" s="364"/>
      <c r="VFX46" s="364"/>
      <c r="VFY46" s="364"/>
      <c r="VFZ46" s="364"/>
      <c r="VGA46" s="364"/>
      <c r="VGB46" s="364"/>
      <c r="VGC46" s="364"/>
      <c r="VGD46" s="366"/>
      <c r="VGE46" s="364"/>
      <c r="VGF46" s="364"/>
      <c r="VGG46" s="364"/>
      <c r="VGH46" s="364"/>
      <c r="VGI46" s="364"/>
      <c r="VGJ46" s="364"/>
      <c r="VGK46" s="364"/>
      <c r="VGL46" s="364"/>
      <c r="VGM46" s="366"/>
      <c r="VGN46" s="364"/>
      <c r="VGO46" s="364"/>
      <c r="VGP46" s="364"/>
      <c r="VGQ46" s="364"/>
      <c r="VGR46" s="364"/>
      <c r="VGS46" s="364"/>
      <c r="VGT46" s="364"/>
      <c r="VGU46" s="364"/>
      <c r="VGV46" s="366"/>
      <c r="VGW46" s="364"/>
      <c r="VGX46" s="364"/>
      <c r="VGY46" s="364"/>
      <c r="VGZ46" s="364"/>
      <c r="VHA46" s="364"/>
      <c r="VHB46" s="364"/>
      <c r="VHC46" s="364"/>
      <c r="VHD46" s="364"/>
      <c r="VHE46" s="366"/>
      <c r="VHF46" s="364"/>
      <c r="VHG46" s="364"/>
      <c r="VHH46" s="364"/>
      <c r="VHI46" s="364"/>
      <c r="VHJ46" s="364"/>
      <c r="VHK46" s="364"/>
      <c r="VHL46" s="364"/>
      <c r="VHM46" s="364"/>
      <c r="VHN46" s="366"/>
      <c r="VHO46" s="364"/>
      <c r="VHP46" s="364"/>
      <c r="VHQ46" s="364"/>
      <c r="VHR46" s="364"/>
      <c r="VHS46" s="364"/>
      <c r="VHT46" s="364"/>
      <c r="VHU46" s="364"/>
      <c r="VHV46" s="364"/>
      <c r="VHW46" s="366"/>
      <c r="VHX46" s="364"/>
      <c r="VHY46" s="364"/>
      <c r="VHZ46" s="364"/>
      <c r="VIA46" s="364"/>
      <c r="VIB46" s="364"/>
      <c r="VIC46" s="364"/>
      <c r="VID46" s="364"/>
      <c r="VIE46" s="364"/>
      <c r="VIF46" s="366"/>
      <c r="VIG46" s="364"/>
      <c r="VIH46" s="364"/>
      <c r="VII46" s="364"/>
      <c r="VIJ46" s="364"/>
      <c r="VIK46" s="364"/>
      <c r="VIL46" s="364"/>
      <c r="VIM46" s="364"/>
      <c r="VIN46" s="364"/>
      <c r="VIO46" s="366"/>
      <c r="VIP46" s="364"/>
      <c r="VIQ46" s="364"/>
      <c r="VIR46" s="364"/>
      <c r="VIS46" s="364"/>
      <c r="VIT46" s="364"/>
      <c r="VIU46" s="364"/>
      <c r="VIV46" s="364"/>
      <c r="VIW46" s="364"/>
      <c r="VIX46" s="366"/>
      <c r="VIY46" s="364"/>
      <c r="VIZ46" s="364"/>
      <c r="VJA46" s="364"/>
      <c r="VJB46" s="364"/>
      <c r="VJC46" s="364"/>
      <c r="VJD46" s="364"/>
      <c r="VJE46" s="364"/>
      <c r="VJF46" s="364"/>
      <c r="VJG46" s="366"/>
      <c r="VJH46" s="364"/>
      <c r="VJI46" s="364"/>
      <c r="VJJ46" s="364"/>
      <c r="VJK46" s="364"/>
      <c r="VJL46" s="364"/>
      <c r="VJM46" s="364"/>
      <c r="VJN46" s="364"/>
      <c r="VJO46" s="364"/>
      <c r="VJP46" s="366"/>
      <c r="VJQ46" s="364"/>
      <c r="VJR46" s="364"/>
      <c r="VJS46" s="364"/>
      <c r="VJT46" s="364"/>
      <c r="VJU46" s="364"/>
      <c r="VJV46" s="364"/>
      <c r="VJW46" s="364"/>
      <c r="VJX46" s="364"/>
      <c r="VJY46" s="366"/>
      <c r="VJZ46" s="364"/>
      <c r="VKA46" s="364"/>
      <c r="VKB46" s="364"/>
      <c r="VKC46" s="364"/>
      <c r="VKD46" s="364"/>
      <c r="VKE46" s="364"/>
      <c r="VKF46" s="364"/>
      <c r="VKG46" s="364"/>
      <c r="VKH46" s="366"/>
      <c r="VKI46" s="364"/>
      <c r="VKJ46" s="364"/>
      <c r="VKK46" s="364"/>
      <c r="VKL46" s="364"/>
      <c r="VKM46" s="364"/>
      <c r="VKN46" s="364"/>
      <c r="VKO46" s="364"/>
      <c r="VKP46" s="364"/>
      <c r="VKQ46" s="366"/>
      <c r="VKR46" s="364"/>
      <c r="VKS46" s="364"/>
      <c r="VKT46" s="364"/>
      <c r="VKU46" s="364"/>
      <c r="VKV46" s="364"/>
      <c r="VKW46" s="364"/>
      <c r="VKX46" s="364"/>
      <c r="VKY46" s="364"/>
      <c r="VKZ46" s="366"/>
      <c r="VLA46" s="364"/>
      <c r="VLB46" s="364"/>
      <c r="VLC46" s="364"/>
      <c r="VLD46" s="364"/>
      <c r="VLE46" s="364"/>
      <c r="VLF46" s="364"/>
      <c r="VLG46" s="364"/>
      <c r="VLH46" s="364"/>
      <c r="VLI46" s="366"/>
      <c r="VLJ46" s="364"/>
      <c r="VLK46" s="364"/>
      <c r="VLL46" s="364"/>
      <c r="VLM46" s="364"/>
      <c r="VLN46" s="364"/>
      <c r="VLO46" s="364"/>
      <c r="VLP46" s="364"/>
      <c r="VLQ46" s="364"/>
      <c r="VLR46" s="366"/>
      <c r="VLS46" s="364"/>
      <c r="VLT46" s="364"/>
      <c r="VLU46" s="364"/>
      <c r="VLV46" s="364"/>
      <c r="VLW46" s="364"/>
      <c r="VLX46" s="364"/>
      <c r="VLY46" s="364"/>
      <c r="VLZ46" s="364"/>
      <c r="VMA46" s="366"/>
      <c r="VMB46" s="364"/>
      <c r="VMC46" s="364"/>
      <c r="VMD46" s="364"/>
      <c r="VME46" s="364"/>
      <c r="VMF46" s="364"/>
      <c r="VMG46" s="364"/>
      <c r="VMH46" s="364"/>
      <c r="VMI46" s="364"/>
      <c r="VMJ46" s="366"/>
      <c r="VMK46" s="364"/>
      <c r="VML46" s="364"/>
      <c r="VMM46" s="364"/>
      <c r="VMN46" s="364"/>
      <c r="VMO46" s="364"/>
      <c r="VMP46" s="364"/>
      <c r="VMQ46" s="364"/>
      <c r="VMR46" s="364"/>
      <c r="VMS46" s="366"/>
      <c r="VMT46" s="364"/>
      <c r="VMU46" s="364"/>
      <c r="VMV46" s="364"/>
      <c r="VMW46" s="364"/>
      <c r="VMX46" s="364"/>
      <c r="VMY46" s="364"/>
      <c r="VMZ46" s="364"/>
      <c r="VNA46" s="364"/>
      <c r="VNB46" s="366"/>
      <c r="VNC46" s="364"/>
      <c r="VND46" s="364"/>
      <c r="VNE46" s="364"/>
      <c r="VNF46" s="364"/>
      <c r="VNG46" s="364"/>
      <c r="VNH46" s="364"/>
      <c r="VNI46" s="364"/>
      <c r="VNJ46" s="364"/>
      <c r="VNK46" s="366"/>
      <c r="VNL46" s="364"/>
      <c r="VNM46" s="364"/>
      <c r="VNN46" s="364"/>
      <c r="VNO46" s="364"/>
      <c r="VNP46" s="364"/>
      <c r="VNQ46" s="364"/>
      <c r="VNR46" s="364"/>
      <c r="VNS46" s="364"/>
      <c r="VNT46" s="366"/>
      <c r="VNU46" s="364"/>
      <c r="VNV46" s="364"/>
      <c r="VNW46" s="364"/>
      <c r="VNX46" s="364"/>
      <c r="VNY46" s="364"/>
      <c r="VNZ46" s="364"/>
      <c r="VOA46" s="364"/>
      <c r="VOB46" s="364"/>
      <c r="VOC46" s="366"/>
      <c r="VOD46" s="364"/>
      <c r="VOE46" s="364"/>
      <c r="VOF46" s="364"/>
      <c r="VOG46" s="364"/>
      <c r="VOH46" s="364"/>
      <c r="VOI46" s="364"/>
      <c r="VOJ46" s="364"/>
      <c r="VOK46" s="364"/>
      <c r="VOL46" s="366"/>
      <c r="VOM46" s="364"/>
      <c r="VON46" s="364"/>
      <c r="VOO46" s="364"/>
      <c r="VOP46" s="364"/>
      <c r="VOQ46" s="364"/>
      <c r="VOR46" s="364"/>
      <c r="VOS46" s="364"/>
      <c r="VOT46" s="364"/>
      <c r="VOU46" s="366"/>
      <c r="VOV46" s="364"/>
      <c r="VOW46" s="364"/>
      <c r="VOX46" s="364"/>
      <c r="VOY46" s="364"/>
      <c r="VOZ46" s="364"/>
      <c r="VPA46" s="364"/>
      <c r="VPB46" s="364"/>
      <c r="VPC46" s="364"/>
      <c r="VPD46" s="366"/>
      <c r="VPE46" s="364"/>
      <c r="VPF46" s="364"/>
      <c r="VPG46" s="364"/>
      <c r="VPH46" s="364"/>
      <c r="VPI46" s="364"/>
      <c r="VPJ46" s="364"/>
      <c r="VPK46" s="364"/>
      <c r="VPL46" s="364"/>
      <c r="VPM46" s="366"/>
      <c r="VPN46" s="364"/>
      <c r="VPO46" s="364"/>
      <c r="VPP46" s="364"/>
      <c r="VPQ46" s="364"/>
      <c r="VPR46" s="364"/>
      <c r="VPS46" s="364"/>
      <c r="VPT46" s="364"/>
      <c r="VPU46" s="364"/>
      <c r="VPV46" s="366"/>
      <c r="VPW46" s="364"/>
      <c r="VPX46" s="364"/>
      <c r="VPY46" s="364"/>
      <c r="VPZ46" s="364"/>
      <c r="VQA46" s="364"/>
      <c r="VQB46" s="364"/>
      <c r="VQC46" s="364"/>
      <c r="VQD46" s="364"/>
      <c r="VQE46" s="366"/>
      <c r="VQF46" s="364"/>
      <c r="VQG46" s="364"/>
      <c r="VQH46" s="364"/>
      <c r="VQI46" s="364"/>
      <c r="VQJ46" s="364"/>
      <c r="VQK46" s="364"/>
      <c r="VQL46" s="364"/>
      <c r="VQM46" s="364"/>
      <c r="VQN46" s="366"/>
      <c r="VQO46" s="364"/>
      <c r="VQP46" s="364"/>
      <c r="VQQ46" s="364"/>
      <c r="VQR46" s="364"/>
      <c r="VQS46" s="364"/>
      <c r="VQT46" s="364"/>
      <c r="VQU46" s="364"/>
      <c r="VQV46" s="364"/>
      <c r="VQW46" s="366"/>
      <c r="VQX46" s="364"/>
      <c r="VQY46" s="364"/>
      <c r="VQZ46" s="364"/>
      <c r="VRA46" s="364"/>
      <c r="VRB46" s="364"/>
      <c r="VRC46" s="364"/>
      <c r="VRD46" s="364"/>
      <c r="VRE46" s="364"/>
      <c r="VRF46" s="366"/>
      <c r="VRG46" s="364"/>
      <c r="VRH46" s="364"/>
      <c r="VRI46" s="364"/>
      <c r="VRJ46" s="364"/>
      <c r="VRK46" s="364"/>
      <c r="VRL46" s="364"/>
      <c r="VRM46" s="364"/>
      <c r="VRN46" s="364"/>
      <c r="VRO46" s="366"/>
      <c r="VRP46" s="364"/>
      <c r="VRQ46" s="364"/>
      <c r="VRR46" s="364"/>
      <c r="VRS46" s="364"/>
      <c r="VRT46" s="364"/>
      <c r="VRU46" s="364"/>
      <c r="VRV46" s="364"/>
      <c r="VRW46" s="364"/>
      <c r="VRX46" s="366"/>
      <c r="VRY46" s="364"/>
      <c r="VRZ46" s="364"/>
      <c r="VSA46" s="364"/>
      <c r="VSB46" s="364"/>
      <c r="VSC46" s="364"/>
      <c r="VSD46" s="364"/>
      <c r="VSE46" s="364"/>
      <c r="VSF46" s="364"/>
      <c r="VSG46" s="366"/>
      <c r="VSH46" s="364"/>
      <c r="VSI46" s="364"/>
      <c r="VSJ46" s="364"/>
      <c r="VSK46" s="364"/>
      <c r="VSL46" s="364"/>
      <c r="VSM46" s="364"/>
      <c r="VSN46" s="364"/>
      <c r="VSO46" s="364"/>
      <c r="VSP46" s="366"/>
      <c r="VSQ46" s="364"/>
      <c r="VSR46" s="364"/>
      <c r="VSS46" s="364"/>
      <c r="VST46" s="364"/>
      <c r="VSU46" s="364"/>
      <c r="VSV46" s="364"/>
      <c r="VSW46" s="364"/>
      <c r="VSX46" s="364"/>
      <c r="VSY46" s="366"/>
      <c r="VSZ46" s="364"/>
      <c r="VTA46" s="364"/>
      <c r="VTB46" s="364"/>
      <c r="VTC46" s="364"/>
      <c r="VTD46" s="364"/>
      <c r="VTE46" s="364"/>
      <c r="VTF46" s="364"/>
      <c r="VTG46" s="364"/>
      <c r="VTH46" s="366"/>
      <c r="VTI46" s="364"/>
      <c r="VTJ46" s="364"/>
      <c r="VTK46" s="364"/>
      <c r="VTL46" s="364"/>
      <c r="VTM46" s="364"/>
      <c r="VTN46" s="364"/>
      <c r="VTO46" s="364"/>
      <c r="VTP46" s="364"/>
      <c r="VTQ46" s="366"/>
      <c r="VTR46" s="364"/>
      <c r="VTS46" s="364"/>
      <c r="VTT46" s="364"/>
      <c r="VTU46" s="364"/>
      <c r="VTV46" s="364"/>
      <c r="VTW46" s="364"/>
      <c r="VTX46" s="364"/>
      <c r="VTY46" s="364"/>
      <c r="VTZ46" s="366"/>
      <c r="VUA46" s="364"/>
      <c r="VUB46" s="364"/>
      <c r="VUC46" s="364"/>
      <c r="VUD46" s="364"/>
      <c r="VUE46" s="364"/>
      <c r="VUF46" s="364"/>
      <c r="VUG46" s="364"/>
      <c r="VUH46" s="364"/>
      <c r="VUI46" s="366"/>
      <c r="VUJ46" s="364"/>
      <c r="VUK46" s="364"/>
      <c r="VUL46" s="364"/>
      <c r="VUM46" s="364"/>
      <c r="VUN46" s="364"/>
      <c r="VUO46" s="364"/>
      <c r="VUP46" s="364"/>
      <c r="VUQ46" s="364"/>
      <c r="VUR46" s="366"/>
      <c r="VUS46" s="364"/>
      <c r="VUT46" s="364"/>
      <c r="VUU46" s="364"/>
      <c r="VUV46" s="364"/>
      <c r="VUW46" s="364"/>
      <c r="VUX46" s="364"/>
      <c r="VUY46" s="364"/>
      <c r="VUZ46" s="364"/>
      <c r="VVA46" s="366"/>
      <c r="VVB46" s="364"/>
      <c r="VVC46" s="364"/>
      <c r="VVD46" s="364"/>
      <c r="VVE46" s="364"/>
      <c r="VVF46" s="364"/>
      <c r="VVG46" s="364"/>
      <c r="VVH46" s="364"/>
      <c r="VVI46" s="364"/>
      <c r="VVJ46" s="366"/>
      <c r="VVK46" s="364"/>
      <c r="VVL46" s="364"/>
      <c r="VVM46" s="364"/>
      <c r="VVN46" s="364"/>
      <c r="VVO46" s="364"/>
      <c r="VVP46" s="364"/>
      <c r="VVQ46" s="364"/>
      <c r="VVR46" s="364"/>
      <c r="VVS46" s="366"/>
      <c r="VVT46" s="364"/>
      <c r="VVU46" s="364"/>
      <c r="VVV46" s="364"/>
      <c r="VVW46" s="364"/>
      <c r="VVX46" s="364"/>
      <c r="VVY46" s="364"/>
      <c r="VVZ46" s="364"/>
      <c r="VWA46" s="364"/>
      <c r="VWB46" s="366"/>
      <c r="VWC46" s="364"/>
      <c r="VWD46" s="364"/>
      <c r="VWE46" s="364"/>
      <c r="VWF46" s="364"/>
      <c r="VWG46" s="364"/>
      <c r="VWH46" s="364"/>
      <c r="VWI46" s="364"/>
      <c r="VWJ46" s="364"/>
      <c r="VWK46" s="366"/>
      <c r="VWL46" s="364"/>
      <c r="VWM46" s="364"/>
      <c r="VWN46" s="364"/>
      <c r="VWO46" s="364"/>
      <c r="VWP46" s="364"/>
      <c r="VWQ46" s="364"/>
      <c r="VWR46" s="364"/>
      <c r="VWS46" s="364"/>
      <c r="VWT46" s="366"/>
      <c r="VWU46" s="364"/>
      <c r="VWV46" s="364"/>
      <c r="VWW46" s="364"/>
      <c r="VWX46" s="364"/>
      <c r="VWY46" s="364"/>
      <c r="VWZ46" s="364"/>
      <c r="VXA46" s="364"/>
      <c r="VXB46" s="364"/>
      <c r="VXC46" s="366"/>
      <c r="VXD46" s="364"/>
      <c r="VXE46" s="364"/>
      <c r="VXF46" s="364"/>
      <c r="VXG46" s="364"/>
      <c r="VXH46" s="364"/>
      <c r="VXI46" s="364"/>
      <c r="VXJ46" s="364"/>
      <c r="VXK46" s="364"/>
      <c r="VXL46" s="366"/>
      <c r="VXM46" s="364"/>
      <c r="VXN46" s="364"/>
      <c r="VXO46" s="364"/>
      <c r="VXP46" s="364"/>
      <c r="VXQ46" s="364"/>
      <c r="VXR46" s="364"/>
      <c r="VXS46" s="364"/>
      <c r="VXT46" s="364"/>
      <c r="VXU46" s="366"/>
      <c r="VXV46" s="364"/>
      <c r="VXW46" s="364"/>
      <c r="VXX46" s="364"/>
      <c r="VXY46" s="364"/>
      <c r="VXZ46" s="364"/>
      <c r="VYA46" s="364"/>
      <c r="VYB46" s="364"/>
      <c r="VYC46" s="364"/>
      <c r="VYD46" s="366"/>
      <c r="VYE46" s="364"/>
      <c r="VYF46" s="364"/>
      <c r="VYG46" s="364"/>
      <c r="VYH46" s="364"/>
      <c r="VYI46" s="364"/>
      <c r="VYJ46" s="364"/>
      <c r="VYK46" s="364"/>
      <c r="VYL46" s="364"/>
      <c r="VYM46" s="366"/>
      <c r="VYN46" s="364"/>
      <c r="VYO46" s="364"/>
      <c r="VYP46" s="364"/>
      <c r="VYQ46" s="364"/>
      <c r="VYR46" s="364"/>
      <c r="VYS46" s="364"/>
      <c r="VYT46" s="364"/>
      <c r="VYU46" s="364"/>
      <c r="VYV46" s="366"/>
      <c r="VYW46" s="364"/>
      <c r="VYX46" s="364"/>
      <c r="VYY46" s="364"/>
      <c r="VYZ46" s="364"/>
      <c r="VZA46" s="364"/>
      <c r="VZB46" s="364"/>
      <c r="VZC46" s="364"/>
      <c r="VZD46" s="364"/>
      <c r="VZE46" s="366"/>
      <c r="VZF46" s="364"/>
      <c r="VZG46" s="364"/>
      <c r="VZH46" s="364"/>
      <c r="VZI46" s="364"/>
      <c r="VZJ46" s="364"/>
      <c r="VZK46" s="364"/>
      <c r="VZL46" s="364"/>
      <c r="VZM46" s="364"/>
      <c r="VZN46" s="366"/>
      <c r="VZO46" s="364"/>
      <c r="VZP46" s="364"/>
      <c r="VZQ46" s="364"/>
      <c r="VZR46" s="364"/>
      <c r="VZS46" s="364"/>
      <c r="VZT46" s="364"/>
      <c r="VZU46" s="364"/>
      <c r="VZV46" s="364"/>
      <c r="VZW46" s="366"/>
      <c r="VZX46" s="364"/>
      <c r="VZY46" s="364"/>
      <c r="VZZ46" s="364"/>
      <c r="WAA46" s="364"/>
      <c r="WAB46" s="364"/>
      <c r="WAC46" s="364"/>
      <c r="WAD46" s="364"/>
      <c r="WAE46" s="364"/>
      <c r="WAF46" s="366"/>
      <c r="WAG46" s="364"/>
      <c r="WAH46" s="364"/>
      <c r="WAI46" s="364"/>
      <c r="WAJ46" s="364"/>
      <c r="WAK46" s="364"/>
      <c r="WAL46" s="364"/>
      <c r="WAM46" s="364"/>
      <c r="WAN46" s="364"/>
      <c r="WAO46" s="366"/>
      <c r="WAP46" s="364"/>
      <c r="WAQ46" s="364"/>
      <c r="WAR46" s="364"/>
      <c r="WAS46" s="364"/>
      <c r="WAT46" s="364"/>
      <c r="WAU46" s="364"/>
      <c r="WAV46" s="364"/>
      <c r="WAW46" s="364"/>
      <c r="WAX46" s="366"/>
      <c r="WAY46" s="364"/>
      <c r="WAZ46" s="364"/>
      <c r="WBA46" s="364"/>
      <c r="WBB46" s="364"/>
      <c r="WBC46" s="364"/>
      <c r="WBD46" s="364"/>
      <c r="WBE46" s="364"/>
      <c r="WBF46" s="364"/>
      <c r="WBG46" s="366"/>
      <c r="WBH46" s="364"/>
      <c r="WBI46" s="364"/>
      <c r="WBJ46" s="364"/>
      <c r="WBK46" s="364"/>
      <c r="WBL46" s="364"/>
      <c r="WBM46" s="364"/>
      <c r="WBN46" s="364"/>
      <c r="WBO46" s="364"/>
      <c r="WBP46" s="366"/>
      <c r="WBQ46" s="364"/>
      <c r="WBR46" s="364"/>
      <c r="WBS46" s="364"/>
      <c r="WBT46" s="364"/>
      <c r="WBU46" s="364"/>
      <c r="WBV46" s="364"/>
      <c r="WBW46" s="364"/>
      <c r="WBX46" s="364"/>
      <c r="WBY46" s="366"/>
      <c r="WBZ46" s="364"/>
      <c r="WCA46" s="364"/>
      <c r="WCB46" s="364"/>
      <c r="WCC46" s="364"/>
      <c r="WCD46" s="364"/>
      <c r="WCE46" s="364"/>
      <c r="WCF46" s="364"/>
      <c r="WCG46" s="364"/>
      <c r="WCH46" s="366"/>
      <c r="WCI46" s="364"/>
      <c r="WCJ46" s="364"/>
      <c r="WCK46" s="364"/>
      <c r="WCL46" s="364"/>
      <c r="WCM46" s="364"/>
      <c r="WCN46" s="364"/>
      <c r="WCO46" s="364"/>
      <c r="WCP46" s="364"/>
      <c r="WCQ46" s="366"/>
      <c r="WCR46" s="364"/>
      <c r="WCS46" s="364"/>
      <c r="WCT46" s="364"/>
      <c r="WCU46" s="364"/>
      <c r="WCV46" s="364"/>
      <c r="WCW46" s="364"/>
      <c r="WCX46" s="364"/>
      <c r="WCY46" s="364"/>
      <c r="WCZ46" s="366"/>
      <c r="WDA46" s="364"/>
      <c r="WDB46" s="364"/>
      <c r="WDC46" s="364"/>
      <c r="WDD46" s="364"/>
      <c r="WDE46" s="364"/>
      <c r="WDF46" s="364"/>
      <c r="WDG46" s="364"/>
      <c r="WDH46" s="364"/>
      <c r="WDI46" s="366"/>
      <c r="WDJ46" s="364"/>
      <c r="WDK46" s="364"/>
      <c r="WDL46" s="364"/>
      <c r="WDM46" s="364"/>
      <c r="WDN46" s="364"/>
      <c r="WDO46" s="364"/>
      <c r="WDP46" s="364"/>
      <c r="WDQ46" s="364"/>
      <c r="WDR46" s="366"/>
      <c r="WDS46" s="364"/>
      <c r="WDT46" s="364"/>
      <c r="WDU46" s="364"/>
      <c r="WDV46" s="364"/>
      <c r="WDW46" s="364"/>
      <c r="WDX46" s="364"/>
      <c r="WDY46" s="364"/>
      <c r="WDZ46" s="364"/>
      <c r="WEA46" s="366"/>
      <c r="WEB46" s="364"/>
      <c r="WEC46" s="364"/>
      <c r="WED46" s="364"/>
      <c r="WEE46" s="364"/>
      <c r="WEF46" s="364"/>
      <c r="WEG46" s="364"/>
      <c r="WEH46" s="364"/>
      <c r="WEI46" s="364"/>
      <c r="WEJ46" s="366"/>
      <c r="WEK46" s="364"/>
      <c r="WEL46" s="364"/>
      <c r="WEM46" s="364"/>
      <c r="WEN46" s="364"/>
      <c r="WEO46" s="364"/>
      <c r="WEP46" s="364"/>
      <c r="WEQ46" s="364"/>
      <c r="WER46" s="364"/>
      <c r="WES46" s="366"/>
      <c r="WET46" s="364"/>
      <c r="WEU46" s="364"/>
      <c r="WEV46" s="364"/>
      <c r="WEW46" s="364"/>
      <c r="WEX46" s="364"/>
      <c r="WEY46" s="364"/>
      <c r="WEZ46" s="364"/>
      <c r="WFA46" s="364"/>
      <c r="WFB46" s="366"/>
      <c r="WFC46" s="364"/>
      <c r="WFD46" s="364"/>
      <c r="WFE46" s="364"/>
      <c r="WFF46" s="364"/>
      <c r="WFG46" s="364"/>
      <c r="WFH46" s="364"/>
      <c r="WFI46" s="364"/>
      <c r="WFJ46" s="364"/>
      <c r="WFK46" s="366"/>
      <c r="WFL46" s="364"/>
      <c r="WFM46" s="364"/>
      <c r="WFN46" s="364"/>
      <c r="WFO46" s="364"/>
      <c r="WFP46" s="364"/>
      <c r="WFQ46" s="364"/>
      <c r="WFR46" s="364"/>
      <c r="WFS46" s="364"/>
      <c r="WFT46" s="366"/>
      <c r="WFU46" s="364"/>
      <c r="WFV46" s="364"/>
      <c r="WFW46" s="364"/>
      <c r="WFX46" s="364"/>
      <c r="WFY46" s="364"/>
      <c r="WFZ46" s="364"/>
      <c r="WGA46" s="364"/>
      <c r="WGB46" s="364"/>
      <c r="WGC46" s="366"/>
      <c r="WGD46" s="364"/>
      <c r="WGE46" s="364"/>
      <c r="WGF46" s="364"/>
      <c r="WGG46" s="364"/>
      <c r="WGH46" s="364"/>
      <c r="WGI46" s="364"/>
      <c r="WGJ46" s="364"/>
      <c r="WGK46" s="364"/>
      <c r="WGL46" s="366"/>
      <c r="WGM46" s="364"/>
      <c r="WGN46" s="364"/>
      <c r="WGO46" s="364"/>
      <c r="WGP46" s="364"/>
      <c r="WGQ46" s="364"/>
      <c r="WGR46" s="364"/>
      <c r="WGS46" s="364"/>
      <c r="WGT46" s="364"/>
      <c r="WGU46" s="366"/>
      <c r="WGV46" s="364"/>
      <c r="WGW46" s="364"/>
      <c r="WGX46" s="364"/>
      <c r="WGY46" s="364"/>
      <c r="WGZ46" s="364"/>
      <c r="WHA46" s="364"/>
      <c r="WHB46" s="364"/>
      <c r="WHC46" s="364"/>
      <c r="WHD46" s="366"/>
      <c r="WHE46" s="364"/>
      <c r="WHF46" s="364"/>
      <c r="WHG46" s="364"/>
      <c r="WHH46" s="364"/>
      <c r="WHI46" s="364"/>
      <c r="WHJ46" s="364"/>
      <c r="WHK46" s="364"/>
      <c r="WHL46" s="364"/>
      <c r="WHM46" s="366"/>
      <c r="WHN46" s="364"/>
      <c r="WHO46" s="364"/>
      <c r="WHP46" s="364"/>
      <c r="WHQ46" s="364"/>
      <c r="WHR46" s="364"/>
      <c r="WHS46" s="364"/>
      <c r="WHT46" s="364"/>
      <c r="WHU46" s="364"/>
      <c r="WHV46" s="366"/>
      <c r="WHW46" s="364"/>
      <c r="WHX46" s="364"/>
      <c r="WHY46" s="364"/>
      <c r="WHZ46" s="364"/>
      <c r="WIA46" s="364"/>
      <c r="WIB46" s="364"/>
      <c r="WIC46" s="364"/>
      <c r="WID46" s="364"/>
      <c r="WIE46" s="366"/>
      <c r="WIF46" s="364"/>
      <c r="WIG46" s="364"/>
      <c r="WIH46" s="364"/>
      <c r="WII46" s="364"/>
      <c r="WIJ46" s="364"/>
      <c r="WIK46" s="364"/>
      <c r="WIL46" s="364"/>
      <c r="WIM46" s="364"/>
      <c r="WIN46" s="366"/>
      <c r="WIO46" s="364"/>
      <c r="WIP46" s="364"/>
      <c r="WIQ46" s="364"/>
      <c r="WIR46" s="364"/>
      <c r="WIS46" s="364"/>
      <c r="WIT46" s="364"/>
      <c r="WIU46" s="364"/>
      <c r="WIV46" s="364"/>
      <c r="WIW46" s="366"/>
      <c r="WIX46" s="364"/>
      <c r="WIY46" s="364"/>
      <c r="WIZ46" s="364"/>
      <c r="WJA46" s="364"/>
      <c r="WJB46" s="364"/>
      <c r="WJC46" s="364"/>
      <c r="WJD46" s="364"/>
      <c r="WJE46" s="364"/>
      <c r="WJF46" s="366"/>
      <c r="WJG46" s="364"/>
      <c r="WJH46" s="364"/>
      <c r="WJI46" s="364"/>
      <c r="WJJ46" s="364"/>
      <c r="WJK46" s="364"/>
      <c r="WJL46" s="364"/>
      <c r="WJM46" s="364"/>
      <c r="WJN46" s="364"/>
      <c r="WJO46" s="366"/>
      <c r="WJP46" s="364"/>
      <c r="WJQ46" s="364"/>
      <c r="WJR46" s="364"/>
      <c r="WJS46" s="364"/>
      <c r="WJT46" s="364"/>
      <c r="WJU46" s="364"/>
      <c r="WJV46" s="364"/>
      <c r="WJW46" s="364"/>
      <c r="WJX46" s="366"/>
      <c r="WJY46" s="364"/>
      <c r="WJZ46" s="364"/>
      <c r="WKA46" s="364"/>
      <c r="WKB46" s="364"/>
      <c r="WKC46" s="364"/>
      <c r="WKD46" s="364"/>
      <c r="WKE46" s="364"/>
      <c r="WKF46" s="364"/>
      <c r="WKG46" s="366"/>
      <c r="WKH46" s="364"/>
      <c r="WKI46" s="364"/>
      <c r="WKJ46" s="364"/>
      <c r="WKK46" s="364"/>
      <c r="WKL46" s="364"/>
      <c r="WKM46" s="364"/>
      <c r="WKN46" s="364"/>
      <c r="WKO46" s="364"/>
      <c r="WKP46" s="366"/>
      <c r="WKQ46" s="364"/>
      <c r="WKR46" s="364"/>
      <c r="WKS46" s="364"/>
      <c r="WKT46" s="364"/>
      <c r="WKU46" s="364"/>
      <c r="WKV46" s="364"/>
      <c r="WKW46" s="364"/>
      <c r="WKX46" s="364"/>
      <c r="WKY46" s="366"/>
      <c r="WKZ46" s="364"/>
      <c r="WLA46" s="364"/>
      <c r="WLB46" s="364"/>
      <c r="WLC46" s="364"/>
      <c r="WLD46" s="364"/>
      <c r="WLE46" s="364"/>
      <c r="WLF46" s="364"/>
      <c r="WLG46" s="364"/>
      <c r="WLH46" s="366"/>
      <c r="WLI46" s="364"/>
      <c r="WLJ46" s="364"/>
      <c r="WLK46" s="364"/>
      <c r="WLL46" s="364"/>
      <c r="WLM46" s="364"/>
      <c r="WLN46" s="364"/>
      <c r="WLO46" s="364"/>
      <c r="WLP46" s="364"/>
      <c r="WLQ46" s="366"/>
      <c r="WLR46" s="364"/>
      <c r="WLS46" s="364"/>
      <c r="WLT46" s="364"/>
      <c r="WLU46" s="364"/>
      <c r="WLV46" s="364"/>
      <c r="WLW46" s="364"/>
      <c r="WLX46" s="364"/>
      <c r="WLY46" s="364"/>
      <c r="WLZ46" s="366"/>
      <c r="WMA46" s="364"/>
      <c r="WMB46" s="364"/>
      <c r="WMC46" s="364"/>
      <c r="WMD46" s="364"/>
      <c r="WME46" s="364"/>
      <c r="WMF46" s="364"/>
      <c r="WMG46" s="364"/>
      <c r="WMH46" s="364"/>
      <c r="WMI46" s="366"/>
      <c r="WMJ46" s="364"/>
      <c r="WMK46" s="364"/>
      <c r="WML46" s="364"/>
      <c r="WMM46" s="364"/>
      <c r="WMN46" s="364"/>
      <c r="WMO46" s="364"/>
      <c r="WMP46" s="364"/>
      <c r="WMQ46" s="364"/>
      <c r="WMR46" s="366"/>
      <c r="WMS46" s="364"/>
      <c r="WMT46" s="364"/>
      <c r="WMU46" s="364"/>
      <c r="WMV46" s="364"/>
      <c r="WMW46" s="364"/>
      <c r="WMX46" s="364"/>
      <c r="WMY46" s="364"/>
      <c r="WMZ46" s="364"/>
      <c r="WNA46" s="366"/>
      <c r="WNB46" s="364"/>
      <c r="WNC46" s="364"/>
      <c r="WND46" s="364"/>
      <c r="WNE46" s="364"/>
      <c r="WNF46" s="364"/>
      <c r="WNG46" s="364"/>
      <c r="WNH46" s="364"/>
      <c r="WNI46" s="364"/>
      <c r="WNJ46" s="366"/>
      <c r="WNK46" s="364"/>
      <c r="WNL46" s="364"/>
      <c r="WNM46" s="364"/>
      <c r="WNN46" s="364"/>
      <c r="WNO46" s="364"/>
      <c r="WNP46" s="364"/>
      <c r="WNQ46" s="364"/>
      <c r="WNR46" s="364"/>
      <c r="WNS46" s="366"/>
      <c r="WNT46" s="364"/>
      <c r="WNU46" s="364"/>
      <c r="WNV46" s="364"/>
      <c r="WNW46" s="364"/>
      <c r="WNX46" s="364"/>
      <c r="WNY46" s="364"/>
      <c r="WNZ46" s="364"/>
      <c r="WOA46" s="364"/>
      <c r="WOB46" s="366"/>
      <c r="WOC46" s="364"/>
      <c r="WOD46" s="364"/>
      <c r="WOE46" s="364"/>
      <c r="WOF46" s="364"/>
      <c r="WOG46" s="364"/>
      <c r="WOH46" s="364"/>
      <c r="WOI46" s="364"/>
      <c r="WOJ46" s="364"/>
      <c r="WOK46" s="366"/>
      <c r="WOL46" s="364"/>
      <c r="WOM46" s="364"/>
      <c r="WON46" s="364"/>
      <c r="WOO46" s="364"/>
      <c r="WOP46" s="364"/>
      <c r="WOQ46" s="364"/>
      <c r="WOR46" s="364"/>
      <c r="WOS46" s="364"/>
      <c r="WOT46" s="366"/>
      <c r="WOU46" s="364"/>
      <c r="WOV46" s="364"/>
      <c r="WOW46" s="364"/>
      <c r="WOX46" s="364"/>
      <c r="WOY46" s="364"/>
      <c r="WOZ46" s="364"/>
      <c r="WPA46" s="364"/>
      <c r="WPB46" s="364"/>
      <c r="WPC46" s="366"/>
      <c r="WPD46" s="364"/>
      <c r="WPE46" s="364"/>
      <c r="WPF46" s="364"/>
      <c r="WPG46" s="364"/>
      <c r="WPH46" s="364"/>
      <c r="WPI46" s="364"/>
      <c r="WPJ46" s="364"/>
      <c r="WPK46" s="364"/>
      <c r="WPL46" s="366"/>
      <c r="WPM46" s="364"/>
      <c r="WPN46" s="364"/>
      <c r="WPO46" s="364"/>
      <c r="WPP46" s="364"/>
      <c r="WPQ46" s="364"/>
      <c r="WPR46" s="364"/>
      <c r="WPS46" s="364"/>
      <c r="WPT46" s="364"/>
      <c r="WPU46" s="366"/>
      <c r="WPV46" s="364"/>
      <c r="WPW46" s="364"/>
      <c r="WPX46" s="364"/>
      <c r="WPY46" s="364"/>
      <c r="WPZ46" s="364"/>
      <c r="WQA46" s="364"/>
      <c r="WQB46" s="364"/>
      <c r="WQC46" s="364"/>
      <c r="WQD46" s="366"/>
      <c r="WQE46" s="364"/>
      <c r="WQF46" s="364"/>
      <c r="WQG46" s="364"/>
      <c r="WQH46" s="364"/>
      <c r="WQI46" s="364"/>
      <c r="WQJ46" s="364"/>
      <c r="WQK46" s="364"/>
      <c r="WQL46" s="364"/>
      <c r="WQM46" s="366"/>
      <c r="WQN46" s="364"/>
      <c r="WQO46" s="364"/>
      <c r="WQP46" s="364"/>
      <c r="WQQ46" s="364"/>
      <c r="WQR46" s="364"/>
      <c r="WQS46" s="364"/>
      <c r="WQT46" s="364"/>
      <c r="WQU46" s="364"/>
      <c r="WQV46" s="366"/>
      <c r="WQW46" s="364"/>
      <c r="WQX46" s="364"/>
      <c r="WQY46" s="364"/>
      <c r="WQZ46" s="364"/>
      <c r="WRA46" s="364"/>
      <c r="WRB46" s="364"/>
      <c r="WRC46" s="364"/>
      <c r="WRD46" s="364"/>
      <c r="WRE46" s="366"/>
      <c r="WRF46" s="364"/>
      <c r="WRG46" s="364"/>
      <c r="WRH46" s="364"/>
      <c r="WRI46" s="364"/>
      <c r="WRJ46" s="364"/>
      <c r="WRK46" s="364"/>
      <c r="WRL46" s="364"/>
      <c r="WRM46" s="364"/>
      <c r="WRN46" s="366"/>
      <c r="WRO46" s="364"/>
      <c r="WRP46" s="364"/>
      <c r="WRQ46" s="364"/>
      <c r="WRR46" s="364"/>
      <c r="WRS46" s="364"/>
      <c r="WRT46" s="364"/>
      <c r="WRU46" s="364"/>
      <c r="WRV46" s="364"/>
      <c r="WRW46" s="366"/>
      <c r="WRX46" s="364"/>
      <c r="WRY46" s="364"/>
      <c r="WRZ46" s="364"/>
      <c r="WSA46" s="364"/>
      <c r="WSB46" s="364"/>
      <c r="WSC46" s="364"/>
      <c r="WSD46" s="364"/>
      <c r="WSE46" s="364"/>
      <c r="WSF46" s="366"/>
      <c r="WSG46" s="364"/>
      <c r="WSH46" s="364"/>
      <c r="WSI46" s="364"/>
      <c r="WSJ46" s="364"/>
      <c r="WSK46" s="364"/>
      <c r="WSL46" s="364"/>
      <c r="WSM46" s="364"/>
      <c r="WSN46" s="364"/>
      <c r="WSO46" s="366"/>
      <c r="WSP46" s="364"/>
      <c r="WSQ46" s="364"/>
      <c r="WSR46" s="364"/>
      <c r="WSS46" s="364"/>
      <c r="WST46" s="364"/>
      <c r="WSU46" s="364"/>
      <c r="WSV46" s="364"/>
      <c r="WSW46" s="364"/>
      <c r="WSX46" s="366"/>
      <c r="WSY46" s="364"/>
      <c r="WSZ46" s="364"/>
      <c r="WTA46" s="364"/>
      <c r="WTB46" s="364"/>
      <c r="WTC46" s="364"/>
      <c r="WTD46" s="364"/>
      <c r="WTE46" s="364"/>
      <c r="WTF46" s="364"/>
      <c r="WTG46" s="366"/>
      <c r="WTH46" s="364"/>
      <c r="WTI46" s="364"/>
      <c r="WTJ46" s="364"/>
      <c r="WTK46" s="364"/>
      <c r="WTL46" s="364"/>
      <c r="WTM46" s="364"/>
      <c r="WTN46" s="364"/>
      <c r="WTO46" s="364"/>
      <c r="WTP46" s="366"/>
      <c r="WTQ46" s="364"/>
      <c r="WTR46" s="364"/>
      <c r="WTS46" s="364"/>
      <c r="WTT46" s="364"/>
      <c r="WTU46" s="364"/>
      <c r="WTV46" s="364"/>
      <c r="WTW46" s="364"/>
      <c r="WTX46" s="364"/>
      <c r="WTY46" s="366"/>
      <c r="WTZ46" s="364"/>
      <c r="WUA46" s="364"/>
      <c r="WUB46" s="364"/>
      <c r="WUC46" s="364"/>
      <c r="WUD46" s="364"/>
      <c r="WUE46" s="364"/>
      <c r="WUF46" s="364"/>
      <c r="WUG46" s="364"/>
      <c r="WUH46" s="366"/>
      <c r="WUI46" s="364"/>
      <c r="WUJ46" s="364"/>
      <c r="WUK46" s="364"/>
      <c r="WUL46" s="364"/>
      <c r="WUM46" s="364"/>
      <c r="WUN46" s="364"/>
      <c r="WUO46" s="364"/>
      <c r="WUP46" s="364"/>
      <c r="WUQ46" s="366"/>
      <c r="WUR46" s="364"/>
      <c r="WUS46" s="364"/>
      <c r="WUT46" s="364"/>
      <c r="WUU46" s="364"/>
      <c r="WUV46" s="364"/>
      <c r="WUW46" s="364"/>
      <c r="WUX46" s="364"/>
      <c r="WUY46" s="364"/>
      <c r="WUZ46" s="366"/>
      <c r="WVA46" s="364"/>
      <c r="WVB46" s="364"/>
      <c r="WVC46" s="364"/>
      <c r="WVD46" s="364"/>
      <c r="WVE46" s="364"/>
      <c r="WVF46" s="364"/>
      <c r="WVG46" s="364"/>
      <c r="WVH46" s="364"/>
      <c r="WVI46" s="366"/>
      <c r="WVJ46" s="364"/>
      <c r="WVK46" s="364"/>
      <c r="WVL46" s="364"/>
      <c r="WVM46" s="364"/>
      <c r="WVN46" s="364"/>
      <c r="WVO46" s="364"/>
      <c r="WVP46" s="364"/>
      <c r="WVQ46" s="364"/>
      <c r="WVR46" s="366"/>
      <c r="WVS46" s="364"/>
      <c r="WVT46" s="364"/>
      <c r="WVU46" s="364"/>
      <c r="WVV46" s="364"/>
      <c r="WVW46" s="364"/>
      <c r="WVX46" s="364"/>
      <c r="WVY46" s="364"/>
      <c r="WVZ46" s="364"/>
      <c r="WWA46" s="366"/>
      <c r="WWB46" s="364"/>
      <c r="WWC46" s="364"/>
      <c r="WWD46" s="364"/>
      <c r="WWE46" s="364"/>
      <c r="WWF46" s="364"/>
      <c r="WWG46" s="364"/>
      <c r="WWH46" s="364"/>
      <c r="WWI46" s="364"/>
      <c r="WWJ46" s="366"/>
      <c r="WWK46" s="364"/>
      <c r="WWL46" s="364"/>
      <c r="WWM46" s="364"/>
      <c r="WWN46" s="364"/>
      <c r="WWO46" s="364"/>
      <c r="WWP46" s="364"/>
      <c r="WWQ46" s="364"/>
      <c r="WWR46" s="364"/>
      <c r="WWS46" s="366"/>
      <c r="WWT46" s="364"/>
      <c r="WWU46" s="364"/>
      <c r="WWV46" s="364"/>
      <c r="WWW46" s="364"/>
      <c r="WWX46" s="364"/>
      <c r="WWY46" s="364"/>
      <c r="WWZ46" s="364"/>
      <c r="WXA46" s="364"/>
      <c r="WXB46" s="366"/>
      <c r="WXC46" s="364"/>
      <c r="WXD46" s="364"/>
      <c r="WXE46" s="364"/>
      <c r="WXF46" s="364"/>
      <c r="WXG46" s="364"/>
      <c r="WXH46" s="364"/>
      <c r="WXI46" s="364"/>
      <c r="WXJ46" s="364"/>
      <c r="WXK46" s="366"/>
      <c r="WXL46" s="364"/>
      <c r="WXM46" s="364"/>
      <c r="WXN46" s="364"/>
      <c r="WXO46" s="364"/>
      <c r="WXP46" s="364"/>
      <c r="WXQ46" s="364"/>
      <c r="WXR46" s="364"/>
      <c r="WXS46" s="364"/>
      <c r="WXT46" s="366"/>
      <c r="WXU46" s="364"/>
      <c r="WXV46" s="364"/>
      <c r="WXW46" s="364"/>
      <c r="WXX46" s="364"/>
      <c r="WXY46" s="364"/>
      <c r="WXZ46" s="364"/>
      <c r="WYA46" s="364"/>
      <c r="WYB46" s="364"/>
      <c r="WYC46" s="366"/>
      <c r="WYD46" s="364"/>
      <c r="WYE46" s="364"/>
      <c r="WYF46" s="364"/>
      <c r="WYG46" s="364"/>
      <c r="WYH46" s="364"/>
      <c r="WYI46" s="364"/>
      <c r="WYJ46" s="364"/>
      <c r="WYK46" s="364"/>
      <c r="WYL46" s="366"/>
      <c r="WYM46" s="364"/>
      <c r="WYN46" s="364"/>
      <c r="WYO46" s="364"/>
      <c r="WYP46" s="364"/>
      <c r="WYQ46" s="364"/>
      <c r="WYR46" s="364"/>
      <c r="WYS46" s="364"/>
      <c r="WYT46" s="364"/>
      <c r="WYU46" s="366"/>
      <c r="WYV46" s="364"/>
      <c r="WYW46" s="364"/>
      <c r="WYX46" s="364"/>
      <c r="WYY46" s="364"/>
      <c r="WYZ46" s="364"/>
      <c r="WZA46" s="364"/>
      <c r="WZB46" s="364"/>
      <c r="WZC46" s="364"/>
      <c r="WZD46" s="366"/>
      <c r="WZE46" s="364"/>
      <c r="WZF46" s="364"/>
      <c r="WZG46" s="364"/>
      <c r="WZH46" s="364"/>
      <c r="WZI46" s="364"/>
      <c r="WZJ46" s="364"/>
      <c r="WZK46" s="364"/>
      <c r="WZL46" s="364"/>
      <c r="WZM46" s="366"/>
      <c r="WZN46" s="364"/>
      <c r="WZO46" s="364"/>
      <c r="WZP46" s="364"/>
      <c r="WZQ46" s="364"/>
      <c r="WZR46" s="364"/>
      <c r="WZS46" s="364"/>
      <c r="WZT46" s="364"/>
      <c r="WZU46" s="364"/>
      <c r="WZV46" s="366"/>
      <c r="WZW46" s="364"/>
      <c r="WZX46" s="364"/>
      <c r="WZY46" s="364"/>
      <c r="WZZ46" s="364"/>
      <c r="XAA46" s="364"/>
      <c r="XAB46" s="364"/>
      <c r="XAC46" s="364"/>
      <c r="XAD46" s="364"/>
      <c r="XAE46" s="366"/>
      <c r="XAF46" s="364"/>
      <c r="XAG46" s="364"/>
      <c r="XAH46" s="364"/>
      <c r="XAI46" s="364"/>
      <c r="XAJ46" s="364"/>
      <c r="XAK46" s="364"/>
      <c r="XAL46" s="364"/>
      <c r="XAM46" s="364"/>
      <c r="XAN46" s="366"/>
      <c r="XAO46" s="364"/>
      <c r="XAP46" s="364"/>
      <c r="XAQ46" s="364"/>
      <c r="XAR46" s="364"/>
      <c r="XAS46" s="364"/>
      <c r="XAT46" s="364"/>
      <c r="XAU46" s="364"/>
      <c r="XAV46" s="364"/>
      <c r="XAW46" s="366"/>
      <c r="XAX46" s="364"/>
      <c r="XAY46" s="364"/>
      <c r="XAZ46" s="364"/>
      <c r="XBA46" s="364"/>
      <c r="XBB46" s="364"/>
      <c r="XBC46" s="364"/>
      <c r="XBD46" s="364"/>
      <c r="XBE46" s="364"/>
      <c r="XBF46" s="366"/>
      <c r="XBG46" s="364"/>
      <c r="XBH46" s="364"/>
      <c r="XBI46" s="364"/>
      <c r="XBJ46" s="364"/>
      <c r="XBK46" s="364"/>
      <c r="XBL46" s="364"/>
      <c r="XBM46" s="364"/>
      <c r="XBN46" s="364"/>
      <c r="XBO46" s="366"/>
      <c r="XBP46" s="364"/>
      <c r="XBQ46" s="364"/>
      <c r="XBR46" s="364"/>
      <c r="XBS46" s="364"/>
      <c r="XBT46" s="364"/>
      <c r="XBU46" s="364"/>
      <c r="XBV46" s="364"/>
      <c r="XBW46" s="364"/>
      <c r="XBX46" s="366"/>
      <c r="XBY46" s="364"/>
      <c r="XBZ46" s="364"/>
      <c r="XCA46" s="364"/>
      <c r="XCB46" s="364"/>
      <c r="XCC46" s="364"/>
      <c r="XCD46" s="364"/>
      <c r="XCE46" s="364"/>
      <c r="XCF46" s="364"/>
      <c r="XCG46" s="366"/>
      <c r="XCH46" s="364"/>
      <c r="XCI46" s="364"/>
      <c r="XCJ46" s="364"/>
      <c r="XCK46" s="364"/>
      <c r="XCL46" s="364"/>
      <c r="XCM46" s="364"/>
      <c r="XCN46" s="364"/>
      <c r="XCO46" s="364"/>
      <c r="XCP46" s="366"/>
      <c r="XCQ46" s="364"/>
      <c r="XCR46" s="364"/>
      <c r="XCS46" s="364"/>
      <c r="XCT46" s="364"/>
      <c r="XCU46" s="364"/>
      <c r="XCV46" s="364"/>
      <c r="XCW46" s="364"/>
      <c r="XCX46" s="364"/>
      <c r="XCY46" s="366"/>
      <c r="XCZ46" s="364"/>
      <c r="XDA46" s="364"/>
      <c r="XDB46" s="364"/>
      <c r="XDC46" s="364"/>
      <c r="XDD46" s="364"/>
      <c r="XDE46" s="364"/>
      <c r="XDF46" s="364"/>
      <c r="XDG46" s="364"/>
      <c r="XDH46" s="366"/>
      <c r="XDI46" s="364"/>
      <c r="XDJ46" s="364"/>
      <c r="XDK46" s="364"/>
      <c r="XDL46" s="364"/>
      <c r="XDM46" s="364"/>
      <c r="XDN46" s="364"/>
      <c r="XDO46" s="364"/>
      <c r="XDP46" s="364"/>
      <c r="XDQ46" s="366"/>
      <c r="XDR46" s="364"/>
      <c r="XDS46" s="364"/>
      <c r="XDT46" s="364"/>
      <c r="XDU46" s="364"/>
      <c r="XDV46" s="364"/>
      <c r="XDW46" s="364"/>
      <c r="XDX46" s="364"/>
      <c r="XDY46" s="364"/>
      <c r="XDZ46" s="366"/>
      <c r="XEA46" s="364"/>
      <c r="XEB46" s="364"/>
      <c r="XEC46" s="364"/>
      <c r="XED46" s="364"/>
      <c r="XEE46" s="364"/>
      <c r="XEF46" s="364"/>
      <c r="XEG46" s="364"/>
      <c r="XEH46" s="364"/>
      <c r="XEI46" s="366"/>
      <c r="XEJ46" s="364"/>
      <c r="XEK46" s="364"/>
      <c r="XEL46" s="364"/>
      <c r="XEM46" s="364"/>
      <c r="XEN46" s="364"/>
      <c r="XEO46" s="364"/>
      <c r="XEP46" s="364"/>
      <c r="XEQ46" s="364"/>
      <c r="XER46" s="366"/>
      <c r="XES46" s="364"/>
      <c r="XET46" s="364"/>
      <c r="XEU46" s="364"/>
      <c r="XEV46" s="364"/>
      <c r="XEW46" s="364"/>
      <c r="XEX46" s="364"/>
      <c r="XEY46" s="364"/>
      <c r="XEZ46" s="364"/>
      <c r="XFA46" s="366"/>
      <c r="XFB46" s="364"/>
      <c r="XFC46" s="364"/>
      <c r="XFD46" s="364"/>
    </row>
  </sheetData>
  <mergeCells count="1837">
    <mergeCell ref="XDQ46:XDY46"/>
    <mergeCell ref="XDZ46:XEH46"/>
    <mergeCell ref="XEI46:XEQ46"/>
    <mergeCell ref="XER46:XEZ46"/>
    <mergeCell ref="XFA46:XFD46"/>
    <mergeCell ref="XBX46:XCF46"/>
    <mergeCell ref="XCG46:XCO46"/>
    <mergeCell ref="XCP46:XCX46"/>
    <mergeCell ref="XCY46:XDG46"/>
    <mergeCell ref="XDH46:XDP46"/>
    <mergeCell ref="XAE46:XAM46"/>
    <mergeCell ref="XAN46:XAV46"/>
    <mergeCell ref="XAW46:XBE46"/>
    <mergeCell ref="XBF46:XBN46"/>
    <mergeCell ref="XBO46:XBW46"/>
    <mergeCell ref="WYL46:WYT46"/>
    <mergeCell ref="WYU46:WZC46"/>
    <mergeCell ref="WZD46:WZL46"/>
    <mergeCell ref="WZM46:WZU46"/>
    <mergeCell ref="WZV46:XAD46"/>
    <mergeCell ref="WWS46:WXA46"/>
    <mergeCell ref="WXB46:WXJ46"/>
    <mergeCell ref="WXK46:WXS46"/>
    <mergeCell ref="WXT46:WYB46"/>
    <mergeCell ref="WYC46:WYK46"/>
    <mergeCell ref="WUZ46:WVH46"/>
    <mergeCell ref="WVI46:WVQ46"/>
    <mergeCell ref="WVR46:WVZ46"/>
    <mergeCell ref="WWA46:WWI46"/>
    <mergeCell ref="WWJ46:WWR46"/>
    <mergeCell ref="WTG46:WTO46"/>
    <mergeCell ref="WTP46:WTX46"/>
    <mergeCell ref="WTY46:WUG46"/>
    <mergeCell ref="WUH46:WUP46"/>
    <mergeCell ref="WUQ46:WUY46"/>
    <mergeCell ref="WRN46:WRV46"/>
    <mergeCell ref="WRW46:WSE46"/>
    <mergeCell ref="WSF46:WSN46"/>
    <mergeCell ref="WSO46:WSW46"/>
    <mergeCell ref="WSX46:WTF46"/>
    <mergeCell ref="WPU46:WQC46"/>
    <mergeCell ref="WQD46:WQL46"/>
    <mergeCell ref="WQM46:WQU46"/>
    <mergeCell ref="WQV46:WRD46"/>
    <mergeCell ref="WRE46:WRM46"/>
    <mergeCell ref="WOB46:WOJ46"/>
    <mergeCell ref="WOK46:WOS46"/>
    <mergeCell ref="WOT46:WPB46"/>
    <mergeCell ref="WPC46:WPK46"/>
    <mergeCell ref="WPL46:WPT46"/>
    <mergeCell ref="WMI46:WMQ46"/>
    <mergeCell ref="WMR46:WMZ46"/>
    <mergeCell ref="WNA46:WNI46"/>
    <mergeCell ref="WNJ46:WNR46"/>
    <mergeCell ref="WNS46:WOA46"/>
    <mergeCell ref="WKP46:WKX46"/>
    <mergeCell ref="WKY46:WLG46"/>
    <mergeCell ref="WLH46:WLP46"/>
    <mergeCell ref="WLQ46:WLY46"/>
    <mergeCell ref="WLZ46:WMH46"/>
    <mergeCell ref="WIW46:WJE46"/>
    <mergeCell ref="WJF46:WJN46"/>
    <mergeCell ref="WJO46:WJW46"/>
    <mergeCell ref="WJX46:WKF46"/>
    <mergeCell ref="WKG46:WKO46"/>
    <mergeCell ref="WHD46:WHL46"/>
    <mergeCell ref="WHM46:WHU46"/>
    <mergeCell ref="WHV46:WID46"/>
    <mergeCell ref="WIE46:WIM46"/>
    <mergeCell ref="WIN46:WIV46"/>
    <mergeCell ref="WFK46:WFS46"/>
    <mergeCell ref="WFT46:WGB46"/>
    <mergeCell ref="WGC46:WGK46"/>
    <mergeCell ref="WGL46:WGT46"/>
    <mergeCell ref="WGU46:WHC46"/>
    <mergeCell ref="WDR46:WDZ46"/>
    <mergeCell ref="WEA46:WEI46"/>
    <mergeCell ref="WEJ46:WER46"/>
    <mergeCell ref="WES46:WFA46"/>
    <mergeCell ref="WFB46:WFJ46"/>
    <mergeCell ref="WBY46:WCG46"/>
    <mergeCell ref="WCH46:WCP46"/>
    <mergeCell ref="WCQ46:WCY46"/>
    <mergeCell ref="WCZ46:WDH46"/>
    <mergeCell ref="WDI46:WDQ46"/>
    <mergeCell ref="WAF46:WAN46"/>
    <mergeCell ref="WAO46:WAW46"/>
    <mergeCell ref="WAX46:WBF46"/>
    <mergeCell ref="WBG46:WBO46"/>
    <mergeCell ref="WBP46:WBX46"/>
    <mergeCell ref="VYM46:VYU46"/>
    <mergeCell ref="VYV46:VZD46"/>
    <mergeCell ref="VZE46:VZM46"/>
    <mergeCell ref="VZN46:VZV46"/>
    <mergeCell ref="VZW46:WAE46"/>
    <mergeCell ref="VWT46:VXB46"/>
    <mergeCell ref="VXC46:VXK46"/>
    <mergeCell ref="VXL46:VXT46"/>
    <mergeCell ref="VXU46:VYC46"/>
    <mergeCell ref="VYD46:VYL46"/>
    <mergeCell ref="VVA46:VVI46"/>
    <mergeCell ref="VVJ46:VVR46"/>
    <mergeCell ref="VVS46:VWA46"/>
    <mergeCell ref="VWB46:VWJ46"/>
    <mergeCell ref="VWK46:VWS46"/>
    <mergeCell ref="VTH46:VTP46"/>
    <mergeCell ref="VTQ46:VTY46"/>
    <mergeCell ref="VTZ46:VUH46"/>
    <mergeCell ref="VUI46:VUQ46"/>
    <mergeCell ref="VUR46:VUZ46"/>
    <mergeCell ref="VRO46:VRW46"/>
    <mergeCell ref="VRX46:VSF46"/>
    <mergeCell ref="VSG46:VSO46"/>
    <mergeCell ref="VSP46:VSX46"/>
    <mergeCell ref="VSY46:VTG46"/>
    <mergeCell ref="VPV46:VQD46"/>
    <mergeCell ref="VQE46:VQM46"/>
    <mergeCell ref="VQN46:VQV46"/>
    <mergeCell ref="VQW46:VRE46"/>
    <mergeCell ref="VRF46:VRN46"/>
    <mergeCell ref="VOC46:VOK46"/>
    <mergeCell ref="VOL46:VOT46"/>
    <mergeCell ref="VOU46:VPC46"/>
    <mergeCell ref="VPD46:VPL46"/>
    <mergeCell ref="VPM46:VPU46"/>
    <mergeCell ref="VMJ46:VMR46"/>
    <mergeCell ref="VMS46:VNA46"/>
    <mergeCell ref="VNB46:VNJ46"/>
    <mergeCell ref="VNK46:VNS46"/>
    <mergeCell ref="VNT46:VOB46"/>
    <mergeCell ref="VKQ46:VKY46"/>
    <mergeCell ref="VKZ46:VLH46"/>
    <mergeCell ref="VLI46:VLQ46"/>
    <mergeCell ref="VLR46:VLZ46"/>
    <mergeCell ref="VMA46:VMI46"/>
    <mergeCell ref="VIX46:VJF46"/>
    <mergeCell ref="VJG46:VJO46"/>
    <mergeCell ref="VJP46:VJX46"/>
    <mergeCell ref="VJY46:VKG46"/>
    <mergeCell ref="VKH46:VKP46"/>
    <mergeCell ref="VHE46:VHM46"/>
    <mergeCell ref="VHN46:VHV46"/>
    <mergeCell ref="VHW46:VIE46"/>
    <mergeCell ref="VIF46:VIN46"/>
    <mergeCell ref="VIO46:VIW46"/>
    <mergeCell ref="VFL46:VFT46"/>
    <mergeCell ref="VFU46:VGC46"/>
    <mergeCell ref="VGD46:VGL46"/>
    <mergeCell ref="VGM46:VGU46"/>
    <mergeCell ref="VGV46:VHD46"/>
    <mergeCell ref="VDS46:VEA46"/>
    <mergeCell ref="VEB46:VEJ46"/>
    <mergeCell ref="VEK46:VES46"/>
    <mergeCell ref="VET46:VFB46"/>
    <mergeCell ref="VFC46:VFK46"/>
    <mergeCell ref="VBZ46:VCH46"/>
    <mergeCell ref="VCI46:VCQ46"/>
    <mergeCell ref="VCR46:VCZ46"/>
    <mergeCell ref="VDA46:VDI46"/>
    <mergeCell ref="VDJ46:VDR46"/>
    <mergeCell ref="VAG46:VAO46"/>
    <mergeCell ref="VAP46:VAX46"/>
    <mergeCell ref="VAY46:VBG46"/>
    <mergeCell ref="VBH46:VBP46"/>
    <mergeCell ref="VBQ46:VBY46"/>
    <mergeCell ref="UYN46:UYV46"/>
    <mergeCell ref="UYW46:UZE46"/>
    <mergeCell ref="UZF46:UZN46"/>
    <mergeCell ref="UZO46:UZW46"/>
    <mergeCell ref="UZX46:VAF46"/>
    <mergeCell ref="UWU46:UXC46"/>
    <mergeCell ref="UXD46:UXL46"/>
    <mergeCell ref="UXM46:UXU46"/>
    <mergeCell ref="UXV46:UYD46"/>
    <mergeCell ref="UYE46:UYM46"/>
    <mergeCell ref="UVB46:UVJ46"/>
    <mergeCell ref="UVK46:UVS46"/>
    <mergeCell ref="UVT46:UWB46"/>
    <mergeCell ref="UWC46:UWK46"/>
    <mergeCell ref="UWL46:UWT46"/>
    <mergeCell ref="UTI46:UTQ46"/>
    <mergeCell ref="UTR46:UTZ46"/>
    <mergeCell ref="UUA46:UUI46"/>
    <mergeCell ref="UUJ46:UUR46"/>
    <mergeCell ref="UUS46:UVA46"/>
    <mergeCell ref="URP46:URX46"/>
    <mergeCell ref="URY46:USG46"/>
    <mergeCell ref="USH46:USP46"/>
    <mergeCell ref="USQ46:USY46"/>
    <mergeCell ref="USZ46:UTH46"/>
    <mergeCell ref="UPW46:UQE46"/>
    <mergeCell ref="UQF46:UQN46"/>
    <mergeCell ref="UQO46:UQW46"/>
    <mergeCell ref="UQX46:URF46"/>
    <mergeCell ref="URG46:URO46"/>
    <mergeCell ref="UOD46:UOL46"/>
    <mergeCell ref="UOM46:UOU46"/>
    <mergeCell ref="UOV46:UPD46"/>
    <mergeCell ref="UPE46:UPM46"/>
    <mergeCell ref="UPN46:UPV46"/>
    <mergeCell ref="UMK46:UMS46"/>
    <mergeCell ref="UMT46:UNB46"/>
    <mergeCell ref="UNC46:UNK46"/>
    <mergeCell ref="UNL46:UNT46"/>
    <mergeCell ref="UNU46:UOC46"/>
    <mergeCell ref="UKR46:UKZ46"/>
    <mergeCell ref="ULA46:ULI46"/>
    <mergeCell ref="ULJ46:ULR46"/>
    <mergeCell ref="ULS46:UMA46"/>
    <mergeCell ref="UMB46:UMJ46"/>
    <mergeCell ref="UIY46:UJG46"/>
    <mergeCell ref="UJH46:UJP46"/>
    <mergeCell ref="UJQ46:UJY46"/>
    <mergeCell ref="UJZ46:UKH46"/>
    <mergeCell ref="UKI46:UKQ46"/>
    <mergeCell ref="UHF46:UHN46"/>
    <mergeCell ref="UHO46:UHW46"/>
    <mergeCell ref="UHX46:UIF46"/>
    <mergeCell ref="UIG46:UIO46"/>
    <mergeCell ref="UIP46:UIX46"/>
    <mergeCell ref="UFM46:UFU46"/>
    <mergeCell ref="UFV46:UGD46"/>
    <mergeCell ref="UGE46:UGM46"/>
    <mergeCell ref="UGN46:UGV46"/>
    <mergeCell ref="UGW46:UHE46"/>
    <mergeCell ref="UDT46:UEB46"/>
    <mergeCell ref="UEC46:UEK46"/>
    <mergeCell ref="UEL46:UET46"/>
    <mergeCell ref="UEU46:UFC46"/>
    <mergeCell ref="UFD46:UFL46"/>
    <mergeCell ref="UCA46:UCI46"/>
    <mergeCell ref="UCJ46:UCR46"/>
    <mergeCell ref="UCS46:UDA46"/>
    <mergeCell ref="UDB46:UDJ46"/>
    <mergeCell ref="UDK46:UDS46"/>
    <mergeCell ref="UAH46:UAP46"/>
    <mergeCell ref="UAQ46:UAY46"/>
    <mergeCell ref="UAZ46:UBH46"/>
    <mergeCell ref="UBI46:UBQ46"/>
    <mergeCell ref="UBR46:UBZ46"/>
    <mergeCell ref="TYO46:TYW46"/>
    <mergeCell ref="TYX46:TZF46"/>
    <mergeCell ref="TZG46:TZO46"/>
    <mergeCell ref="TZP46:TZX46"/>
    <mergeCell ref="TZY46:UAG46"/>
    <mergeCell ref="TWV46:TXD46"/>
    <mergeCell ref="TXE46:TXM46"/>
    <mergeCell ref="TXN46:TXV46"/>
    <mergeCell ref="TXW46:TYE46"/>
    <mergeCell ref="TYF46:TYN46"/>
    <mergeCell ref="TVC46:TVK46"/>
    <mergeCell ref="TVL46:TVT46"/>
    <mergeCell ref="TVU46:TWC46"/>
    <mergeCell ref="TWD46:TWL46"/>
    <mergeCell ref="TWM46:TWU46"/>
    <mergeCell ref="TTJ46:TTR46"/>
    <mergeCell ref="TTS46:TUA46"/>
    <mergeCell ref="TUB46:TUJ46"/>
    <mergeCell ref="TUK46:TUS46"/>
    <mergeCell ref="TUT46:TVB46"/>
    <mergeCell ref="TRQ46:TRY46"/>
    <mergeCell ref="TRZ46:TSH46"/>
    <mergeCell ref="TSI46:TSQ46"/>
    <mergeCell ref="TSR46:TSZ46"/>
    <mergeCell ref="TTA46:TTI46"/>
    <mergeCell ref="TPX46:TQF46"/>
    <mergeCell ref="TQG46:TQO46"/>
    <mergeCell ref="TQP46:TQX46"/>
    <mergeCell ref="TQY46:TRG46"/>
    <mergeCell ref="TRH46:TRP46"/>
    <mergeCell ref="TOE46:TOM46"/>
    <mergeCell ref="TON46:TOV46"/>
    <mergeCell ref="TOW46:TPE46"/>
    <mergeCell ref="TPF46:TPN46"/>
    <mergeCell ref="TPO46:TPW46"/>
    <mergeCell ref="TML46:TMT46"/>
    <mergeCell ref="TMU46:TNC46"/>
    <mergeCell ref="TND46:TNL46"/>
    <mergeCell ref="TNM46:TNU46"/>
    <mergeCell ref="TNV46:TOD46"/>
    <mergeCell ref="TKS46:TLA46"/>
    <mergeCell ref="TLB46:TLJ46"/>
    <mergeCell ref="TLK46:TLS46"/>
    <mergeCell ref="TLT46:TMB46"/>
    <mergeCell ref="TMC46:TMK46"/>
    <mergeCell ref="TIZ46:TJH46"/>
    <mergeCell ref="TJI46:TJQ46"/>
    <mergeCell ref="TJR46:TJZ46"/>
    <mergeCell ref="TKA46:TKI46"/>
    <mergeCell ref="TKJ46:TKR46"/>
    <mergeCell ref="THG46:THO46"/>
    <mergeCell ref="THP46:THX46"/>
    <mergeCell ref="THY46:TIG46"/>
    <mergeCell ref="TIH46:TIP46"/>
    <mergeCell ref="TIQ46:TIY46"/>
    <mergeCell ref="TFN46:TFV46"/>
    <mergeCell ref="TFW46:TGE46"/>
    <mergeCell ref="TGF46:TGN46"/>
    <mergeCell ref="TGO46:TGW46"/>
    <mergeCell ref="TGX46:THF46"/>
    <mergeCell ref="TDU46:TEC46"/>
    <mergeCell ref="TED46:TEL46"/>
    <mergeCell ref="TEM46:TEU46"/>
    <mergeCell ref="TEV46:TFD46"/>
    <mergeCell ref="TFE46:TFM46"/>
    <mergeCell ref="TCB46:TCJ46"/>
    <mergeCell ref="TCK46:TCS46"/>
    <mergeCell ref="TCT46:TDB46"/>
    <mergeCell ref="TDC46:TDK46"/>
    <mergeCell ref="TDL46:TDT46"/>
    <mergeCell ref="TAI46:TAQ46"/>
    <mergeCell ref="TAR46:TAZ46"/>
    <mergeCell ref="TBA46:TBI46"/>
    <mergeCell ref="TBJ46:TBR46"/>
    <mergeCell ref="TBS46:TCA46"/>
    <mergeCell ref="SYP46:SYX46"/>
    <mergeCell ref="SYY46:SZG46"/>
    <mergeCell ref="SZH46:SZP46"/>
    <mergeCell ref="SZQ46:SZY46"/>
    <mergeCell ref="SZZ46:TAH46"/>
    <mergeCell ref="SWW46:SXE46"/>
    <mergeCell ref="SXF46:SXN46"/>
    <mergeCell ref="SXO46:SXW46"/>
    <mergeCell ref="SXX46:SYF46"/>
    <mergeCell ref="SYG46:SYO46"/>
    <mergeCell ref="SVD46:SVL46"/>
    <mergeCell ref="SVM46:SVU46"/>
    <mergeCell ref="SVV46:SWD46"/>
    <mergeCell ref="SWE46:SWM46"/>
    <mergeCell ref="SWN46:SWV46"/>
    <mergeCell ref="STK46:STS46"/>
    <mergeCell ref="STT46:SUB46"/>
    <mergeCell ref="SUC46:SUK46"/>
    <mergeCell ref="SUL46:SUT46"/>
    <mergeCell ref="SUU46:SVC46"/>
    <mergeCell ref="SRR46:SRZ46"/>
    <mergeCell ref="SSA46:SSI46"/>
    <mergeCell ref="SSJ46:SSR46"/>
    <mergeCell ref="SSS46:STA46"/>
    <mergeCell ref="STB46:STJ46"/>
    <mergeCell ref="SPY46:SQG46"/>
    <mergeCell ref="SQH46:SQP46"/>
    <mergeCell ref="SQQ46:SQY46"/>
    <mergeCell ref="SQZ46:SRH46"/>
    <mergeCell ref="SRI46:SRQ46"/>
    <mergeCell ref="SOF46:SON46"/>
    <mergeCell ref="SOO46:SOW46"/>
    <mergeCell ref="SOX46:SPF46"/>
    <mergeCell ref="SPG46:SPO46"/>
    <mergeCell ref="SPP46:SPX46"/>
    <mergeCell ref="SMM46:SMU46"/>
    <mergeCell ref="SMV46:SND46"/>
    <mergeCell ref="SNE46:SNM46"/>
    <mergeCell ref="SNN46:SNV46"/>
    <mergeCell ref="SNW46:SOE46"/>
    <mergeCell ref="SKT46:SLB46"/>
    <mergeCell ref="SLC46:SLK46"/>
    <mergeCell ref="SLL46:SLT46"/>
    <mergeCell ref="SLU46:SMC46"/>
    <mergeCell ref="SMD46:SML46"/>
    <mergeCell ref="SJA46:SJI46"/>
    <mergeCell ref="SJJ46:SJR46"/>
    <mergeCell ref="SJS46:SKA46"/>
    <mergeCell ref="SKB46:SKJ46"/>
    <mergeCell ref="SKK46:SKS46"/>
    <mergeCell ref="SHH46:SHP46"/>
    <mergeCell ref="SHQ46:SHY46"/>
    <mergeCell ref="SHZ46:SIH46"/>
    <mergeCell ref="SII46:SIQ46"/>
    <mergeCell ref="SIR46:SIZ46"/>
    <mergeCell ref="SFO46:SFW46"/>
    <mergeCell ref="SFX46:SGF46"/>
    <mergeCell ref="SGG46:SGO46"/>
    <mergeCell ref="SGP46:SGX46"/>
    <mergeCell ref="SGY46:SHG46"/>
    <mergeCell ref="SDV46:SED46"/>
    <mergeCell ref="SEE46:SEM46"/>
    <mergeCell ref="SEN46:SEV46"/>
    <mergeCell ref="SEW46:SFE46"/>
    <mergeCell ref="SFF46:SFN46"/>
    <mergeCell ref="SCC46:SCK46"/>
    <mergeCell ref="SCL46:SCT46"/>
    <mergeCell ref="SCU46:SDC46"/>
    <mergeCell ref="SDD46:SDL46"/>
    <mergeCell ref="SDM46:SDU46"/>
    <mergeCell ref="SAJ46:SAR46"/>
    <mergeCell ref="SAS46:SBA46"/>
    <mergeCell ref="SBB46:SBJ46"/>
    <mergeCell ref="SBK46:SBS46"/>
    <mergeCell ref="SBT46:SCB46"/>
    <mergeCell ref="RYQ46:RYY46"/>
    <mergeCell ref="RYZ46:RZH46"/>
    <mergeCell ref="RZI46:RZQ46"/>
    <mergeCell ref="RZR46:RZZ46"/>
    <mergeCell ref="SAA46:SAI46"/>
    <mergeCell ref="RWX46:RXF46"/>
    <mergeCell ref="RXG46:RXO46"/>
    <mergeCell ref="RXP46:RXX46"/>
    <mergeCell ref="RXY46:RYG46"/>
    <mergeCell ref="RYH46:RYP46"/>
    <mergeCell ref="RVE46:RVM46"/>
    <mergeCell ref="RVN46:RVV46"/>
    <mergeCell ref="RVW46:RWE46"/>
    <mergeCell ref="RWF46:RWN46"/>
    <mergeCell ref="RWO46:RWW46"/>
    <mergeCell ref="RTL46:RTT46"/>
    <mergeCell ref="RTU46:RUC46"/>
    <mergeCell ref="RUD46:RUL46"/>
    <mergeCell ref="RUM46:RUU46"/>
    <mergeCell ref="RUV46:RVD46"/>
    <mergeCell ref="RRS46:RSA46"/>
    <mergeCell ref="RSB46:RSJ46"/>
    <mergeCell ref="RSK46:RSS46"/>
    <mergeCell ref="RST46:RTB46"/>
    <mergeCell ref="RTC46:RTK46"/>
    <mergeCell ref="RPZ46:RQH46"/>
    <mergeCell ref="RQI46:RQQ46"/>
    <mergeCell ref="RQR46:RQZ46"/>
    <mergeCell ref="RRA46:RRI46"/>
    <mergeCell ref="RRJ46:RRR46"/>
    <mergeCell ref="ROG46:ROO46"/>
    <mergeCell ref="ROP46:ROX46"/>
    <mergeCell ref="ROY46:RPG46"/>
    <mergeCell ref="RPH46:RPP46"/>
    <mergeCell ref="RPQ46:RPY46"/>
    <mergeCell ref="RMN46:RMV46"/>
    <mergeCell ref="RMW46:RNE46"/>
    <mergeCell ref="RNF46:RNN46"/>
    <mergeCell ref="RNO46:RNW46"/>
    <mergeCell ref="RNX46:ROF46"/>
    <mergeCell ref="RKU46:RLC46"/>
    <mergeCell ref="RLD46:RLL46"/>
    <mergeCell ref="RLM46:RLU46"/>
    <mergeCell ref="RLV46:RMD46"/>
    <mergeCell ref="RME46:RMM46"/>
    <mergeCell ref="RJB46:RJJ46"/>
    <mergeCell ref="RJK46:RJS46"/>
    <mergeCell ref="RJT46:RKB46"/>
    <mergeCell ref="RKC46:RKK46"/>
    <mergeCell ref="RKL46:RKT46"/>
    <mergeCell ref="RHI46:RHQ46"/>
    <mergeCell ref="RHR46:RHZ46"/>
    <mergeCell ref="RIA46:RII46"/>
    <mergeCell ref="RIJ46:RIR46"/>
    <mergeCell ref="RIS46:RJA46"/>
    <mergeCell ref="RFP46:RFX46"/>
    <mergeCell ref="RFY46:RGG46"/>
    <mergeCell ref="RGH46:RGP46"/>
    <mergeCell ref="RGQ46:RGY46"/>
    <mergeCell ref="RGZ46:RHH46"/>
    <mergeCell ref="RDW46:REE46"/>
    <mergeCell ref="REF46:REN46"/>
    <mergeCell ref="REO46:REW46"/>
    <mergeCell ref="REX46:RFF46"/>
    <mergeCell ref="RFG46:RFO46"/>
    <mergeCell ref="RCD46:RCL46"/>
    <mergeCell ref="RCM46:RCU46"/>
    <mergeCell ref="RCV46:RDD46"/>
    <mergeCell ref="RDE46:RDM46"/>
    <mergeCell ref="RDN46:RDV46"/>
    <mergeCell ref="RAK46:RAS46"/>
    <mergeCell ref="RAT46:RBB46"/>
    <mergeCell ref="RBC46:RBK46"/>
    <mergeCell ref="RBL46:RBT46"/>
    <mergeCell ref="RBU46:RCC46"/>
    <mergeCell ref="QYR46:QYZ46"/>
    <mergeCell ref="QZA46:QZI46"/>
    <mergeCell ref="QZJ46:QZR46"/>
    <mergeCell ref="QZS46:RAA46"/>
    <mergeCell ref="RAB46:RAJ46"/>
    <mergeCell ref="QWY46:QXG46"/>
    <mergeCell ref="QXH46:QXP46"/>
    <mergeCell ref="QXQ46:QXY46"/>
    <mergeCell ref="QXZ46:QYH46"/>
    <mergeCell ref="QYI46:QYQ46"/>
    <mergeCell ref="QVF46:QVN46"/>
    <mergeCell ref="QVO46:QVW46"/>
    <mergeCell ref="QVX46:QWF46"/>
    <mergeCell ref="QWG46:QWO46"/>
    <mergeCell ref="QWP46:QWX46"/>
    <mergeCell ref="QTM46:QTU46"/>
    <mergeCell ref="QTV46:QUD46"/>
    <mergeCell ref="QUE46:QUM46"/>
    <mergeCell ref="QUN46:QUV46"/>
    <mergeCell ref="QUW46:QVE46"/>
    <mergeCell ref="QRT46:QSB46"/>
    <mergeCell ref="QSC46:QSK46"/>
    <mergeCell ref="QSL46:QST46"/>
    <mergeCell ref="QSU46:QTC46"/>
    <mergeCell ref="QTD46:QTL46"/>
    <mergeCell ref="QQA46:QQI46"/>
    <mergeCell ref="QQJ46:QQR46"/>
    <mergeCell ref="QQS46:QRA46"/>
    <mergeCell ref="QRB46:QRJ46"/>
    <mergeCell ref="QRK46:QRS46"/>
    <mergeCell ref="QOH46:QOP46"/>
    <mergeCell ref="QOQ46:QOY46"/>
    <mergeCell ref="QOZ46:QPH46"/>
    <mergeCell ref="QPI46:QPQ46"/>
    <mergeCell ref="QPR46:QPZ46"/>
    <mergeCell ref="QMO46:QMW46"/>
    <mergeCell ref="QMX46:QNF46"/>
    <mergeCell ref="QNG46:QNO46"/>
    <mergeCell ref="QNP46:QNX46"/>
    <mergeCell ref="QNY46:QOG46"/>
    <mergeCell ref="QKV46:QLD46"/>
    <mergeCell ref="QLE46:QLM46"/>
    <mergeCell ref="QLN46:QLV46"/>
    <mergeCell ref="QLW46:QME46"/>
    <mergeCell ref="QMF46:QMN46"/>
    <mergeCell ref="QJC46:QJK46"/>
    <mergeCell ref="QJL46:QJT46"/>
    <mergeCell ref="QJU46:QKC46"/>
    <mergeCell ref="QKD46:QKL46"/>
    <mergeCell ref="QKM46:QKU46"/>
    <mergeCell ref="QHJ46:QHR46"/>
    <mergeCell ref="QHS46:QIA46"/>
    <mergeCell ref="QIB46:QIJ46"/>
    <mergeCell ref="QIK46:QIS46"/>
    <mergeCell ref="QIT46:QJB46"/>
    <mergeCell ref="QFQ46:QFY46"/>
    <mergeCell ref="QFZ46:QGH46"/>
    <mergeCell ref="QGI46:QGQ46"/>
    <mergeCell ref="QGR46:QGZ46"/>
    <mergeCell ref="QHA46:QHI46"/>
    <mergeCell ref="QDX46:QEF46"/>
    <mergeCell ref="QEG46:QEO46"/>
    <mergeCell ref="QEP46:QEX46"/>
    <mergeCell ref="QEY46:QFG46"/>
    <mergeCell ref="QFH46:QFP46"/>
    <mergeCell ref="QCE46:QCM46"/>
    <mergeCell ref="QCN46:QCV46"/>
    <mergeCell ref="QCW46:QDE46"/>
    <mergeCell ref="QDF46:QDN46"/>
    <mergeCell ref="QDO46:QDW46"/>
    <mergeCell ref="QAL46:QAT46"/>
    <mergeCell ref="QAU46:QBC46"/>
    <mergeCell ref="QBD46:QBL46"/>
    <mergeCell ref="QBM46:QBU46"/>
    <mergeCell ref="QBV46:QCD46"/>
    <mergeCell ref="PYS46:PZA46"/>
    <mergeCell ref="PZB46:PZJ46"/>
    <mergeCell ref="PZK46:PZS46"/>
    <mergeCell ref="PZT46:QAB46"/>
    <mergeCell ref="QAC46:QAK46"/>
    <mergeCell ref="PWZ46:PXH46"/>
    <mergeCell ref="PXI46:PXQ46"/>
    <mergeCell ref="PXR46:PXZ46"/>
    <mergeCell ref="PYA46:PYI46"/>
    <mergeCell ref="PYJ46:PYR46"/>
    <mergeCell ref="PVG46:PVO46"/>
    <mergeCell ref="PVP46:PVX46"/>
    <mergeCell ref="PVY46:PWG46"/>
    <mergeCell ref="PWH46:PWP46"/>
    <mergeCell ref="PWQ46:PWY46"/>
    <mergeCell ref="PTN46:PTV46"/>
    <mergeCell ref="PTW46:PUE46"/>
    <mergeCell ref="PUF46:PUN46"/>
    <mergeCell ref="PUO46:PUW46"/>
    <mergeCell ref="PUX46:PVF46"/>
    <mergeCell ref="PRU46:PSC46"/>
    <mergeCell ref="PSD46:PSL46"/>
    <mergeCell ref="PSM46:PSU46"/>
    <mergeCell ref="PSV46:PTD46"/>
    <mergeCell ref="PTE46:PTM46"/>
    <mergeCell ref="PQB46:PQJ46"/>
    <mergeCell ref="PQK46:PQS46"/>
    <mergeCell ref="PQT46:PRB46"/>
    <mergeCell ref="PRC46:PRK46"/>
    <mergeCell ref="PRL46:PRT46"/>
    <mergeCell ref="POI46:POQ46"/>
    <mergeCell ref="POR46:POZ46"/>
    <mergeCell ref="PPA46:PPI46"/>
    <mergeCell ref="PPJ46:PPR46"/>
    <mergeCell ref="PPS46:PQA46"/>
    <mergeCell ref="PMP46:PMX46"/>
    <mergeCell ref="PMY46:PNG46"/>
    <mergeCell ref="PNH46:PNP46"/>
    <mergeCell ref="PNQ46:PNY46"/>
    <mergeCell ref="PNZ46:POH46"/>
    <mergeCell ref="PKW46:PLE46"/>
    <mergeCell ref="PLF46:PLN46"/>
    <mergeCell ref="PLO46:PLW46"/>
    <mergeCell ref="PLX46:PMF46"/>
    <mergeCell ref="PMG46:PMO46"/>
    <mergeCell ref="PJD46:PJL46"/>
    <mergeCell ref="PJM46:PJU46"/>
    <mergeCell ref="PJV46:PKD46"/>
    <mergeCell ref="PKE46:PKM46"/>
    <mergeCell ref="PKN46:PKV46"/>
    <mergeCell ref="PHK46:PHS46"/>
    <mergeCell ref="PHT46:PIB46"/>
    <mergeCell ref="PIC46:PIK46"/>
    <mergeCell ref="PIL46:PIT46"/>
    <mergeCell ref="PIU46:PJC46"/>
    <mergeCell ref="PFR46:PFZ46"/>
    <mergeCell ref="PGA46:PGI46"/>
    <mergeCell ref="PGJ46:PGR46"/>
    <mergeCell ref="PGS46:PHA46"/>
    <mergeCell ref="PHB46:PHJ46"/>
    <mergeCell ref="PDY46:PEG46"/>
    <mergeCell ref="PEH46:PEP46"/>
    <mergeCell ref="PEQ46:PEY46"/>
    <mergeCell ref="PEZ46:PFH46"/>
    <mergeCell ref="PFI46:PFQ46"/>
    <mergeCell ref="PCF46:PCN46"/>
    <mergeCell ref="PCO46:PCW46"/>
    <mergeCell ref="PCX46:PDF46"/>
    <mergeCell ref="PDG46:PDO46"/>
    <mergeCell ref="PDP46:PDX46"/>
    <mergeCell ref="PAM46:PAU46"/>
    <mergeCell ref="PAV46:PBD46"/>
    <mergeCell ref="PBE46:PBM46"/>
    <mergeCell ref="PBN46:PBV46"/>
    <mergeCell ref="PBW46:PCE46"/>
    <mergeCell ref="OYT46:OZB46"/>
    <mergeCell ref="OZC46:OZK46"/>
    <mergeCell ref="OZL46:OZT46"/>
    <mergeCell ref="OZU46:PAC46"/>
    <mergeCell ref="PAD46:PAL46"/>
    <mergeCell ref="OXA46:OXI46"/>
    <mergeCell ref="OXJ46:OXR46"/>
    <mergeCell ref="OXS46:OYA46"/>
    <mergeCell ref="OYB46:OYJ46"/>
    <mergeCell ref="OYK46:OYS46"/>
    <mergeCell ref="OVH46:OVP46"/>
    <mergeCell ref="OVQ46:OVY46"/>
    <mergeCell ref="OVZ46:OWH46"/>
    <mergeCell ref="OWI46:OWQ46"/>
    <mergeCell ref="OWR46:OWZ46"/>
    <mergeCell ref="OTO46:OTW46"/>
    <mergeCell ref="OTX46:OUF46"/>
    <mergeCell ref="OUG46:OUO46"/>
    <mergeCell ref="OUP46:OUX46"/>
    <mergeCell ref="OUY46:OVG46"/>
    <mergeCell ref="ORV46:OSD46"/>
    <mergeCell ref="OSE46:OSM46"/>
    <mergeCell ref="OSN46:OSV46"/>
    <mergeCell ref="OSW46:OTE46"/>
    <mergeCell ref="OTF46:OTN46"/>
    <mergeCell ref="OQC46:OQK46"/>
    <mergeCell ref="OQL46:OQT46"/>
    <mergeCell ref="OQU46:ORC46"/>
    <mergeCell ref="ORD46:ORL46"/>
    <mergeCell ref="ORM46:ORU46"/>
    <mergeCell ref="OOJ46:OOR46"/>
    <mergeCell ref="OOS46:OPA46"/>
    <mergeCell ref="OPB46:OPJ46"/>
    <mergeCell ref="OPK46:OPS46"/>
    <mergeCell ref="OPT46:OQB46"/>
    <mergeCell ref="OMQ46:OMY46"/>
    <mergeCell ref="OMZ46:ONH46"/>
    <mergeCell ref="ONI46:ONQ46"/>
    <mergeCell ref="ONR46:ONZ46"/>
    <mergeCell ref="OOA46:OOI46"/>
    <mergeCell ref="OKX46:OLF46"/>
    <mergeCell ref="OLG46:OLO46"/>
    <mergeCell ref="OLP46:OLX46"/>
    <mergeCell ref="OLY46:OMG46"/>
    <mergeCell ref="OMH46:OMP46"/>
    <mergeCell ref="OJE46:OJM46"/>
    <mergeCell ref="OJN46:OJV46"/>
    <mergeCell ref="OJW46:OKE46"/>
    <mergeCell ref="OKF46:OKN46"/>
    <mergeCell ref="OKO46:OKW46"/>
    <mergeCell ref="OHL46:OHT46"/>
    <mergeCell ref="OHU46:OIC46"/>
    <mergeCell ref="OID46:OIL46"/>
    <mergeCell ref="OIM46:OIU46"/>
    <mergeCell ref="OIV46:OJD46"/>
    <mergeCell ref="OFS46:OGA46"/>
    <mergeCell ref="OGB46:OGJ46"/>
    <mergeCell ref="OGK46:OGS46"/>
    <mergeCell ref="OGT46:OHB46"/>
    <mergeCell ref="OHC46:OHK46"/>
    <mergeCell ref="ODZ46:OEH46"/>
    <mergeCell ref="OEI46:OEQ46"/>
    <mergeCell ref="OER46:OEZ46"/>
    <mergeCell ref="OFA46:OFI46"/>
    <mergeCell ref="OFJ46:OFR46"/>
    <mergeCell ref="OCG46:OCO46"/>
    <mergeCell ref="OCP46:OCX46"/>
    <mergeCell ref="OCY46:ODG46"/>
    <mergeCell ref="ODH46:ODP46"/>
    <mergeCell ref="ODQ46:ODY46"/>
    <mergeCell ref="OAN46:OAV46"/>
    <mergeCell ref="OAW46:OBE46"/>
    <mergeCell ref="OBF46:OBN46"/>
    <mergeCell ref="OBO46:OBW46"/>
    <mergeCell ref="OBX46:OCF46"/>
    <mergeCell ref="NYU46:NZC46"/>
    <mergeCell ref="NZD46:NZL46"/>
    <mergeCell ref="NZM46:NZU46"/>
    <mergeCell ref="NZV46:OAD46"/>
    <mergeCell ref="OAE46:OAM46"/>
    <mergeCell ref="NXB46:NXJ46"/>
    <mergeCell ref="NXK46:NXS46"/>
    <mergeCell ref="NXT46:NYB46"/>
    <mergeCell ref="NYC46:NYK46"/>
    <mergeCell ref="NYL46:NYT46"/>
    <mergeCell ref="NVI46:NVQ46"/>
    <mergeCell ref="NVR46:NVZ46"/>
    <mergeCell ref="NWA46:NWI46"/>
    <mergeCell ref="NWJ46:NWR46"/>
    <mergeCell ref="NWS46:NXA46"/>
    <mergeCell ref="NTP46:NTX46"/>
    <mergeCell ref="NTY46:NUG46"/>
    <mergeCell ref="NUH46:NUP46"/>
    <mergeCell ref="NUQ46:NUY46"/>
    <mergeCell ref="NUZ46:NVH46"/>
    <mergeCell ref="NRW46:NSE46"/>
    <mergeCell ref="NSF46:NSN46"/>
    <mergeCell ref="NSO46:NSW46"/>
    <mergeCell ref="NSX46:NTF46"/>
    <mergeCell ref="NTG46:NTO46"/>
    <mergeCell ref="NQD46:NQL46"/>
    <mergeCell ref="NQM46:NQU46"/>
    <mergeCell ref="NQV46:NRD46"/>
    <mergeCell ref="NRE46:NRM46"/>
    <mergeCell ref="NRN46:NRV46"/>
    <mergeCell ref="NOK46:NOS46"/>
    <mergeCell ref="NOT46:NPB46"/>
    <mergeCell ref="NPC46:NPK46"/>
    <mergeCell ref="NPL46:NPT46"/>
    <mergeCell ref="NPU46:NQC46"/>
    <mergeCell ref="NMR46:NMZ46"/>
    <mergeCell ref="NNA46:NNI46"/>
    <mergeCell ref="NNJ46:NNR46"/>
    <mergeCell ref="NNS46:NOA46"/>
    <mergeCell ref="NOB46:NOJ46"/>
    <mergeCell ref="NKY46:NLG46"/>
    <mergeCell ref="NLH46:NLP46"/>
    <mergeCell ref="NLQ46:NLY46"/>
    <mergeCell ref="NLZ46:NMH46"/>
    <mergeCell ref="NMI46:NMQ46"/>
    <mergeCell ref="NJF46:NJN46"/>
    <mergeCell ref="NJO46:NJW46"/>
    <mergeCell ref="NJX46:NKF46"/>
    <mergeCell ref="NKG46:NKO46"/>
    <mergeCell ref="NKP46:NKX46"/>
    <mergeCell ref="NHM46:NHU46"/>
    <mergeCell ref="NHV46:NID46"/>
    <mergeCell ref="NIE46:NIM46"/>
    <mergeCell ref="NIN46:NIV46"/>
    <mergeCell ref="NIW46:NJE46"/>
    <mergeCell ref="NFT46:NGB46"/>
    <mergeCell ref="NGC46:NGK46"/>
    <mergeCell ref="NGL46:NGT46"/>
    <mergeCell ref="NGU46:NHC46"/>
    <mergeCell ref="NHD46:NHL46"/>
    <mergeCell ref="NEA46:NEI46"/>
    <mergeCell ref="NEJ46:NER46"/>
    <mergeCell ref="NES46:NFA46"/>
    <mergeCell ref="NFB46:NFJ46"/>
    <mergeCell ref="NFK46:NFS46"/>
    <mergeCell ref="NCH46:NCP46"/>
    <mergeCell ref="NCQ46:NCY46"/>
    <mergeCell ref="NCZ46:NDH46"/>
    <mergeCell ref="NDI46:NDQ46"/>
    <mergeCell ref="NDR46:NDZ46"/>
    <mergeCell ref="NAO46:NAW46"/>
    <mergeCell ref="NAX46:NBF46"/>
    <mergeCell ref="NBG46:NBO46"/>
    <mergeCell ref="NBP46:NBX46"/>
    <mergeCell ref="NBY46:NCG46"/>
    <mergeCell ref="MYV46:MZD46"/>
    <mergeCell ref="MZE46:MZM46"/>
    <mergeCell ref="MZN46:MZV46"/>
    <mergeCell ref="MZW46:NAE46"/>
    <mergeCell ref="NAF46:NAN46"/>
    <mergeCell ref="MXC46:MXK46"/>
    <mergeCell ref="MXL46:MXT46"/>
    <mergeCell ref="MXU46:MYC46"/>
    <mergeCell ref="MYD46:MYL46"/>
    <mergeCell ref="MYM46:MYU46"/>
    <mergeCell ref="MVJ46:MVR46"/>
    <mergeCell ref="MVS46:MWA46"/>
    <mergeCell ref="MWB46:MWJ46"/>
    <mergeCell ref="MWK46:MWS46"/>
    <mergeCell ref="MWT46:MXB46"/>
    <mergeCell ref="MTQ46:MTY46"/>
    <mergeCell ref="MTZ46:MUH46"/>
    <mergeCell ref="MUI46:MUQ46"/>
    <mergeCell ref="MUR46:MUZ46"/>
    <mergeCell ref="MVA46:MVI46"/>
    <mergeCell ref="MRX46:MSF46"/>
    <mergeCell ref="MSG46:MSO46"/>
    <mergeCell ref="MSP46:MSX46"/>
    <mergeCell ref="MSY46:MTG46"/>
    <mergeCell ref="MTH46:MTP46"/>
    <mergeCell ref="MQE46:MQM46"/>
    <mergeCell ref="MQN46:MQV46"/>
    <mergeCell ref="MQW46:MRE46"/>
    <mergeCell ref="MRF46:MRN46"/>
    <mergeCell ref="MRO46:MRW46"/>
    <mergeCell ref="MOL46:MOT46"/>
    <mergeCell ref="MOU46:MPC46"/>
    <mergeCell ref="MPD46:MPL46"/>
    <mergeCell ref="MPM46:MPU46"/>
    <mergeCell ref="MPV46:MQD46"/>
    <mergeCell ref="MMS46:MNA46"/>
    <mergeCell ref="MNB46:MNJ46"/>
    <mergeCell ref="MNK46:MNS46"/>
    <mergeCell ref="MNT46:MOB46"/>
    <mergeCell ref="MOC46:MOK46"/>
    <mergeCell ref="MKZ46:MLH46"/>
    <mergeCell ref="MLI46:MLQ46"/>
    <mergeCell ref="MLR46:MLZ46"/>
    <mergeCell ref="MMA46:MMI46"/>
    <mergeCell ref="MMJ46:MMR46"/>
    <mergeCell ref="MJG46:MJO46"/>
    <mergeCell ref="MJP46:MJX46"/>
    <mergeCell ref="MJY46:MKG46"/>
    <mergeCell ref="MKH46:MKP46"/>
    <mergeCell ref="MKQ46:MKY46"/>
    <mergeCell ref="MHN46:MHV46"/>
    <mergeCell ref="MHW46:MIE46"/>
    <mergeCell ref="MIF46:MIN46"/>
    <mergeCell ref="MIO46:MIW46"/>
    <mergeCell ref="MIX46:MJF46"/>
    <mergeCell ref="MFU46:MGC46"/>
    <mergeCell ref="MGD46:MGL46"/>
    <mergeCell ref="MGM46:MGU46"/>
    <mergeCell ref="MGV46:MHD46"/>
    <mergeCell ref="MHE46:MHM46"/>
    <mergeCell ref="MEB46:MEJ46"/>
    <mergeCell ref="MEK46:MES46"/>
    <mergeCell ref="MET46:MFB46"/>
    <mergeCell ref="MFC46:MFK46"/>
    <mergeCell ref="MFL46:MFT46"/>
    <mergeCell ref="MCI46:MCQ46"/>
    <mergeCell ref="MCR46:MCZ46"/>
    <mergeCell ref="MDA46:MDI46"/>
    <mergeCell ref="MDJ46:MDR46"/>
    <mergeCell ref="MDS46:MEA46"/>
    <mergeCell ref="MAP46:MAX46"/>
    <mergeCell ref="MAY46:MBG46"/>
    <mergeCell ref="MBH46:MBP46"/>
    <mergeCell ref="MBQ46:MBY46"/>
    <mergeCell ref="MBZ46:MCH46"/>
    <mergeCell ref="LYW46:LZE46"/>
    <mergeCell ref="LZF46:LZN46"/>
    <mergeCell ref="LZO46:LZW46"/>
    <mergeCell ref="LZX46:MAF46"/>
    <mergeCell ref="MAG46:MAO46"/>
    <mergeCell ref="LXD46:LXL46"/>
    <mergeCell ref="LXM46:LXU46"/>
    <mergeCell ref="LXV46:LYD46"/>
    <mergeCell ref="LYE46:LYM46"/>
    <mergeCell ref="LYN46:LYV46"/>
    <mergeCell ref="LVK46:LVS46"/>
    <mergeCell ref="LVT46:LWB46"/>
    <mergeCell ref="LWC46:LWK46"/>
    <mergeCell ref="LWL46:LWT46"/>
    <mergeCell ref="LWU46:LXC46"/>
    <mergeCell ref="LTR46:LTZ46"/>
    <mergeCell ref="LUA46:LUI46"/>
    <mergeCell ref="LUJ46:LUR46"/>
    <mergeCell ref="LUS46:LVA46"/>
    <mergeCell ref="LVB46:LVJ46"/>
    <mergeCell ref="LRY46:LSG46"/>
    <mergeCell ref="LSH46:LSP46"/>
    <mergeCell ref="LSQ46:LSY46"/>
    <mergeCell ref="LSZ46:LTH46"/>
    <mergeCell ref="LTI46:LTQ46"/>
    <mergeCell ref="LQF46:LQN46"/>
    <mergeCell ref="LQO46:LQW46"/>
    <mergeCell ref="LQX46:LRF46"/>
    <mergeCell ref="LRG46:LRO46"/>
    <mergeCell ref="LRP46:LRX46"/>
    <mergeCell ref="LOM46:LOU46"/>
    <mergeCell ref="LOV46:LPD46"/>
    <mergeCell ref="LPE46:LPM46"/>
    <mergeCell ref="LPN46:LPV46"/>
    <mergeCell ref="LPW46:LQE46"/>
    <mergeCell ref="LMT46:LNB46"/>
    <mergeCell ref="LNC46:LNK46"/>
    <mergeCell ref="LNL46:LNT46"/>
    <mergeCell ref="LNU46:LOC46"/>
    <mergeCell ref="LOD46:LOL46"/>
    <mergeCell ref="LLA46:LLI46"/>
    <mergeCell ref="LLJ46:LLR46"/>
    <mergeCell ref="LLS46:LMA46"/>
    <mergeCell ref="LMB46:LMJ46"/>
    <mergeCell ref="LMK46:LMS46"/>
    <mergeCell ref="LJH46:LJP46"/>
    <mergeCell ref="LJQ46:LJY46"/>
    <mergeCell ref="LJZ46:LKH46"/>
    <mergeCell ref="LKI46:LKQ46"/>
    <mergeCell ref="LKR46:LKZ46"/>
    <mergeCell ref="LHO46:LHW46"/>
    <mergeCell ref="LHX46:LIF46"/>
    <mergeCell ref="LIG46:LIO46"/>
    <mergeCell ref="LIP46:LIX46"/>
    <mergeCell ref="LIY46:LJG46"/>
    <mergeCell ref="LFV46:LGD46"/>
    <mergeCell ref="LGE46:LGM46"/>
    <mergeCell ref="LGN46:LGV46"/>
    <mergeCell ref="LGW46:LHE46"/>
    <mergeCell ref="LHF46:LHN46"/>
    <mergeCell ref="LEC46:LEK46"/>
    <mergeCell ref="LEL46:LET46"/>
    <mergeCell ref="LEU46:LFC46"/>
    <mergeCell ref="LFD46:LFL46"/>
    <mergeCell ref="LFM46:LFU46"/>
    <mergeCell ref="LCJ46:LCR46"/>
    <mergeCell ref="LCS46:LDA46"/>
    <mergeCell ref="LDB46:LDJ46"/>
    <mergeCell ref="LDK46:LDS46"/>
    <mergeCell ref="LDT46:LEB46"/>
    <mergeCell ref="LAQ46:LAY46"/>
    <mergeCell ref="LAZ46:LBH46"/>
    <mergeCell ref="LBI46:LBQ46"/>
    <mergeCell ref="LBR46:LBZ46"/>
    <mergeCell ref="LCA46:LCI46"/>
    <mergeCell ref="KYX46:KZF46"/>
    <mergeCell ref="KZG46:KZO46"/>
    <mergeCell ref="KZP46:KZX46"/>
    <mergeCell ref="KZY46:LAG46"/>
    <mergeCell ref="LAH46:LAP46"/>
    <mergeCell ref="KXE46:KXM46"/>
    <mergeCell ref="KXN46:KXV46"/>
    <mergeCell ref="KXW46:KYE46"/>
    <mergeCell ref="KYF46:KYN46"/>
    <mergeCell ref="KYO46:KYW46"/>
    <mergeCell ref="KVL46:KVT46"/>
    <mergeCell ref="KVU46:KWC46"/>
    <mergeCell ref="KWD46:KWL46"/>
    <mergeCell ref="KWM46:KWU46"/>
    <mergeCell ref="KWV46:KXD46"/>
    <mergeCell ref="KTS46:KUA46"/>
    <mergeCell ref="KUB46:KUJ46"/>
    <mergeCell ref="KUK46:KUS46"/>
    <mergeCell ref="KUT46:KVB46"/>
    <mergeCell ref="KVC46:KVK46"/>
    <mergeCell ref="KRZ46:KSH46"/>
    <mergeCell ref="KSI46:KSQ46"/>
    <mergeCell ref="KSR46:KSZ46"/>
    <mergeCell ref="KTA46:KTI46"/>
    <mergeCell ref="KTJ46:KTR46"/>
    <mergeCell ref="KQG46:KQO46"/>
    <mergeCell ref="KQP46:KQX46"/>
    <mergeCell ref="KQY46:KRG46"/>
    <mergeCell ref="KRH46:KRP46"/>
    <mergeCell ref="KRQ46:KRY46"/>
    <mergeCell ref="KON46:KOV46"/>
    <mergeCell ref="KOW46:KPE46"/>
    <mergeCell ref="KPF46:KPN46"/>
    <mergeCell ref="KPO46:KPW46"/>
    <mergeCell ref="KPX46:KQF46"/>
    <mergeCell ref="KMU46:KNC46"/>
    <mergeCell ref="KND46:KNL46"/>
    <mergeCell ref="KNM46:KNU46"/>
    <mergeCell ref="KNV46:KOD46"/>
    <mergeCell ref="KOE46:KOM46"/>
    <mergeCell ref="KLB46:KLJ46"/>
    <mergeCell ref="KLK46:KLS46"/>
    <mergeCell ref="KLT46:KMB46"/>
    <mergeCell ref="KMC46:KMK46"/>
    <mergeCell ref="KML46:KMT46"/>
    <mergeCell ref="KJI46:KJQ46"/>
    <mergeCell ref="KJR46:KJZ46"/>
    <mergeCell ref="KKA46:KKI46"/>
    <mergeCell ref="KKJ46:KKR46"/>
    <mergeCell ref="KKS46:KLA46"/>
    <mergeCell ref="KHP46:KHX46"/>
    <mergeCell ref="KHY46:KIG46"/>
    <mergeCell ref="KIH46:KIP46"/>
    <mergeCell ref="KIQ46:KIY46"/>
    <mergeCell ref="KIZ46:KJH46"/>
    <mergeCell ref="KFW46:KGE46"/>
    <mergeCell ref="KGF46:KGN46"/>
    <mergeCell ref="KGO46:KGW46"/>
    <mergeCell ref="KGX46:KHF46"/>
    <mergeCell ref="KHG46:KHO46"/>
    <mergeCell ref="KED46:KEL46"/>
    <mergeCell ref="KEM46:KEU46"/>
    <mergeCell ref="KEV46:KFD46"/>
    <mergeCell ref="KFE46:KFM46"/>
    <mergeCell ref="KFN46:KFV46"/>
    <mergeCell ref="KCK46:KCS46"/>
    <mergeCell ref="KCT46:KDB46"/>
    <mergeCell ref="KDC46:KDK46"/>
    <mergeCell ref="KDL46:KDT46"/>
    <mergeCell ref="KDU46:KEC46"/>
    <mergeCell ref="KAR46:KAZ46"/>
    <mergeCell ref="KBA46:KBI46"/>
    <mergeCell ref="KBJ46:KBR46"/>
    <mergeCell ref="KBS46:KCA46"/>
    <mergeCell ref="KCB46:KCJ46"/>
    <mergeCell ref="JYY46:JZG46"/>
    <mergeCell ref="JZH46:JZP46"/>
    <mergeCell ref="JZQ46:JZY46"/>
    <mergeCell ref="JZZ46:KAH46"/>
    <mergeCell ref="KAI46:KAQ46"/>
    <mergeCell ref="JXF46:JXN46"/>
    <mergeCell ref="JXO46:JXW46"/>
    <mergeCell ref="JXX46:JYF46"/>
    <mergeCell ref="JYG46:JYO46"/>
    <mergeCell ref="JYP46:JYX46"/>
    <mergeCell ref="JVM46:JVU46"/>
    <mergeCell ref="JVV46:JWD46"/>
    <mergeCell ref="JWE46:JWM46"/>
    <mergeCell ref="JWN46:JWV46"/>
    <mergeCell ref="JWW46:JXE46"/>
    <mergeCell ref="JTT46:JUB46"/>
    <mergeCell ref="JUC46:JUK46"/>
    <mergeCell ref="JUL46:JUT46"/>
    <mergeCell ref="JUU46:JVC46"/>
    <mergeCell ref="JVD46:JVL46"/>
    <mergeCell ref="JSA46:JSI46"/>
    <mergeCell ref="JSJ46:JSR46"/>
    <mergeCell ref="JSS46:JTA46"/>
    <mergeCell ref="JTB46:JTJ46"/>
    <mergeCell ref="JTK46:JTS46"/>
    <mergeCell ref="JQH46:JQP46"/>
    <mergeCell ref="JQQ46:JQY46"/>
    <mergeCell ref="JQZ46:JRH46"/>
    <mergeCell ref="JRI46:JRQ46"/>
    <mergeCell ref="JRR46:JRZ46"/>
    <mergeCell ref="JOO46:JOW46"/>
    <mergeCell ref="JOX46:JPF46"/>
    <mergeCell ref="JPG46:JPO46"/>
    <mergeCell ref="JPP46:JPX46"/>
    <mergeCell ref="JPY46:JQG46"/>
    <mergeCell ref="JMV46:JND46"/>
    <mergeCell ref="JNE46:JNM46"/>
    <mergeCell ref="JNN46:JNV46"/>
    <mergeCell ref="JNW46:JOE46"/>
    <mergeCell ref="JOF46:JON46"/>
    <mergeCell ref="JLC46:JLK46"/>
    <mergeCell ref="JLL46:JLT46"/>
    <mergeCell ref="JLU46:JMC46"/>
    <mergeCell ref="JMD46:JML46"/>
    <mergeCell ref="JMM46:JMU46"/>
    <mergeCell ref="JJJ46:JJR46"/>
    <mergeCell ref="JJS46:JKA46"/>
    <mergeCell ref="JKB46:JKJ46"/>
    <mergeCell ref="JKK46:JKS46"/>
    <mergeCell ref="JKT46:JLB46"/>
    <mergeCell ref="JHQ46:JHY46"/>
    <mergeCell ref="JHZ46:JIH46"/>
    <mergeCell ref="JII46:JIQ46"/>
    <mergeCell ref="JIR46:JIZ46"/>
    <mergeCell ref="JJA46:JJI46"/>
    <mergeCell ref="JFX46:JGF46"/>
    <mergeCell ref="JGG46:JGO46"/>
    <mergeCell ref="JGP46:JGX46"/>
    <mergeCell ref="JGY46:JHG46"/>
    <mergeCell ref="JHH46:JHP46"/>
    <mergeCell ref="JEE46:JEM46"/>
    <mergeCell ref="JEN46:JEV46"/>
    <mergeCell ref="JEW46:JFE46"/>
    <mergeCell ref="JFF46:JFN46"/>
    <mergeCell ref="JFO46:JFW46"/>
    <mergeCell ref="JCL46:JCT46"/>
    <mergeCell ref="JCU46:JDC46"/>
    <mergeCell ref="JDD46:JDL46"/>
    <mergeCell ref="JDM46:JDU46"/>
    <mergeCell ref="JDV46:JED46"/>
    <mergeCell ref="JAS46:JBA46"/>
    <mergeCell ref="JBB46:JBJ46"/>
    <mergeCell ref="JBK46:JBS46"/>
    <mergeCell ref="JBT46:JCB46"/>
    <mergeCell ref="JCC46:JCK46"/>
    <mergeCell ref="IYZ46:IZH46"/>
    <mergeCell ref="IZI46:IZQ46"/>
    <mergeCell ref="IZR46:IZZ46"/>
    <mergeCell ref="JAA46:JAI46"/>
    <mergeCell ref="JAJ46:JAR46"/>
    <mergeCell ref="IXG46:IXO46"/>
    <mergeCell ref="IXP46:IXX46"/>
    <mergeCell ref="IXY46:IYG46"/>
    <mergeCell ref="IYH46:IYP46"/>
    <mergeCell ref="IYQ46:IYY46"/>
    <mergeCell ref="IVN46:IVV46"/>
    <mergeCell ref="IVW46:IWE46"/>
    <mergeCell ref="IWF46:IWN46"/>
    <mergeCell ref="IWO46:IWW46"/>
    <mergeCell ref="IWX46:IXF46"/>
    <mergeCell ref="ITU46:IUC46"/>
    <mergeCell ref="IUD46:IUL46"/>
    <mergeCell ref="IUM46:IUU46"/>
    <mergeCell ref="IUV46:IVD46"/>
    <mergeCell ref="IVE46:IVM46"/>
    <mergeCell ref="ISB46:ISJ46"/>
    <mergeCell ref="ISK46:ISS46"/>
    <mergeCell ref="IST46:ITB46"/>
    <mergeCell ref="ITC46:ITK46"/>
    <mergeCell ref="ITL46:ITT46"/>
    <mergeCell ref="IQI46:IQQ46"/>
    <mergeCell ref="IQR46:IQZ46"/>
    <mergeCell ref="IRA46:IRI46"/>
    <mergeCell ref="IRJ46:IRR46"/>
    <mergeCell ref="IRS46:ISA46"/>
    <mergeCell ref="IOP46:IOX46"/>
    <mergeCell ref="IOY46:IPG46"/>
    <mergeCell ref="IPH46:IPP46"/>
    <mergeCell ref="IPQ46:IPY46"/>
    <mergeCell ref="IPZ46:IQH46"/>
    <mergeCell ref="IMW46:INE46"/>
    <mergeCell ref="INF46:INN46"/>
    <mergeCell ref="INO46:INW46"/>
    <mergeCell ref="INX46:IOF46"/>
    <mergeCell ref="IOG46:IOO46"/>
    <mergeCell ref="ILD46:ILL46"/>
    <mergeCell ref="ILM46:ILU46"/>
    <mergeCell ref="ILV46:IMD46"/>
    <mergeCell ref="IME46:IMM46"/>
    <mergeCell ref="IMN46:IMV46"/>
    <mergeCell ref="IJK46:IJS46"/>
    <mergeCell ref="IJT46:IKB46"/>
    <mergeCell ref="IKC46:IKK46"/>
    <mergeCell ref="IKL46:IKT46"/>
    <mergeCell ref="IKU46:ILC46"/>
    <mergeCell ref="IHR46:IHZ46"/>
    <mergeCell ref="IIA46:III46"/>
    <mergeCell ref="IIJ46:IIR46"/>
    <mergeCell ref="IIS46:IJA46"/>
    <mergeCell ref="IJB46:IJJ46"/>
    <mergeCell ref="IFY46:IGG46"/>
    <mergeCell ref="IGH46:IGP46"/>
    <mergeCell ref="IGQ46:IGY46"/>
    <mergeCell ref="IGZ46:IHH46"/>
    <mergeCell ref="IHI46:IHQ46"/>
    <mergeCell ref="IEF46:IEN46"/>
    <mergeCell ref="IEO46:IEW46"/>
    <mergeCell ref="IEX46:IFF46"/>
    <mergeCell ref="IFG46:IFO46"/>
    <mergeCell ref="IFP46:IFX46"/>
    <mergeCell ref="ICM46:ICU46"/>
    <mergeCell ref="ICV46:IDD46"/>
    <mergeCell ref="IDE46:IDM46"/>
    <mergeCell ref="IDN46:IDV46"/>
    <mergeCell ref="IDW46:IEE46"/>
    <mergeCell ref="IAT46:IBB46"/>
    <mergeCell ref="IBC46:IBK46"/>
    <mergeCell ref="IBL46:IBT46"/>
    <mergeCell ref="IBU46:ICC46"/>
    <mergeCell ref="ICD46:ICL46"/>
    <mergeCell ref="HZA46:HZI46"/>
    <mergeCell ref="HZJ46:HZR46"/>
    <mergeCell ref="HZS46:IAA46"/>
    <mergeCell ref="IAB46:IAJ46"/>
    <mergeCell ref="IAK46:IAS46"/>
    <mergeCell ref="HXH46:HXP46"/>
    <mergeCell ref="HXQ46:HXY46"/>
    <mergeCell ref="HXZ46:HYH46"/>
    <mergeCell ref="HYI46:HYQ46"/>
    <mergeCell ref="HYR46:HYZ46"/>
    <mergeCell ref="HVO46:HVW46"/>
    <mergeCell ref="HVX46:HWF46"/>
    <mergeCell ref="HWG46:HWO46"/>
    <mergeCell ref="HWP46:HWX46"/>
    <mergeCell ref="HWY46:HXG46"/>
    <mergeCell ref="HTV46:HUD46"/>
    <mergeCell ref="HUE46:HUM46"/>
    <mergeCell ref="HUN46:HUV46"/>
    <mergeCell ref="HUW46:HVE46"/>
    <mergeCell ref="HVF46:HVN46"/>
    <mergeCell ref="HSC46:HSK46"/>
    <mergeCell ref="HSL46:HST46"/>
    <mergeCell ref="HSU46:HTC46"/>
    <mergeCell ref="HTD46:HTL46"/>
    <mergeCell ref="HTM46:HTU46"/>
    <mergeCell ref="HQJ46:HQR46"/>
    <mergeCell ref="HQS46:HRA46"/>
    <mergeCell ref="HRB46:HRJ46"/>
    <mergeCell ref="HRK46:HRS46"/>
    <mergeCell ref="HRT46:HSB46"/>
    <mergeCell ref="HOQ46:HOY46"/>
    <mergeCell ref="HOZ46:HPH46"/>
    <mergeCell ref="HPI46:HPQ46"/>
    <mergeCell ref="HPR46:HPZ46"/>
    <mergeCell ref="HQA46:HQI46"/>
    <mergeCell ref="HMX46:HNF46"/>
    <mergeCell ref="HNG46:HNO46"/>
    <mergeCell ref="HNP46:HNX46"/>
    <mergeCell ref="HNY46:HOG46"/>
    <mergeCell ref="HOH46:HOP46"/>
    <mergeCell ref="HLE46:HLM46"/>
    <mergeCell ref="HLN46:HLV46"/>
    <mergeCell ref="HLW46:HME46"/>
    <mergeCell ref="HMF46:HMN46"/>
    <mergeCell ref="HMO46:HMW46"/>
    <mergeCell ref="HJL46:HJT46"/>
    <mergeCell ref="HJU46:HKC46"/>
    <mergeCell ref="HKD46:HKL46"/>
    <mergeCell ref="HKM46:HKU46"/>
    <mergeCell ref="HKV46:HLD46"/>
    <mergeCell ref="HHS46:HIA46"/>
    <mergeCell ref="HIB46:HIJ46"/>
    <mergeCell ref="HIK46:HIS46"/>
    <mergeCell ref="HIT46:HJB46"/>
    <mergeCell ref="HJC46:HJK46"/>
    <mergeCell ref="HFZ46:HGH46"/>
    <mergeCell ref="HGI46:HGQ46"/>
    <mergeCell ref="HGR46:HGZ46"/>
    <mergeCell ref="HHA46:HHI46"/>
    <mergeCell ref="HHJ46:HHR46"/>
    <mergeCell ref="HEG46:HEO46"/>
    <mergeCell ref="HEP46:HEX46"/>
    <mergeCell ref="HEY46:HFG46"/>
    <mergeCell ref="HFH46:HFP46"/>
    <mergeCell ref="HFQ46:HFY46"/>
    <mergeCell ref="HCN46:HCV46"/>
    <mergeCell ref="HCW46:HDE46"/>
    <mergeCell ref="HDF46:HDN46"/>
    <mergeCell ref="HDO46:HDW46"/>
    <mergeCell ref="HDX46:HEF46"/>
    <mergeCell ref="HAU46:HBC46"/>
    <mergeCell ref="HBD46:HBL46"/>
    <mergeCell ref="HBM46:HBU46"/>
    <mergeCell ref="HBV46:HCD46"/>
    <mergeCell ref="HCE46:HCM46"/>
    <mergeCell ref="GZB46:GZJ46"/>
    <mergeCell ref="GZK46:GZS46"/>
    <mergeCell ref="GZT46:HAB46"/>
    <mergeCell ref="HAC46:HAK46"/>
    <mergeCell ref="HAL46:HAT46"/>
    <mergeCell ref="GXI46:GXQ46"/>
    <mergeCell ref="GXR46:GXZ46"/>
    <mergeCell ref="GYA46:GYI46"/>
    <mergeCell ref="GYJ46:GYR46"/>
    <mergeCell ref="GYS46:GZA46"/>
    <mergeCell ref="GVP46:GVX46"/>
    <mergeCell ref="GVY46:GWG46"/>
    <mergeCell ref="GWH46:GWP46"/>
    <mergeCell ref="GWQ46:GWY46"/>
    <mergeCell ref="GWZ46:GXH46"/>
    <mergeCell ref="GTW46:GUE46"/>
    <mergeCell ref="GUF46:GUN46"/>
    <mergeCell ref="GUO46:GUW46"/>
    <mergeCell ref="GUX46:GVF46"/>
    <mergeCell ref="GVG46:GVO46"/>
    <mergeCell ref="GSD46:GSL46"/>
    <mergeCell ref="GSM46:GSU46"/>
    <mergeCell ref="GSV46:GTD46"/>
    <mergeCell ref="GTE46:GTM46"/>
    <mergeCell ref="GTN46:GTV46"/>
    <mergeCell ref="GQK46:GQS46"/>
    <mergeCell ref="GQT46:GRB46"/>
    <mergeCell ref="GRC46:GRK46"/>
    <mergeCell ref="GRL46:GRT46"/>
    <mergeCell ref="GRU46:GSC46"/>
    <mergeCell ref="GOR46:GOZ46"/>
    <mergeCell ref="GPA46:GPI46"/>
    <mergeCell ref="GPJ46:GPR46"/>
    <mergeCell ref="GPS46:GQA46"/>
    <mergeCell ref="GQB46:GQJ46"/>
    <mergeCell ref="GMY46:GNG46"/>
    <mergeCell ref="GNH46:GNP46"/>
    <mergeCell ref="GNQ46:GNY46"/>
    <mergeCell ref="GNZ46:GOH46"/>
    <mergeCell ref="GOI46:GOQ46"/>
    <mergeCell ref="GLF46:GLN46"/>
    <mergeCell ref="GLO46:GLW46"/>
    <mergeCell ref="GLX46:GMF46"/>
    <mergeCell ref="GMG46:GMO46"/>
    <mergeCell ref="GMP46:GMX46"/>
    <mergeCell ref="GJM46:GJU46"/>
    <mergeCell ref="GJV46:GKD46"/>
    <mergeCell ref="GKE46:GKM46"/>
    <mergeCell ref="GKN46:GKV46"/>
    <mergeCell ref="GKW46:GLE46"/>
    <mergeCell ref="GHT46:GIB46"/>
    <mergeCell ref="GIC46:GIK46"/>
    <mergeCell ref="GIL46:GIT46"/>
    <mergeCell ref="GIU46:GJC46"/>
    <mergeCell ref="GJD46:GJL46"/>
    <mergeCell ref="GGA46:GGI46"/>
    <mergeCell ref="GGJ46:GGR46"/>
    <mergeCell ref="GGS46:GHA46"/>
    <mergeCell ref="GHB46:GHJ46"/>
    <mergeCell ref="GHK46:GHS46"/>
    <mergeCell ref="GEH46:GEP46"/>
    <mergeCell ref="GEQ46:GEY46"/>
    <mergeCell ref="GEZ46:GFH46"/>
    <mergeCell ref="GFI46:GFQ46"/>
    <mergeCell ref="GFR46:GFZ46"/>
    <mergeCell ref="GCO46:GCW46"/>
    <mergeCell ref="GCX46:GDF46"/>
    <mergeCell ref="GDG46:GDO46"/>
    <mergeCell ref="GDP46:GDX46"/>
    <mergeCell ref="GDY46:GEG46"/>
    <mergeCell ref="GAV46:GBD46"/>
    <mergeCell ref="GBE46:GBM46"/>
    <mergeCell ref="GBN46:GBV46"/>
    <mergeCell ref="GBW46:GCE46"/>
    <mergeCell ref="GCF46:GCN46"/>
    <mergeCell ref="FZC46:FZK46"/>
    <mergeCell ref="FZL46:FZT46"/>
    <mergeCell ref="FZU46:GAC46"/>
    <mergeCell ref="GAD46:GAL46"/>
    <mergeCell ref="GAM46:GAU46"/>
    <mergeCell ref="FXJ46:FXR46"/>
    <mergeCell ref="FXS46:FYA46"/>
    <mergeCell ref="FYB46:FYJ46"/>
    <mergeCell ref="FYK46:FYS46"/>
    <mergeCell ref="FYT46:FZB46"/>
    <mergeCell ref="FVQ46:FVY46"/>
    <mergeCell ref="FVZ46:FWH46"/>
    <mergeCell ref="FWI46:FWQ46"/>
    <mergeCell ref="FWR46:FWZ46"/>
    <mergeCell ref="FXA46:FXI46"/>
    <mergeCell ref="FTX46:FUF46"/>
    <mergeCell ref="FUG46:FUO46"/>
    <mergeCell ref="FUP46:FUX46"/>
    <mergeCell ref="FUY46:FVG46"/>
    <mergeCell ref="FVH46:FVP46"/>
    <mergeCell ref="FSE46:FSM46"/>
    <mergeCell ref="FSN46:FSV46"/>
    <mergeCell ref="FSW46:FTE46"/>
    <mergeCell ref="FTF46:FTN46"/>
    <mergeCell ref="FTO46:FTW46"/>
    <mergeCell ref="FQL46:FQT46"/>
    <mergeCell ref="FQU46:FRC46"/>
    <mergeCell ref="FRD46:FRL46"/>
    <mergeCell ref="FRM46:FRU46"/>
    <mergeCell ref="FRV46:FSD46"/>
    <mergeCell ref="FOS46:FPA46"/>
    <mergeCell ref="FPB46:FPJ46"/>
    <mergeCell ref="FPK46:FPS46"/>
    <mergeCell ref="FPT46:FQB46"/>
    <mergeCell ref="FQC46:FQK46"/>
    <mergeCell ref="FMZ46:FNH46"/>
    <mergeCell ref="FNI46:FNQ46"/>
    <mergeCell ref="FNR46:FNZ46"/>
    <mergeCell ref="FOA46:FOI46"/>
    <mergeCell ref="FOJ46:FOR46"/>
    <mergeCell ref="FLG46:FLO46"/>
    <mergeCell ref="FLP46:FLX46"/>
    <mergeCell ref="FLY46:FMG46"/>
    <mergeCell ref="FMH46:FMP46"/>
    <mergeCell ref="FMQ46:FMY46"/>
    <mergeCell ref="FJN46:FJV46"/>
    <mergeCell ref="FJW46:FKE46"/>
    <mergeCell ref="FKF46:FKN46"/>
    <mergeCell ref="FKO46:FKW46"/>
    <mergeCell ref="FKX46:FLF46"/>
    <mergeCell ref="FHU46:FIC46"/>
    <mergeCell ref="FID46:FIL46"/>
    <mergeCell ref="FIM46:FIU46"/>
    <mergeCell ref="FIV46:FJD46"/>
    <mergeCell ref="FJE46:FJM46"/>
    <mergeCell ref="FGB46:FGJ46"/>
    <mergeCell ref="FGK46:FGS46"/>
    <mergeCell ref="FGT46:FHB46"/>
    <mergeCell ref="FHC46:FHK46"/>
    <mergeCell ref="FHL46:FHT46"/>
    <mergeCell ref="FEI46:FEQ46"/>
    <mergeCell ref="FER46:FEZ46"/>
    <mergeCell ref="FFA46:FFI46"/>
    <mergeCell ref="FFJ46:FFR46"/>
    <mergeCell ref="FFS46:FGA46"/>
    <mergeCell ref="FCP46:FCX46"/>
    <mergeCell ref="FCY46:FDG46"/>
    <mergeCell ref="FDH46:FDP46"/>
    <mergeCell ref="FDQ46:FDY46"/>
    <mergeCell ref="FDZ46:FEH46"/>
    <mergeCell ref="FAW46:FBE46"/>
    <mergeCell ref="FBF46:FBN46"/>
    <mergeCell ref="FBO46:FBW46"/>
    <mergeCell ref="FBX46:FCF46"/>
    <mergeCell ref="FCG46:FCO46"/>
    <mergeCell ref="EZD46:EZL46"/>
    <mergeCell ref="EZM46:EZU46"/>
    <mergeCell ref="EZV46:FAD46"/>
    <mergeCell ref="FAE46:FAM46"/>
    <mergeCell ref="FAN46:FAV46"/>
    <mergeCell ref="EXK46:EXS46"/>
    <mergeCell ref="EXT46:EYB46"/>
    <mergeCell ref="EYC46:EYK46"/>
    <mergeCell ref="EYL46:EYT46"/>
    <mergeCell ref="EYU46:EZC46"/>
    <mergeCell ref="EVR46:EVZ46"/>
    <mergeCell ref="EWA46:EWI46"/>
    <mergeCell ref="EWJ46:EWR46"/>
    <mergeCell ref="EWS46:EXA46"/>
    <mergeCell ref="EXB46:EXJ46"/>
    <mergeCell ref="ETY46:EUG46"/>
    <mergeCell ref="EUH46:EUP46"/>
    <mergeCell ref="EUQ46:EUY46"/>
    <mergeCell ref="EUZ46:EVH46"/>
    <mergeCell ref="EVI46:EVQ46"/>
    <mergeCell ref="ESF46:ESN46"/>
    <mergeCell ref="ESO46:ESW46"/>
    <mergeCell ref="ESX46:ETF46"/>
    <mergeCell ref="ETG46:ETO46"/>
    <mergeCell ref="ETP46:ETX46"/>
    <mergeCell ref="EQM46:EQU46"/>
    <mergeCell ref="EQV46:ERD46"/>
    <mergeCell ref="ERE46:ERM46"/>
    <mergeCell ref="ERN46:ERV46"/>
    <mergeCell ref="ERW46:ESE46"/>
    <mergeCell ref="EOT46:EPB46"/>
    <mergeCell ref="EPC46:EPK46"/>
    <mergeCell ref="EPL46:EPT46"/>
    <mergeCell ref="EPU46:EQC46"/>
    <mergeCell ref="EQD46:EQL46"/>
    <mergeCell ref="ENA46:ENI46"/>
    <mergeCell ref="ENJ46:ENR46"/>
    <mergeCell ref="ENS46:EOA46"/>
    <mergeCell ref="EOB46:EOJ46"/>
    <mergeCell ref="EOK46:EOS46"/>
    <mergeCell ref="ELH46:ELP46"/>
    <mergeCell ref="ELQ46:ELY46"/>
    <mergeCell ref="ELZ46:EMH46"/>
    <mergeCell ref="EMI46:EMQ46"/>
    <mergeCell ref="EMR46:EMZ46"/>
    <mergeCell ref="EJO46:EJW46"/>
    <mergeCell ref="EJX46:EKF46"/>
    <mergeCell ref="EKG46:EKO46"/>
    <mergeCell ref="EKP46:EKX46"/>
    <mergeCell ref="EKY46:ELG46"/>
    <mergeCell ref="EHV46:EID46"/>
    <mergeCell ref="EIE46:EIM46"/>
    <mergeCell ref="EIN46:EIV46"/>
    <mergeCell ref="EIW46:EJE46"/>
    <mergeCell ref="EJF46:EJN46"/>
    <mergeCell ref="EGC46:EGK46"/>
    <mergeCell ref="EGL46:EGT46"/>
    <mergeCell ref="EGU46:EHC46"/>
    <mergeCell ref="EHD46:EHL46"/>
    <mergeCell ref="EHM46:EHU46"/>
    <mergeCell ref="EEJ46:EER46"/>
    <mergeCell ref="EES46:EFA46"/>
    <mergeCell ref="EFB46:EFJ46"/>
    <mergeCell ref="EFK46:EFS46"/>
    <mergeCell ref="EFT46:EGB46"/>
    <mergeCell ref="ECQ46:ECY46"/>
    <mergeCell ref="ECZ46:EDH46"/>
    <mergeCell ref="EDI46:EDQ46"/>
    <mergeCell ref="EDR46:EDZ46"/>
    <mergeCell ref="EEA46:EEI46"/>
    <mergeCell ref="EAX46:EBF46"/>
    <mergeCell ref="EBG46:EBO46"/>
    <mergeCell ref="EBP46:EBX46"/>
    <mergeCell ref="EBY46:ECG46"/>
    <mergeCell ref="ECH46:ECP46"/>
    <mergeCell ref="DZE46:DZM46"/>
    <mergeCell ref="DZN46:DZV46"/>
    <mergeCell ref="DZW46:EAE46"/>
    <mergeCell ref="EAF46:EAN46"/>
    <mergeCell ref="EAO46:EAW46"/>
    <mergeCell ref="DXL46:DXT46"/>
    <mergeCell ref="DXU46:DYC46"/>
    <mergeCell ref="DYD46:DYL46"/>
    <mergeCell ref="DYM46:DYU46"/>
    <mergeCell ref="DYV46:DZD46"/>
    <mergeCell ref="DVS46:DWA46"/>
    <mergeCell ref="DWB46:DWJ46"/>
    <mergeCell ref="DWK46:DWS46"/>
    <mergeCell ref="DWT46:DXB46"/>
    <mergeCell ref="DXC46:DXK46"/>
    <mergeCell ref="DTZ46:DUH46"/>
    <mergeCell ref="DUI46:DUQ46"/>
    <mergeCell ref="DUR46:DUZ46"/>
    <mergeCell ref="DVA46:DVI46"/>
    <mergeCell ref="DVJ46:DVR46"/>
    <mergeCell ref="DSG46:DSO46"/>
    <mergeCell ref="DSP46:DSX46"/>
    <mergeCell ref="DSY46:DTG46"/>
    <mergeCell ref="DTH46:DTP46"/>
    <mergeCell ref="DTQ46:DTY46"/>
    <mergeCell ref="DQN46:DQV46"/>
    <mergeCell ref="DQW46:DRE46"/>
    <mergeCell ref="DRF46:DRN46"/>
    <mergeCell ref="DRO46:DRW46"/>
    <mergeCell ref="DRX46:DSF46"/>
    <mergeCell ref="DOU46:DPC46"/>
    <mergeCell ref="DPD46:DPL46"/>
    <mergeCell ref="DPM46:DPU46"/>
    <mergeCell ref="DPV46:DQD46"/>
    <mergeCell ref="DQE46:DQM46"/>
    <mergeCell ref="DNB46:DNJ46"/>
    <mergeCell ref="DNK46:DNS46"/>
    <mergeCell ref="DNT46:DOB46"/>
    <mergeCell ref="DOC46:DOK46"/>
    <mergeCell ref="DOL46:DOT46"/>
    <mergeCell ref="DLI46:DLQ46"/>
    <mergeCell ref="DLR46:DLZ46"/>
    <mergeCell ref="DMA46:DMI46"/>
    <mergeCell ref="DMJ46:DMR46"/>
    <mergeCell ref="DMS46:DNA46"/>
    <mergeCell ref="DJP46:DJX46"/>
    <mergeCell ref="DJY46:DKG46"/>
    <mergeCell ref="DKH46:DKP46"/>
    <mergeCell ref="DKQ46:DKY46"/>
    <mergeCell ref="DKZ46:DLH46"/>
    <mergeCell ref="DHW46:DIE46"/>
    <mergeCell ref="DIF46:DIN46"/>
    <mergeCell ref="DIO46:DIW46"/>
    <mergeCell ref="DIX46:DJF46"/>
    <mergeCell ref="DJG46:DJO46"/>
    <mergeCell ref="DGD46:DGL46"/>
    <mergeCell ref="DGM46:DGU46"/>
    <mergeCell ref="DGV46:DHD46"/>
    <mergeCell ref="DHE46:DHM46"/>
    <mergeCell ref="DHN46:DHV46"/>
    <mergeCell ref="DEK46:DES46"/>
    <mergeCell ref="DET46:DFB46"/>
    <mergeCell ref="DFC46:DFK46"/>
    <mergeCell ref="DFL46:DFT46"/>
    <mergeCell ref="DFU46:DGC46"/>
    <mergeCell ref="DCR46:DCZ46"/>
    <mergeCell ref="DDA46:DDI46"/>
    <mergeCell ref="DDJ46:DDR46"/>
    <mergeCell ref="DDS46:DEA46"/>
    <mergeCell ref="DEB46:DEJ46"/>
    <mergeCell ref="DAY46:DBG46"/>
    <mergeCell ref="DBH46:DBP46"/>
    <mergeCell ref="DBQ46:DBY46"/>
    <mergeCell ref="DBZ46:DCH46"/>
    <mergeCell ref="DCI46:DCQ46"/>
    <mergeCell ref="CZF46:CZN46"/>
    <mergeCell ref="CZO46:CZW46"/>
    <mergeCell ref="CZX46:DAF46"/>
    <mergeCell ref="DAG46:DAO46"/>
    <mergeCell ref="DAP46:DAX46"/>
    <mergeCell ref="CXM46:CXU46"/>
    <mergeCell ref="CXV46:CYD46"/>
    <mergeCell ref="CYE46:CYM46"/>
    <mergeCell ref="CYN46:CYV46"/>
    <mergeCell ref="CYW46:CZE46"/>
    <mergeCell ref="CVT46:CWB46"/>
    <mergeCell ref="CWC46:CWK46"/>
    <mergeCell ref="CWL46:CWT46"/>
    <mergeCell ref="CWU46:CXC46"/>
    <mergeCell ref="CXD46:CXL46"/>
    <mergeCell ref="CUA46:CUI46"/>
    <mergeCell ref="CUJ46:CUR46"/>
    <mergeCell ref="CUS46:CVA46"/>
    <mergeCell ref="CVB46:CVJ46"/>
    <mergeCell ref="CVK46:CVS46"/>
    <mergeCell ref="CSH46:CSP46"/>
    <mergeCell ref="CSQ46:CSY46"/>
    <mergeCell ref="CSZ46:CTH46"/>
    <mergeCell ref="CTI46:CTQ46"/>
    <mergeCell ref="CTR46:CTZ46"/>
    <mergeCell ref="CQO46:CQW46"/>
    <mergeCell ref="CQX46:CRF46"/>
    <mergeCell ref="CRG46:CRO46"/>
    <mergeCell ref="CRP46:CRX46"/>
    <mergeCell ref="CRY46:CSG46"/>
    <mergeCell ref="COV46:CPD46"/>
    <mergeCell ref="CPE46:CPM46"/>
    <mergeCell ref="CPN46:CPV46"/>
    <mergeCell ref="CPW46:CQE46"/>
    <mergeCell ref="CQF46:CQN46"/>
    <mergeCell ref="CNC46:CNK46"/>
    <mergeCell ref="CNL46:CNT46"/>
    <mergeCell ref="CNU46:COC46"/>
    <mergeCell ref="COD46:COL46"/>
    <mergeCell ref="COM46:COU46"/>
    <mergeCell ref="CLJ46:CLR46"/>
    <mergeCell ref="CLS46:CMA46"/>
    <mergeCell ref="CMB46:CMJ46"/>
    <mergeCell ref="CMK46:CMS46"/>
    <mergeCell ref="CMT46:CNB46"/>
    <mergeCell ref="CJQ46:CJY46"/>
    <mergeCell ref="CJZ46:CKH46"/>
    <mergeCell ref="CKI46:CKQ46"/>
    <mergeCell ref="CKR46:CKZ46"/>
    <mergeCell ref="CLA46:CLI46"/>
    <mergeCell ref="CHX46:CIF46"/>
    <mergeCell ref="CIG46:CIO46"/>
    <mergeCell ref="CIP46:CIX46"/>
    <mergeCell ref="CIY46:CJG46"/>
    <mergeCell ref="CJH46:CJP46"/>
    <mergeCell ref="CGE46:CGM46"/>
    <mergeCell ref="CGN46:CGV46"/>
    <mergeCell ref="CGW46:CHE46"/>
    <mergeCell ref="CHF46:CHN46"/>
    <mergeCell ref="CHO46:CHW46"/>
    <mergeCell ref="CEL46:CET46"/>
    <mergeCell ref="CEU46:CFC46"/>
    <mergeCell ref="CFD46:CFL46"/>
    <mergeCell ref="CFM46:CFU46"/>
    <mergeCell ref="CFV46:CGD46"/>
    <mergeCell ref="CCS46:CDA46"/>
    <mergeCell ref="CDB46:CDJ46"/>
    <mergeCell ref="CDK46:CDS46"/>
    <mergeCell ref="CDT46:CEB46"/>
    <mergeCell ref="CEC46:CEK46"/>
    <mergeCell ref="CAZ46:CBH46"/>
    <mergeCell ref="CBI46:CBQ46"/>
    <mergeCell ref="CBR46:CBZ46"/>
    <mergeCell ref="CCA46:CCI46"/>
    <mergeCell ref="CCJ46:CCR46"/>
    <mergeCell ref="BZG46:BZO46"/>
    <mergeCell ref="BZP46:BZX46"/>
    <mergeCell ref="BZY46:CAG46"/>
    <mergeCell ref="CAH46:CAP46"/>
    <mergeCell ref="CAQ46:CAY46"/>
    <mergeCell ref="BXN46:BXV46"/>
    <mergeCell ref="BXW46:BYE46"/>
    <mergeCell ref="BYF46:BYN46"/>
    <mergeCell ref="BYO46:BYW46"/>
    <mergeCell ref="BYX46:BZF46"/>
    <mergeCell ref="BVU46:BWC46"/>
    <mergeCell ref="BWD46:BWL46"/>
    <mergeCell ref="BWM46:BWU46"/>
    <mergeCell ref="BWV46:BXD46"/>
    <mergeCell ref="BXE46:BXM46"/>
    <mergeCell ref="BUB46:BUJ46"/>
    <mergeCell ref="BUK46:BUS46"/>
    <mergeCell ref="BUT46:BVB46"/>
    <mergeCell ref="BVC46:BVK46"/>
    <mergeCell ref="BVL46:BVT46"/>
    <mergeCell ref="BSI46:BSQ46"/>
    <mergeCell ref="BSR46:BSZ46"/>
    <mergeCell ref="BTA46:BTI46"/>
    <mergeCell ref="BTJ46:BTR46"/>
    <mergeCell ref="BTS46:BUA46"/>
    <mergeCell ref="BQP46:BQX46"/>
    <mergeCell ref="BQY46:BRG46"/>
    <mergeCell ref="BRH46:BRP46"/>
    <mergeCell ref="BRQ46:BRY46"/>
    <mergeCell ref="BRZ46:BSH46"/>
    <mergeCell ref="BOW46:BPE46"/>
    <mergeCell ref="BPF46:BPN46"/>
    <mergeCell ref="BPO46:BPW46"/>
    <mergeCell ref="BPX46:BQF46"/>
    <mergeCell ref="BQG46:BQO46"/>
    <mergeCell ref="BND46:BNL46"/>
    <mergeCell ref="BNM46:BNU46"/>
    <mergeCell ref="BNV46:BOD46"/>
    <mergeCell ref="BOE46:BOM46"/>
    <mergeCell ref="BON46:BOV46"/>
    <mergeCell ref="BLK46:BLS46"/>
    <mergeCell ref="BLT46:BMB46"/>
    <mergeCell ref="BMC46:BMK46"/>
    <mergeCell ref="BML46:BMT46"/>
    <mergeCell ref="BMU46:BNC46"/>
    <mergeCell ref="BJR46:BJZ46"/>
    <mergeCell ref="BKA46:BKI46"/>
    <mergeCell ref="BKJ46:BKR46"/>
    <mergeCell ref="BKS46:BLA46"/>
    <mergeCell ref="BLB46:BLJ46"/>
    <mergeCell ref="BHY46:BIG46"/>
    <mergeCell ref="BIH46:BIP46"/>
    <mergeCell ref="BIQ46:BIY46"/>
    <mergeCell ref="BIZ46:BJH46"/>
    <mergeCell ref="BJI46:BJQ46"/>
    <mergeCell ref="BGF46:BGN46"/>
    <mergeCell ref="BGO46:BGW46"/>
    <mergeCell ref="BGX46:BHF46"/>
    <mergeCell ref="BHG46:BHO46"/>
    <mergeCell ref="BHP46:BHX46"/>
    <mergeCell ref="BEM46:BEU46"/>
    <mergeCell ref="BEV46:BFD46"/>
    <mergeCell ref="BFE46:BFM46"/>
    <mergeCell ref="BFN46:BFV46"/>
    <mergeCell ref="BFW46:BGE46"/>
    <mergeCell ref="BCT46:BDB46"/>
    <mergeCell ref="BDC46:BDK46"/>
    <mergeCell ref="BDL46:BDT46"/>
    <mergeCell ref="BDU46:BEC46"/>
    <mergeCell ref="BED46:BEL46"/>
    <mergeCell ref="BBA46:BBI46"/>
    <mergeCell ref="BBJ46:BBR46"/>
    <mergeCell ref="BBS46:BCA46"/>
    <mergeCell ref="BCB46:BCJ46"/>
    <mergeCell ref="BCK46:BCS46"/>
    <mergeCell ref="AZH46:AZP46"/>
    <mergeCell ref="AZQ46:AZY46"/>
    <mergeCell ref="AZZ46:BAH46"/>
    <mergeCell ref="BAI46:BAQ46"/>
    <mergeCell ref="BAR46:BAZ46"/>
    <mergeCell ref="AXO46:AXW46"/>
    <mergeCell ref="AXX46:AYF46"/>
    <mergeCell ref="AYG46:AYO46"/>
    <mergeCell ref="AYP46:AYX46"/>
    <mergeCell ref="AYY46:AZG46"/>
    <mergeCell ref="AVV46:AWD46"/>
    <mergeCell ref="AWE46:AWM46"/>
    <mergeCell ref="AWN46:AWV46"/>
    <mergeCell ref="AWW46:AXE46"/>
    <mergeCell ref="AXF46:AXN46"/>
    <mergeCell ref="AUC46:AUK46"/>
    <mergeCell ref="AUL46:AUT46"/>
    <mergeCell ref="AUU46:AVC46"/>
    <mergeCell ref="AVD46:AVL46"/>
    <mergeCell ref="AVM46:AVU46"/>
    <mergeCell ref="ASJ46:ASR46"/>
    <mergeCell ref="ASS46:ATA46"/>
    <mergeCell ref="ATB46:ATJ46"/>
    <mergeCell ref="ATK46:ATS46"/>
    <mergeCell ref="ATT46:AUB46"/>
    <mergeCell ref="AQQ46:AQY46"/>
    <mergeCell ref="AQZ46:ARH46"/>
    <mergeCell ref="ARI46:ARQ46"/>
    <mergeCell ref="ARR46:ARZ46"/>
    <mergeCell ref="ASA46:ASI46"/>
    <mergeCell ref="AOX46:APF46"/>
    <mergeCell ref="APG46:APO46"/>
    <mergeCell ref="APP46:APX46"/>
    <mergeCell ref="APY46:AQG46"/>
    <mergeCell ref="AQH46:AQP46"/>
    <mergeCell ref="ANE46:ANM46"/>
    <mergeCell ref="ANN46:ANV46"/>
    <mergeCell ref="ANW46:AOE46"/>
    <mergeCell ref="AOF46:AON46"/>
    <mergeCell ref="AOO46:AOW46"/>
    <mergeCell ref="ALL46:ALT46"/>
    <mergeCell ref="ALU46:AMC46"/>
    <mergeCell ref="AMD46:AML46"/>
    <mergeCell ref="AMM46:AMU46"/>
    <mergeCell ref="AMV46:AND46"/>
    <mergeCell ref="AJS46:AKA46"/>
    <mergeCell ref="AKB46:AKJ46"/>
    <mergeCell ref="AKK46:AKS46"/>
    <mergeCell ref="AKT46:ALB46"/>
    <mergeCell ref="ALC46:ALK46"/>
    <mergeCell ref="AHZ46:AIH46"/>
    <mergeCell ref="AII46:AIQ46"/>
    <mergeCell ref="AIR46:AIZ46"/>
    <mergeCell ref="AJA46:AJI46"/>
    <mergeCell ref="AJJ46:AJR46"/>
    <mergeCell ref="AGG46:AGO46"/>
    <mergeCell ref="AGP46:AGX46"/>
    <mergeCell ref="AGY46:AHG46"/>
    <mergeCell ref="AHH46:AHP46"/>
    <mergeCell ref="AHQ46:AHY46"/>
    <mergeCell ref="AEN46:AEV46"/>
    <mergeCell ref="AEW46:AFE46"/>
    <mergeCell ref="AFF46:AFN46"/>
    <mergeCell ref="AFO46:AFW46"/>
    <mergeCell ref="AFX46:AGF46"/>
    <mergeCell ref="ACU46:ADC46"/>
    <mergeCell ref="ADD46:ADL46"/>
    <mergeCell ref="ADM46:ADU46"/>
    <mergeCell ref="ADV46:AED46"/>
    <mergeCell ref="AEE46:AEM46"/>
    <mergeCell ref="ABB46:ABJ46"/>
    <mergeCell ref="ABK46:ABS46"/>
    <mergeCell ref="ABT46:ACB46"/>
    <mergeCell ref="ACC46:ACK46"/>
    <mergeCell ref="ACL46:ACT46"/>
    <mergeCell ref="ZI46:ZQ46"/>
    <mergeCell ref="ZR46:ZZ46"/>
    <mergeCell ref="AAA46:AAI46"/>
    <mergeCell ref="AAJ46:AAR46"/>
    <mergeCell ref="AAS46:ABA46"/>
    <mergeCell ref="XP46:XX46"/>
    <mergeCell ref="XY46:YG46"/>
    <mergeCell ref="YH46:YP46"/>
    <mergeCell ref="YQ46:YY46"/>
    <mergeCell ref="YZ46:ZH46"/>
    <mergeCell ref="VW46:WE46"/>
    <mergeCell ref="WF46:WN46"/>
    <mergeCell ref="WO46:WW46"/>
    <mergeCell ref="WX46:XF46"/>
    <mergeCell ref="XG46:XO46"/>
    <mergeCell ref="UD46:UL46"/>
    <mergeCell ref="UM46:UU46"/>
    <mergeCell ref="UV46:VD46"/>
    <mergeCell ref="VE46:VM46"/>
    <mergeCell ref="VN46:VV46"/>
    <mergeCell ref="SK46:SS46"/>
    <mergeCell ref="ST46:TB46"/>
    <mergeCell ref="TC46:TK46"/>
    <mergeCell ref="TL46:TT46"/>
    <mergeCell ref="TU46:UC46"/>
    <mergeCell ref="QR46:QZ46"/>
    <mergeCell ref="RA46:RI46"/>
    <mergeCell ref="RJ46:RR46"/>
    <mergeCell ref="RS46:SA46"/>
    <mergeCell ref="SB46:SJ46"/>
    <mergeCell ref="OY46:PG46"/>
    <mergeCell ref="PH46:PP46"/>
    <mergeCell ref="PQ46:PY46"/>
    <mergeCell ref="PZ46:QH46"/>
    <mergeCell ref="QI46:QQ46"/>
    <mergeCell ref="NF46:NN46"/>
    <mergeCell ref="NO46:NW46"/>
    <mergeCell ref="NX46:OF46"/>
    <mergeCell ref="OG46:OO46"/>
    <mergeCell ref="OP46:OX46"/>
    <mergeCell ref="LM46:LU46"/>
    <mergeCell ref="LV46:MD46"/>
    <mergeCell ref="ME46:MM46"/>
    <mergeCell ref="MN46:MV46"/>
    <mergeCell ref="MW46:NE46"/>
    <mergeCell ref="JT46:KB46"/>
    <mergeCell ref="KC46:KK46"/>
    <mergeCell ref="KL46:KT46"/>
    <mergeCell ref="KU46:LC46"/>
    <mergeCell ref="LD46:LL46"/>
    <mergeCell ref="IA46:II46"/>
    <mergeCell ref="IJ46:IR46"/>
    <mergeCell ref="IS46:JA46"/>
    <mergeCell ref="JB46:JJ46"/>
    <mergeCell ref="JK46:JS46"/>
    <mergeCell ref="GH46:GP46"/>
    <mergeCell ref="GQ46:GY46"/>
    <mergeCell ref="GZ46:HH46"/>
    <mergeCell ref="HI46:HQ46"/>
    <mergeCell ref="HR46:HZ46"/>
    <mergeCell ref="EO46:EW46"/>
    <mergeCell ref="EX46:FF46"/>
    <mergeCell ref="FG46:FO46"/>
    <mergeCell ref="FP46:FX46"/>
    <mergeCell ref="FY46:GG46"/>
    <mergeCell ref="CV46:DD46"/>
    <mergeCell ref="DE46:DM46"/>
    <mergeCell ref="DN46:DV46"/>
    <mergeCell ref="DW46:EE46"/>
    <mergeCell ref="EF46:EN46"/>
    <mergeCell ref="BC46:BK46"/>
    <mergeCell ref="BL46:BT46"/>
    <mergeCell ref="BU46:CC46"/>
    <mergeCell ref="CD46:CL46"/>
    <mergeCell ref="CM46:CU46"/>
    <mergeCell ref="S46:AA46"/>
    <mergeCell ref="AB46:AJ46"/>
    <mergeCell ref="AK46:AS46"/>
    <mergeCell ref="AT46:BB46"/>
    <mergeCell ref="B6:E6"/>
    <mergeCell ref="A44:I44"/>
    <mergeCell ref="A42:I42"/>
    <mergeCell ref="A1:I1"/>
    <mergeCell ref="A2:I2"/>
    <mergeCell ref="A3:A6"/>
    <mergeCell ref="B3:B5"/>
    <mergeCell ref="C3:E3"/>
    <mergeCell ref="F3:G3"/>
    <mergeCell ref="I3:I6"/>
    <mergeCell ref="C4:C5"/>
    <mergeCell ref="D4:E4"/>
    <mergeCell ref="A43:I43"/>
    <mergeCell ref="A45:I45"/>
    <mergeCell ref="H3:H5"/>
    <mergeCell ref="F4:F5"/>
    <mergeCell ref="G4:G5"/>
    <mergeCell ref="F6:H6"/>
  </mergeCells>
  <pageMargins left="0.78740157480314965" right="0.78740157480314965" top="0.78740157480314965" bottom="0.78740157480314965" header="0.51181102362204722" footer="0.51181102362204722"/>
  <pageSetup paperSize="9" scale="99" orientation="portrait"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5"/>
  <sheetViews>
    <sheetView workbookViewId="0">
      <selection activeCell="A19" sqref="A19"/>
    </sheetView>
  </sheetViews>
  <sheetFormatPr defaultColWidth="9" defaultRowHeight="12"/>
  <cols>
    <col min="1" max="1" width="19.69921875" style="33" customWidth="1"/>
    <col min="2" max="9" width="7.3984375" style="33" customWidth="1"/>
    <col min="10" max="16384" width="9" style="33"/>
  </cols>
  <sheetData>
    <row r="1" spans="1:9" ht="26.25" customHeight="1">
      <c r="A1" s="340" t="s">
        <v>384</v>
      </c>
      <c r="B1" s="411"/>
      <c r="C1" s="411"/>
      <c r="D1" s="411"/>
      <c r="E1" s="411"/>
      <c r="F1" s="411"/>
      <c r="G1" s="411"/>
      <c r="H1" s="411"/>
      <c r="I1" s="411"/>
    </row>
    <row r="2" spans="1:9" ht="24.75" customHeight="1">
      <c r="A2" s="412" t="s">
        <v>566</v>
      </c>
      <c r="B2" s="413"/>
      <c r="C2" s="413"/>
      <c r="D2" s="413"/>
      <c r="E2" s="413"/>
      <c r="F2" s="413"/>
      <c r="G2" s="413"/>
      <c r="H2" s="413"/>
      <c r="I2" s="413"/>
    </row>
    <row r="3" spans="1:9" ht="75.75" customHeight="1">
      <c r="A3" s="346" t="s">
        <v>245</v>
      </c>
      <c r="B3" s="349" t="s">
        <v>246</v>
      </c>
      <c r="C3" s="361" t="s">
        <v>247</v>
      </c>
      <c r="D3" s="361"/>
      <c r="E3" s="361"/>
      <c r="F3" s="393" t="s">
        <v>248</v>
      </c>
      <c r="G3" s="393"/>
      <c r="H3" s="396" t="s">
        <v>249</v>
      </c>
      <c r="I3" s="394" t="s">
        <v>250</v>
      </c>
    </row>
    <row r="4" spans="1:9" ht="15" customHeight="1">
      <c r="A4" s="347"/>
      <c r="B4" s="392"/>
      <c r="C4" s="349" t="s">
        <v>209</v>
      </c>
      <c r="D4" s="361" t="s">
        <v>251</v>
      </c>
      <c r="E4" s="361"/>
      <c r="F4" s="349" t="s">
        <v>209</v>
      </c>
      <c r="G4" s="349" t="s">
        <v>252</v>
      </c>
      <c r="H4" s="392"/>
      <c r="I4" s="352"/>
    </row>
    <row r="5" spans="1:9" ht="101.25" customHeight="1">
      <c r="A5" s="347"/>
      <c r="B5" s="350"/>
      <c r="C5" s="395"/>
      <c r="D5" s="36" t="s">
        <v>253</v>
      </c>
      <c r="E5" s="37" t="s">
        <v>254</v>
      </c>
      <c r="F5" s="350"/>
      <c r="G5" s="350"/>
      <c r="H5" s="350"/>
      <c r="I5" s="352"/>
    </row>
    <row r="6" spans="1:9" ht="12" customHeight="1">
      <c r="A6" s="370"/>
      <c r="B6" s="361" t="s">
        <v>223</v>
      </c>
      <c r="C6" s="361"/>
      <c r="D6" s="361"/>
      <c r="E6" s="361"/>
      <c r="F6" s="369" t="s">
        <v>255</v>
      </c>
      <c r="G6" s="397"/>
      <c r="H6" s="348"/>
      <c r="I6" s="353"/>
    </row>
    <row r="7" spans="1:9" ht="16.5" customHeight="1">
      <c r="A7" s="48" t="s">
        <v>316</v>
      </c>
      <c r="B7" s="62" t="s">
        <v>329</v>
      </c>
      <c r="C7" s="62">
        <v>8352</v>
      </c>
      <c r="D7" s="62">
        <v>1333</v>
      </c>
      <c r="E7" s="62">
        <v>1389</v>
      </c>
      <c r="F7" s="63">
        <v>368.39400000000001</v>
      </c>
      <c r="G7" s="63">
        <v>62.585999999999999</v>
      </c>
      <c r="H7" s="63">
        <v>1987.521</v>
      </c>
      <c r="I7" s="64">
        <v>5.3950960113356894</v>
      </c>
    </row>
    <row r="8" spans="1:9" ht="12" customHeight="1">
      <c r="A8" s="76" t="s">
        <v>258</v>
      </c>
      <c r="B8" s="39"/>
      <c r="C8" s="39"/>
      <c r="D8" s="39"/>
      <c r="E8" s="39"/>
      <c r="F8" s="74"/>
      <c r="G8" s="74"/>
      <c r="H8" s="74"/>
      <c r="I8" s="79"/>
    </row>
    <row r="9" spans="1:9" ht="12" customHeight="1">
      <c r="A9" s="66" t="s">
        <v>32</v>
      </c>
      <c r="B9" s="43">
        <v>2</v>
      </c>
      <c r="C9" s="43">
        <v>60</v>
      </c>
      <c r="D9" s="43">
        <v>60</v>
      </c>
      <c r="E9" s="43" t="s">
        <v>136</v>
      </c>
      <c r="F9" s="67">
        <v>4.2839999999999998</v>
      </c>
      <c r="G9" s="67">
        <v>4.2839999999999998</v>
      </c>
      <c r="H9" s="67">
        <v>10.401</v>
      </c>
      <c r="I9" s="68">
        <v>2.4278711484593836</v>
      </c>
    </row>
    <row r="10" spans="1:9" ht="12" customHeight="1">
      <c r="A10" s="66" t="s">
        <v>33</v>
      </c>
      <c r="B10" s="43">
        <v>35</v>
      </c>
      <c r="C10" s="43">
        <v>989</v>
      </c>
      <c r="D10" s="43">
        <v>37</v>
      </c>
      <c r="E10" s="43">
        <v>211</v>
      </c>
      <c r="F10" s="67">
        <v>50.228000000000002</v>
      </c>
      <c r="G10" s="67">
        <v>2.4169999999999998</v>
      </c>
      <c r="H10" s="67">
        <v>212.376</v>
      </c>
      <c r="I10" s="68">
        <v>4.2282392291152346</v>
      </c>
    </row>
    <row r="11" spans="1:9" ht="24" customHeight="1">
      <c r="A11" s="69" t="s">
        <v>124</v>
      </c>
      <c r="B11" s="43">
        <v>1</v>
      </c>
      <c r="C11" s="43">
        <v>20</v>
      </c>
      <c r="D11" s="43" t="s">
        <v>136</v>
      </c>
      <c r="E11" s="43">
        <v>20</v>
      </c>
      <c r="F11" s="67">
        <v>0.84699999999999998</v>
      </c>
      <c r="G11" s="67">
        <v>1.7999999999999999E-2</v>
      </c>
      <c r="H11" s="67">
        <v>2.117</v>
      </c>
      <c r="I11" s="68">
        <v>2.499409681227863</v>
      </c>
    </row>
    <row r="12" spans="1:9" ht="12" customHeight="1">
      <c r="A12" s="66" t="s">
        <v>120</v>
      </c>
      <c r="B12" s="43">
        <v>18</v>
      </c>
      <c r="C12" s="43">
        <v>443</v>
      </c>
      <c r="D12" s="43">
        <v>26</v>
      </c>
      <c r="E12" s="43">
        <v>55</v>
      </c>
      <c r="F12" s="67">
        <v>20.942</v>
      </c>
      <c r="G12" s="67">
        <v>1.2569999999999999</v>
      </c>
      <c r="H12" s="67">
        <v>101.554</v>
      </c>
      <c r="I12" s="68">
        <v>4.8492980613121954</v>
      </c>
    </row>
    <row r="13" spans="1:9" ht="12" customHeight="1">
      <c r="A13" s="66" t="s">
        <v>35</v>
      </c>
      <c r="B13" s="43">
        <v>28</v>
      </c>
      <c r="C13" s="43">
        <v>1064</v>
      </c>
      <c r="D13" s="43">
        <v>10</v>
      </c>
      <c r="E13" s="43">
        <v>21</v>
      </c>
      <c r="F13" s="67">
        <v>44.182000000000002</v>
      </c>
      <c r="G13" s="67">
        <v>0.16</v>
      </c>
      <c r="H13" s="67">
        <v>266.20600000000002</v>
      </c>
      <c r="I13" s="68">
        <v>6.0252138880086914</v>
      </c>
    </row>
    <row r="14" spans="1:9" ht="12" customHeight="1">
      <c r="A14" s="66" t="s">
        <v>36</v>
      </c>
      <c r="B14" s="43">
        <v>3</v>
      </c>
      <c r="C14" s="43">
        <v>74</v>
      </c>
      <c r="D14" s="43" t="s">
        <v>136</v>
      </c>
      <c r="E14" s="43">
        <v>49</v>
      </c>
      <c r="F14" s="67">
        <v>2.57</v>
      </c>
      <c r="G14" s="67">
        <v>6.0000000000000001E-3</v>
      </c>
      <c r="H14" s="67">
        <v>21.222999999999999</v>
      </c>
      <c r="I14" s="68">
        <v>8.2579766536964989</v>
      </c>
    </row>
    <row r="15" spans="1:9" ht="12" customHeight="1">
      <c r="A15" s="66" t="s">
        <v>37</v>
      </c>
      <c r="B15" s="43">
        <v>5</v>
      </c>
      <c r="C15" s="43">
        <v>99</v>
      </c>
      <c r="D15" s="43">
        <v>5</v>
      </c>
      <c r="E15" s="43">
        <v>39</v>
      </c>
      <c r="F15" s="67">
        <v>2.9470000000000001</v>
      </c>
      <c r="G15" s="67">
        <v>0.253</v>
      </c>
      <c r="H15" s="67">
        <v>14.510999999999999</v>
      </c>
      <c r="I15" s="68">
        <v>4.9239904988123513</v>
      </c>
    </row>
    <row r="16" spans="1:9" ht="12" customHeight="1">
      <c r="A16" s="66" t="s">
        <v>38</v>
      </c>
      <c r="B16" s="43">
        <v>5</v>
      </c>
      <c r="C16" s="43">
        <v>142</v>
      </c>
      <c r="D16" s="43" t="s">
        <v>136</v>
      </c>
      <c r="E16" s="43">
        <v>54</v>
      </c>
      <c r="F16" s="67">
        <v>7.2679999999999998</v>
      </c>
      <c r="G16" s="67">
        <v>3.0000000000000001E-3</v>
      </c>
      <c r="H16" s="67">
        <v>40.256</v>
      </c>
      <c r="I16" s="68">
        <v>5.5388002201430933</v>
      </c>
    </row>
    <row r="17" spans="1:9" ht="12" customHeight="1">
      <c r="A17" s="66" t="s">
        <v>39</v>
      </c>
      <c r="B17" s="43">
        <v>2</v>
      </c>
      <c r="C17" s="43">
        <v>73</v>
      </c>
      <c r="D17" s="43" t="s">
        <v>136</v>
      </c>
      <c r="E17" s="43">
        <v>30</v>
      </c>
      <c r="F17" s="67">
        <v>4.1070000000000002</v>
      </c>
      <c r="G17" s="67">
        <v>1E-3</v>
      </c>
      <c r="H17" s="67">
        <v>21.821000000000002</v>
      </c>
      <c r="I17" s="68">
        <v>5.3131239347455566</v>
      </c>
    </row>
    <row r="18" spans="1:9" ht="12" customHeight="1">
      <c r="A18" s="66" t="s">
        <v>40</v>
      </c>
      <c r="B18" s="43">
        <v>1</v>
      </c>
      <c r="C18" s="43">
        <v>6</v>
      </c>
      <c r="D18" s="43" t="s">
        <v>136</v>
      </c>
      <c r="E18" s="43" t="s">
        <v>136</v>
      </c>
      <c r="F18" s="67">
        <v>0.26600000000000001</v>
      </c>
      <c r="G18" s="67" t="s">
        <v>136</v>
      </c>
      <c r="H18" s="67">
        <v>2.4260000000000002</v>
      </c>
      <c r="I18" s="68">
        <v>9.1203007518797001</v>
      </c>
    </row>
    <row r="19" spans="1:9" ht="12" customHeight="1">
      <c r="A19" s="66" t="s">
        <v>101</v>
      </c>
      <c r="B19" s="43">
        <v>28</v>
      </c>
      <c r="C19" s="43">
        <v>792</v>
      </c>
      <c r="D19" s="43" t="s">
        <v>136</v>
      </c>
      <c r="E19" s="43">
        <v>149</v>
      </c>
      <c r="F19" s="67">
        <v>51.337000000000003</v>
      </c>
      <c r="G19" s="67">
        <v>0.38</v>
      </c>
      <c r="H19" s="67">
        <v>158.60599999999999</v>
      </c>
      <c r="I19" s="68">
        <v>3.0895065936848667</v>
      </c>
    </row>
    <row r="20" spans="1:9" ht="12" customHeight="1">
      <c r="A20" s="66" t="s">
        <v>42</v>
      </c>
      <c r="B20" s="43">
        <v>4</v>
      </c>
      <c r="C20" s="43">
        <v>250</v>
      </c>
      <c r="D20" s="43" t="s">
        <v>136</v>
      </c>
      <c r="E20" s="43" t="s">
        <v>136</v>
      </c>
      <c r="F20" s="67">
        <v>7.9829999999999997</v>
      </c>
      <c r="G20" s="67">
        <v>2E-3</v>
      </c>
      <c r="H20" s="67">
        <v>67.227999999999994</v>
      </c>
      <c r="I20" s="68">
        <v>8.4213954653638989</v>
      </c>
    </row>
    <row r="21" spans="1:9" ht="12" customHeight="1">
      <c r="A21" s="66" t="s">
        <v>43</v>
      </c>
      <c r="B21" s="43">
        <v>2</v>
      </c>
      <c r="C21" s="43">
        <v>52</v>
      </c>
      <c r="D21" s="43" t="s">
        <v>136</v>
      </c>
      <c r="E21" s="43">
        <v>32</v>
      </c>
      <c r="F21" s="67">
        <v>1.9990000000000001</v>
      </c>
      <c r="G21" s="67" t="s">
        <v>136</v>
      </c>
      <c r="H21" s="67">
        <v>18.696000000000002</v>
      </c>
      <c r="I21" s="68">
        <v>9.3526763381690845</v>
      </c>
    </row>
    <row r="22" spans="1:9" ht="12" customHeight="1">
      <c r="A22" s="66" t="s">
        <v>44</v>
      </c>
      <c r="B22" s="43">
        <v>27</v>
      </c>
      <c r="C22" s="43">
        <v>184</v>
      </c>
      <c r="D22" s="43">
        <v>27</v>
      </c>
      <c r="E22" s="43">
        <v>53</v>
      </c>
      <c r="F22" s="67">
        <v>4.1479999999999997</v>
      </c>
      <c r="G22" s="67">
        <v>0.58299999999999996</v>
      </c>
      <c r="H22" s="67">
        <v>44.043999999999997</v>
      </c>
      <c r="I22" s="68">
        <v>10.618129218900675</v>
      </c>
    </row>
    <row r="23" spans="1:9" ht="12" customHeight="1">
      <c r="A23" s="66" t="s">
        <v>45</v>
      </c>
      <c r="B23" s="43">
        <v>1</v>
      </c>
      <c r="C23" s="43">
        <v>34</v>
      </c>
      <c r="D23" s="43" t="s">
        <v>136</v>
      </c>
      <c r="E23" s="43">
        <v>34</v>
      </c>
      <c r="F23" s="67">
        <v>1.302</v>
      </c>
      <c r="G23" s="67" t="s">
        <v>136</v>
      </c>
      <c r="H23" s="67">
        <v>9.7669999999999995</v>
      </c>
      <c r="I23" s="68">
        <v>7.5015360983102921</v>
      </c>
    </row>
    <row r="24" spans="1:9" ht="12" customHeight="1">
      <c r="A24" s="66" t="s">
        <v>46</v>
      </c>
      <c r="B24" s="43">
        <v>11</v>
      </c>
      <c r="C24" s="43">
        <v>300</v>
      </c>
      <c r="D24" s="43">
        <v>20</v>
      </c>
      <c r="E24" s="43">
        <v>30</v>
      </c>
      <c r="F24" s="67">
        <v>19.286999999999999</v>
      </c>
      <c r="G24" s="67">
        <v>1.0269999999999999</v>
      </c>
      <c r="H24" s="67">
        <v>74.019000000000005</v>
      </c>
      <c r="I24" s="68">
        <v>3.8377663711308134</v>
      </c>
    </row>
    <row r="25" spans="1:9" ht="12" customHeight="1">
      <c r="A25" s="66" t="s">
        <v>47</v>
      </c>
      <c r="B25" s="43">
        <v>4</v>
      </c>
      <c r="C25" s="43">
        <v>110</v>
      </c>
      <c r="D25" s="43">
        <v>23</v>
      </c>
      <c r="E25" s="43">
        <v>43</v>
      </c>
      <c r="F25" s="67">
        <v>6.3150000000000004</v>
      </c>
      <c r="G25" s="67">
        <v>1.9330000000000001</v>
      </c>
      <c r="H25" s="67">
        <v>29.695</v>
      </c>
      <c r="I25" s="68">
        <v>4.7022961203483771</v>
      </c>
    </row>
    <row r="26" spans="1:9" ht="12" customHeight="1">
      <c r="A26" s="66" t="s">
        <v>48</v>
      </c>
      <c r="B26" s="43">
        <v>22</v>
      </c>
      <c r="C26" s="43">
        <v>454</v>
      </c>
      <c r="D26" s="43">
        <v>454</v>
      </c>
      <c r="E26" s="43">
        <v>71</v>
      </c>
      <c r="F26" s="67">
        <v>15.839</v>
      </c>
      <c r="G26" s="67">
        <v>15.839</v>
      </c>
      <c r="H26" s="67">
        <v>71.918000000000006</v>
      </c>
      <c r="I26" s="68">
        <v>4.5405644295725738</v>
      </c>
    </row>
    <row r="27" spans="1:9" ht="12" customHeight="1">
      <c r="A27" s="66" t="s">
        <v>49</v>
      </c>
      <c r="B27" s="43">
        <v>7</v>
      </c>
      <c r="C27" s="43">
        <v>134</v>
      </c>
      <c r="D27" s="43">
        <v>14</v>
      </c>
      <c r="E27" s="43">
        <v>43</v>
      </c>
      <c r="F27" s="67">
        <v>5.4960000000000004</v>
      </c>
      <c r="G27" s="67">
        <v>0.437</v>
      </c>
      <c r="H27" s="67">
        <v>32.424999999999997</v>
      </c>
      <c r="I27" s="68">
        <v>5.899745269286754</v>
      </c>
    </row>
    <row r="28" spans="1:9" ht="12" customHeight="1">
      <c r="A28" s="66" t="s">
        <v>50</v>
      </c>
      <c r="B28" s="43">
        <v>9</v>
      </c>
      <c r="C28" s="43">
        <v>272</v>
      </c>
      <c r="D28" s="43">
        <v>32</v>
      </c>
      <c r="E28" s="43">
        <v>36</v>
      </c>
      <c r="F28" s="67">
        <v>8.9979999999999993</v>
      </c>
      <c r="G28" s="67">
        <v>1.516</v>
      </c>
      <c r="H28" s="67">
        <v>73.358999999999995</v>
      </c>
      <c r="I28" s="68">
        <v>8.1528117359413201</v>
      </c>
    </row>
    <row r="29" spans="1:9" ht="12" customHeight="1">
      <c r="A29" s="66" t="s">
        <v>51</v>
      </c>
      <c r="B29" s="43">
        <v>2</v>
      </c>
      <c r="C29" s="43">
        <v>80</v>
      </c>
      <c r="D29" s="43">
        <v>50</v>
      </c>
      <c r="E29" s="43" t="s">
        <v>136</v>
      </c>
      <c r="F29" s="67">
        <v>1.764</v>
      </c>
      <c r="G29" s="67">
        <v>1.07</v>
      </c>
      <c r="H29" s="67">
        <v>9.4269999999999996</v>
      </c>
      <c r="I29" s="68">
        <v>5.3441043083900226</v>
      </c>
    </row>
    <row r="30" spans="1:9" ht="12" customHeight="1">
      <c r="A30" s="66" t="s">
        <v>53</v>
      </c>
      <c r="B30" s="43">
        <v>10</v>
      </c>
      <c r="C30" s="43">
        <v>185</v>
      </c>
      <c r="D30" s="43">
        <v>20</v>
      </c>
      <c r="E30" s="43">
        <v>48</v>
      </c>
      <c r="F30" s="67">
        <v>14.808</v>
      </c>
      <c r="G30" s="67">
        <v>1.581</v>
      </c>
      <c r="H30" s="67">
        <v>29.81</v>
      </c>
      <c r="I30" s="68">
        <v>2.0131010264721771</v>
      </c>
    </row>
    <row r="31" spans="1:9" ht="12" customHeight="1">
      <c r="A31" s="66" t="s">
        <v>54</v>
      </c>
      <c r="B31" s="43">
        <v>5</v>
      </c>
      <c r="C31" s="43">
        <v>254</v>
      </c>
      <c r="D31" s="43" t="s">
        <v>136</v>
      </c>
      <c r="E31" s="43" t="s">
        <v>136</v>
      </c>
      <c r="F31" s="67">
        <v>14.446999999999999</v>
      </c>
      <c r="G31" s="67" t="s">
        <v>136</v>
      </c>
      <c r="H31" s="67">
        <v>70.198999999999998</v>
      </c>
      <c r="I31" s="68">
        <v>4.8590710874229943</v>
      </c>
    </row>
    <row r="32" spans="1:9" ht="12" customHeight="1">
      <c r="A32" s="66" t="s">
        <v>55</v>
      </c>
      <c r="B32" s="43">
        <v>9</v>
      </c>
      <c r="C32" s="43">
        <v>181</v>
      </c>
      <c r="D32" s="43" t="s">
        <v>136</v>
      </c>
      <c r="E32" s="43">
        <v>30</v>
      </c>
      <c r="F32" s="67">
        <v>10.225</v>
      </c>
      <c r="G32" s="67">
        <v>3.1240000000000001</v>
      </c>
      <c r="H32" s="67">
        <v>35.003</v>
      </c>
      <c r="I32" s="68">
        <v>3.4232762836185819</v>
      </c>
    </row>
    <row r="33" spans="1:9" ht="12" customHeight="1">
      <c r="A33" s="66" t="s">
        <v>56</v>
      </c>
      <c r="B33" s="43">
        <v>22</v>
      </c>
      <c r="C33" s="43">
        <v>513</v>
      </c>
      <c r="D33" s="43">
        <v>513</v>
      </c>
      <c r="E33" s="43">
        <v>79</v>
      </c>
      <c r="F33" s="67">
        <v>26.038</v>
      </c>
      <c r="G33" s="67">
        <v>25.952999999999999</v>
      </c>
      <c r="H33" s="67">
        <v>85.95</v>
      </c>
      <c r="I33" s="68">
        <v>3.300944773024042</v>
      </c>
    </row>
    <row r="34" spans="1:9" ht="12" customHeight="1">
      <c r="A34" s="66" t="s">
        <v>58</v>
      </c>
      <c r="B34" s="43">
        <v>9</v>
      </c>
      <c r="C34" s="43">
        <v>520</v>
      </c>
      <c r="D34" s="43">
        <v>36</v>
      </c>
      <c r="E34" s="43">
        <v>90</v>
      </c>
      <c r="F34" s="67">
        <v>7.4669999999999996</v>
      </c>
      <c r="G34" s="67">
        <v>0.55400000000000005</v>
      </c>
      <c r="H34" s="67">
        <v>180.869</v>
      </c>
      <c r="I34" s="68">
        <v>24.222445426543459</v>
      </c>
    </row>
    <row r="35" spans="1:9" ht="12" customHeight="1">
      <c r="A35" s="66" t="s">
        <v>59</v>
      </c>
      <c r="B35" s="43">
        <v>14</v>
      </c>
      <c r="C35" s="43">
        <v>718</v>
      </c>
      <c r="D35" s="43" t="s">
        <v>136</v>
      </c>
      <c r="E35" s="43">
        <v>60</v>
      </c>
      <c r="F35" s="67">
        <v>9.3350000000000009</v>
      </c>
      <c r="G35" s="67">
        <v>0.09</v>
      </c>
      <c r="H35" s="67">
        <v>230.67599999999999</v>
      </c>
      <c r="I35" s="68">
        <v>24.710873058382433</v>
      </c>
    </row>
    <row r="36" spans="1:9" ht="12" customHeight="1">
      <c r="A36" s="66" t="s">
        <v>60</v>
      </c>
      <c r="B36" s="43">
        <v>4</v>
      </c>
      <c r="C36" s="43">
        <v>116</v>
      </c>
      <c r="D36" s="43" t="s">
        <v>136</v>
      </c>
      <c r="E36" s="43">
        <v>33</v>
      </c>
      <c r="F36" s="67">
        <v>3.7490000000000001</v>
      </c>
      <c r="G36" s="67">
        <v>2E-3</v>
      </c>
      <c r="H36" s="67">
        <v>33.04</v>
      </c>
      <c r="I36" s="68">
        <v>8.8130168044811956</v>
      </c>
    </row>
    <row r="37" spans="1:9" ht="12" customHeight="1">
      <c r="A37" s="66" t="s">
        <v>62</v>
      </c>
      <c r="B37" s="43">
        <v>1</v>
      </c>
      <c r="C37" s="43">
        <v>31</v>
      </c>
      <c r="D37" s="43" t="s">
        <v>136</v>
      </c>
      <c r="E37" s="43">
        <v>31</v>
      </c>
      <c r="F37" s="67">
        <v>1.714</v>
      </c>
      <c r="G37" s="67">
        <v>2E-3</v>
      </c>
      <c r="H37" s="67">
        <v>6.9580000000000002</v>
      </c>
      <c r="I37" s="68">
        <v>4.0595099183197201</v>
      </c>
    </row>
    <row r="38" spans="1:9" ht="12" customHeight="1">
      <c r="A38" s="66" t="s">
        <v>63</v>
      </c>
      <c r="B38" s="43">
        <v>7</v>
      </c>
      <c r="C38" s="43">
        <v>132</v>
      </c>
      <c r="D38" s="43" t="s">
        <v>136</v>
      </c>
      <c r="E38" s="43">
        <v>48</v>
      </c>
      <c r="F38" s="67">
        <v>11.114000000000001</v>
      </c>
      <c r="G38" s="67">
        <v>6.0000000000000001E-3</v>
      </c>
      <c r="H38" s="67">
        <v>25.111000000000001</v>
      </c>
      <c r="I38" s="68">
        <v>2.2594025553356127</v>
      </c>
    </row>
    <row r="39" spans="1:9" ht="15.9" customHeight="1">
      <c r="A39" s="387" t="s">
        <v>196</v>
      </c>
      <c r="B39" s="364"/>
      <c r="C39" s="364"/>
      <c r="D39" s="364"/>
      <c r="E39" s="364"/>
      <c r="F39" s="364"/>
      <c r="G39" s="364"/>
      <c r="H39" s="364"/>
      <c r="I39" s="364"/>
    </row>
    <row r="40" spans="1:9" ht="15.9" customHeight="1">
      <c r="A40" s="387" t="s">
        <v>128</v>
      </c>
      <c r="B40" s="364"/>
      <c r="C40" s="364"/>
      <c r="D40" s="364"/>
      <c r="E40" s="364"/>
      <c r="F40" s="364"/>
      <c r="G40" s="364"/>
      <c r="H40" s="364"/>
      <c r="I40" s="364"/>
    </row>
    <row r="41" spans="1:9" ht="15.9" customHeight="1">
      <c r="A41" s="366" t="s">
        <v>195</v>
      </c>
      <c r="B41" s="367"/>
      <c r="C41" s="367"/>
      <c r="D41" s="367"/>
      <c r="E41" s="367"/>
      <c r="F41" s="367"/>
      <c r="G41" s="367"/>
      <c r="H41" s="367"/>
      <c r="I41" s="367"/>
    </row>
    <row r="42" spans="1:9" ht="15.9" customHeight="1">
      <c r="A42" s="388" t="s">
        <v>129</v>
      </c>
      <c r="B42" s="389"/>
      <c r="C42" s="389"/>
      <c r="D42" s="389"/>
      <c r="E42" s="389"/>
      <c r="F42" s="389"/>
      <c r="G42" s="389"/>
      <c r="H42" s="389"/>
      <c r="I42" s="389"/>
    </row>
    <row r="43" spans="1:9" ht="14.25" customHeight="1">
      <c r="A43" s="366"/>
      <c r="B43" s="366"/>
      <c r="C43" s="366"/>
      <c r="D43" s="366"/>
      <c r="E43" s="366"/>
      <c r="F43" s="366"/>
      <c r="G43" s="366"/>
      <c r="H43" s="366"/>
      <c r="I43" s="366"/>
    </row>
    <row r="44" spans="1:9" ht="24.75" customHeight="1">
      <c r="A44" s="425"/>
      <c r="B44" s="425"/>
      <c r="C44" s="425"/>
      <c r="D44" s="425"/>
      <c r="E44" s="425"/>
      <c r="F44" s="425"/>
      <c r="G44" s="425"/>
      <c r="H44" s="425"/>
      <c r="I44" s="425"/>
    </row>
    <row r="45" spans="1:9">
      <c r="A45" s="388"/>
      <c r="B45" s="388"/>
      <c r="C45" s="388"/>
      <c r="D45" s="388"/>
      <c r="E45" s="388"/>
      <c r="F45" s="388"/>
      <c r="G45" s="388"/>
      <c r="H45" s="388"/>
      <c r="I45" s="388"/>
    </row>
  </sheetData>
  <mergeCells count="21">
    <mergeCell ref="A43:I43"/>
    <mergeCell ref="A44:I44"/>
    <mergeCell ref="A45:I45"/>
    <mergeCell ref="B6:E6"/>
    <mergeCell ref="A40:I40"/>
    <mergeCell ref="A41:I41"/>
    <mergeCell ref="A42:I42"/>
    <mergeCell ref="A39:I39"/>
    <mergeCell ref="H3:H5"/>
    <mergeCell ref="F4:F5"/>
    <mergeCell ref="G4:G5"/>
    <mergeCell ref="F6:H6"/>
    <mergeCell ref="A1:I1"/>
    <mergeCell ref="A2:I2"/>
    <mergeCell ref="A3:A6"/>
    <mergeCell ref="B3:B5"/>
    <mergeCell ref="C3:E3"/>
    <mergeCell ref="F3:G3"/>
    <mergeCell ref="I3:I6"/>
    <mergeCell ref="C4:C5"/>
    <mergeCell ref="D4:E4"/>
  </mergeCells>
  <pageMargins left="0.78740157480314965" right="0.78740157480314965" top="0.78740157480314965" bottom="0.78740157480314965" header="0.51181102362204722" footer="0.51181102362204722"/>
  <pageSetup paperSize="9" scale="96" orientation="portrait" horizontalDpi="1200" verticalDpi="12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A114"/>
  <sheetViews>
    <sheetView zoomScaleNormal="100" workbookViewId="0">
      <selection activeCell="I11" sqref="I11"/>
    </sheetView>
  </sheetViews>
  <sheetFormatPr defaultColWidth="9" defaultRowHeight="13.8"/>
  <cols>
    <col min="1" max="1" width="20.296875" style="142" customWidth="1"/>
    <col min="2" max="2" width="3.69921875" style="142" customWidth="1"/>
    <col min="3" max="3" width="10.59765625" style="142" customWidth="1"/>
    <col min="4" max="4" width="10.69921875" style="142" customWidth="1"/>
    <col min="5" max="5" width="10.796875" style="142" customWidth="1"/>
    <col min="6" max="7" width="10.69921875" style="142" customWidth="1"/>
    <col min="8" max="16384" width="9" style="142"/>
  </cols>
  <sheetData>
    <row r="1" spans="1:9">
      <c r="A1" s="428" t="s">
        <v>453</v>
      </c>
      <c r="B1" s="428"/>
      <c r="C1" s="428"/>
      <c r="D1" s="428"/>
      <c r="E1" s="428"/>
      <c r="F1" s="428"/>
      <c r="G1" s="428"/>
      <c r="H1" s="1"/>
    </row>
    <row r="2" spans="1:9">
      <c r="A2" s="429" t="s">
        <v>454</v>
      </c>
      <c r="B2" s="429"/>
      <c r="C2" s="429"/>
      <c r="D2" s="429"/>
      <c r="E2" s="429"/>
      <c r="F2" s="429"/>
      <c r="G2" s="429"/>
      <c r="H2" s="1"/>
    </row>
    <row r="3" spans="1:9" ht="34.950000000000003" customHeight="1">
      <c r="A3" s="434" t="s">
        <v>455</v>
      </c>
      <c r="B3" s="327"/>
      <c r="C3" s="206" t="s">
        <v>456</v>
      </c>
      <c r="D3" s="207" t="s">
        <v>409</v>
      </c>
      <c r="E3" s="430" t="s">
        <v>457</v>
      </c>
      <c r="F3" s="432" t="s">
        <v>458</v>
      </c>
      <c r="G3" s="317" t="s">
        <v>459</v>
      </c>
      <c r="H3" s="1"/>
    </row>
    <row r="4" spans="1:9" ht="15" customHeight="1">
      <c r="A4" s="435"/>
      <c r="B4" s="400"/>
      <c r="C4" s="436" t="s">
        <v>460</v>
      </c>
      <c r="D4" s="385"/>
      <c r="E4" s="431"/>
      <c r="F4" s="433"/>
      <c r="G4" s="438"/>
      <c r="H4" s="1"/>
    </row>
    <row r="5" spans="1:9" ht="14.25" customHeight="1">
      <c r="A5" s="320"/>
      <c r="B5" s="308"/>
      <c r="C5" s="324"/>
      <c r="D5" s="437"/>
      <c r="E5" s="436" t="s">
        <v>461</v>
      </c>
      <c r="F5" s="437"/>
      <c r="G5" s="319"/>
      <c r="H5" s="1"/>
    </row>
    <row r="6" spans="1:9">
      <c r="A6" s="426" t="s">
        <v>159</v>
      </c>
      <c r="B6" s="426"/>
      <c r="C6" s="426"/>
      <c r="D6" s="426"/>
      <c r="E6" s="426"/>
      <c r="F6" s="426"/>
      <c r="G6" s="426"/>
      <c r="H6" s="1"/>
    </row>
    <row r="7" spans="1:9">
      <c r="A7" s="427" t="s">
        <v>462</v>
      </c>
      <c r="B7" s="427"/>
      <c r="C7" s="427"/>
      <c r="D7" s="427"/>
      <c r="E7" s="427"/>
      <c r="F7" s="427"/>
      <c r="G7" s="427"/>
      <c r="H7" s="1"/>
    </row>
    <row r="8" spans="1:9" ht="16.5" customHeight="1">
      <c r="A8" s="209" t="s">
        <v>463</v>
      </c>
      <c r="B8" s="145">
        <v>2013</v>
      </c>
      <c r="C8" s="4">
        <v>48</v>
      </c>
      <c r="D8" s="4">
        <v>17505</v>
      </c>
      <c r="E8" s="210">
        <v>195.53299999999999</v>
      </c>
      <c r="F8" s="210">
        <v>5917.8940000000002</v>
      </c>
      <c r="G8" s="211">
        <v>30.265448798923966</v>
      </c>
      <c r="I8" s="212"/>
    </row>
    <row r="9" spans="1:9" ht="16.5" customHeight="1">
      <c r="A9" s="213"/>
      <c r="B9" s="148">
        <v>2014</v>
      </c>
      <c r="C9" s="147">
        <v>49</v>
      </c>
      <c r="D9" s="147">
        <v>17736</v>
      </c>
      <c r="E9" s="214">
        <v>201.55199999999999</v>
      </c>
      <c r="F9" s="214">
        <v>6026.6840000000002</v>
      </c>
      <c r="G9" s="215">
        <v>29.9</v>
      </c>
      <c r="H9" s="216"/>
      <c r="I9" s="212"/>
    </row>
    <row r="10" spans="1:9" ht="16.05" customHeight="1">
      <c r="A10" s="534" t="s">
        <v>0</v>
      </c>
      <c r="B10" s="535"/>
      <c r="C10" s="4">
        <v>6</v>
      </c>
      <c r="D10" s="145">
        <v>1263</v>
      </c>
      <c r="E10" s="210">
        <v>13.294</v>
      </c>
      <c r="F10" s="217">
        <v>430.49599999999998</v>
      </c>
      <c r="G10" s="218">
        <v>32.382729050699567</v>
      </c>
      <c r="H10" s="212"/>
      <c r="I10" s="212"/>
    </row>
    <row r="11" spans="1:9" ht="16.05" customHeight="1">
      <c r="A11" s="534" t="s">
        <v>1</v>
      </c>
      <c r="B11" s="535"/>
      <c r="C11" s="4">
        <v>1</v>
      </c>
      <c r="D11" s="145">
        <v>475</v>
      </c>
      <c r="E11" s="210">
        <v>5.423</v>
      </c>
      <c r="F11" s="210">
        <v>168.83</v>
      </c>
      <c r="G11" s="218">
        <v>31.132214641342429</v>
      </c>
      <c r="H11" s="212"/>
      <c r="I11" s="212"/>
    </row>
    <row r="12" spans="1:9" ht="16.05" customHeight="1">
      <c r="A12" s="534" t="s">
        <v>2</v>
      </c>
      <c r="B12" s="535"/>
      <c r="C12" s="4">
        <v>3</v>
      </c>
      <c r="D12" s="145">
        <v>1202</v>
      </c>
      <c r="E12" s="210">
        <v>11.153</v>
      </c>
      <c r="F12" s="210">
        <v>385.536</v>
      </c>
      <c r="G12" s="218">
        <v>34.56791894557518</v>
      </c>
      <c r="H12" s="212"/>
      <c r="I12" s="212"/>
    </row>
    <row r="13" spans="1:9" ht="16.05" customHeight="1">
      <c r="A13" s="534" t="s">
        <v>3</v>
      </c>
      <c r="B13" s="535"/>
      <c r="C13" s="4">
        <v>3</v>
      </c>
      <c r="D13" s="145">
        <v>828</v>
      </c>
      <c r="E13" s="210">
        <v>8.0220000000000002</v>
      </c>
      <c r="F13" s="210">
        <v>279.20100000000002</v>
      </c>
      <c r="G13" s="218">
        <v>34.804412864622286</v>
      </c>
      <c r="H13" s="212"/>
      <c r="I13" s="212"/>
    </row>
    <row r="14" spans="1:9" ht="16.05" customHeight="1">
      <c r="A14" s="534" t="s">
        <v>4</v>
      </c>
      <c r="B14" s="535"/>
      <c r="C14" s="4">
        <v>3</v>
      </c>
      <c r="D14" s="145">
        <v>1022</v>
      </c>
      <c r="E14" s="210">
        <v>12.307</v>
      </c>
      <c r="F14" s="210">
        <v>333.60199999999998</v>
      </c>
      <c r="G14" s="218">
        <v>27.106687251157879</v>
      </c>
      <c r="H14" s="212"/>
      <c r="I14" s="212"/>
    </row>
    <row r="15" spans="1:9" ht="16.05" customHeight="1">
      <c r="A15" s="534" t="s">
        <v>5</v>
      </c>
      <c r="B15" s="535"/>
      <c r="C15" s="4">
        <v>2</v>
      </c>
      <c r="D15" s="145">
        <v>1044</v>
      </c>
      <c r="E15" s="210">
        <v>10.956</v>
      </c>
      <c r="F15" s="210">
        <v>365.71699999999998</v>
      </c>
      <c r="G15" s="218">
        <v>33.380522088353416</v>
      </c>
      <c r="H15" s="212"/>
      <c r="I15" s="212"/>
    </row>
    <row r="16" spans="1:9" ht="16.05" customHeight="1">
      <c r="A16" s="534" t="s">
        <v>6</v>
      </c>
      <c r="B16" s="535"/>
      <c r="C16" s="4">
        <v>9</v>
      </c>
      <c r="D16" s="145">
        <v>3032</v>
      </c>
      <c r="E16" s="210">
        <v>39.619</v>
      </c>
      <c r="F16" s="210">
        <v>1036.134</v>
      </c>
      <c r="G16" s="218">
        <v>26.152452106312627</v>
      </c>
      <c r="H16" s="212"/>
      <c r="I16" s="212"/>
    </row>
    <row r="17" spans="1:9" ht="16.05" customHeight="1">
      <c r="A17" s="534" t="s">
        <v>7</v>
      </c>
      <c r="B17" s="535"/>
      <c r="C17" s="4">
        <v>3</v>
      </c>
      <c r="D17" s="145">
        <v>799</v>
      </c>
      <c r="E17" s="210">
        <v>14.583</v>
      </c>
      <c r="F17" s="210">
        <v>265.27199999999999</v>
      </c>
      <c r="G17" s="218">
        <v>18.190495782760749</v>
      </c>
      <c r="H17" s="212"/>
      <c r="I17" s="212"/>
    </row>
    <row r="18" spans="1:9" ht="16.05" customHeight="1">
      <c r="A18" s="534" t="s">
        <v>8</v>
      </c>
      <c r="B18" s="535"/>
      <c r="C18" s="4">
        <v>2</v>
      </c>
      <c r="D18" s="145">
        <v>710</v>
      </c>
      <c r="E18" s="210">
        <v>5.4119999999999999</v>
      </c>
      <c r="F18" s="210">
        <v>252.857</v>
      </c>
      <c r="G18" s="218">
        <v>46.721544715447152</v>
      </c>
      <c r="H18" s="212"/>
      <c r="I18" s="212"/>
    </row>
    <row r="19" spans="1:9" ht="16.05" customHeight="1">
      <c r="A19" s="534" t="s">
        <v>9</v>
      </c>
      <c r="B19" s="535"/>
      <c r="C19" s="4">
        <v>2</v>
      </c>
      <c r="D19" s="145">
        <v>1085</v>
      </c>
      <c r="E19" s="210">
        <v>10.792999999999999</v>
      </c>
      <c r="F19" s="210">
        <v>349.01799999999997</v>
      </c>
      <c r="G19" s="218">
        <v>32.337440933938666</v>
      </c>
      <c r="H19" s="212"/>
      <c r="I19" s="212"/>
    </row>
    <row r="20" spans="1:9" ht="16.05" customHeight="1">
      <c r="A20" s="534" t="s">
        <v>10</v>
      </c>
      <c r="B20" s="535"/>
      <c r="C20" s="4">
        <v>3</v>
      </c>
      <c r="D20" s="145">
        <v>1119</v>
      </c>
      <c r="E20" s="210">
        <v>10.521000000000001</v>
      </c>
      <c r="F20" s="210">
        <v>389.59399999999999</v>
      </c>
      <c r="G20" s="218">
        <v>37.030130215758959</v>
      </c>
      <c r="H20" s="212"/>
      <c r="I20" s="212"/>
    </row>
    <row r="21" spans="1:9" ht="16.05" customHeight="1">
      <c r="A21" s="534" t="s">
        <v>11</v>
      </c>
      <c r="B21" s="535"/>
      <c r="C21" s="4">
        <v>5</v>
      </c>
      <c r="D21" s="145">
        <v>2244</v>
      </c>
      <c r="E21" s="210">
        <v>19.484999999999999</v>
      </c>
      <c r="F21" s="210">
        <v>733.53</v>
      </c>
      <c r="G21" s="218">
        <v>37.645881447267129</v>
      </c>
      <c r="H21" s="212"/>
      <c r="I21" s="212"/>
    </row>
    <row r="22" spans="1:9" ht="16.05" customHeight="1">
      <c r="A22" s="534" t="s">
        <v>12</v>
      </c>
      <c r="B22" s="535"/>
      <c r="C22" s="4">
        <v>1</v>
      </c>
      <c r="D22" s="145">
        <v>728</v>
      </c>
      <c r="E22" s="210">
        <v>9.1199999999999992</v>
      </c>
      <c r="F22" s="210">
        <v>271.64999999999998</v>
      </c>
      <c r="G22" s="218">
        <v>29.786184210526315</v>
      </c>
      <c r="H22" s="212"/>
      <c r="I22" s="212"/>
    </row>
    <row r="23" spans="1:9" ht="16.05" customHeight="1">
      <c r="A23" s="534" t="s">
        <v>13</v>
      </c>
      <c r="B23" s="535"/>
      <c r="C23" s="4">
        <v>3</v>
      </c>
      <c r="D23" s="145">
        <v>711</v>
      </c>
      <c r="E23" s="210">
        <v>8.3810000000000002</v>
      </c>
      <c r="F23" s="210">
        <v>243.43299999999999</v>
      </c>
      <c r="G23" s="218">
        <v>29.045817921489082</v>
      </c>
      <c r="H23" s="212"/>
      <c r="I23" s="212"/>
    </row>
    <row r="24" spans="1:9" ht="16.05" customHeight="1">
      <c r="A24" s="534" t="s">
        <v>14</v>
      </c>
      <c r="B24" s="535"/>
      <c r="C24" s="4">
        <v>3</v>
      </c>
      <c r="D24" s="145">
        <v>1474</v>
      </c>
      <c r="E24" s="210">
        <v>22.483000000000001</v>
      </c>
      <c r="F24" s="210">
        <v>521.81399999999996</v>
      </c>
      <c r="G24" s="218">
        <v>23.209269225637147</v>
      </c>
      <c r="H24" s="212"/>
      <c r="I24" s="212"/>
    </row>
    <row r="25" spans="1:9" ht="14.25" customHeight="1">
      <c r="A25" s="426" t="s">
        <v>160</v>
      </c>
      <c r="B25" s="426"/>
      <c r="C25" s="426"/>
      <c r="D25" s="426"/>
      <c r="E25" s="426"/>
      <c r="F25" s="426"/>
      <c r="G25" s="426"/>
      <c r="H25" s="219"/>
      <c r="I25" s="212"/>
    </row>
    <row r="26" spans="1:9" ht="14.25" customHeight="1">
      <c r="A26" s="439" t="s">
        <v>161</v>
      </c>
      <c r="B26" s="439"/>
      <c r="C26" s="439"/>
      <c r="D26" s="439"/>
      <c r="E26" s="439"/>
      <c r="F26" s="439"/>
      <c r="G26" s="439"/>
      <c r="H26" s="220"/>
      <c r="I26" s="212"/>
    </row>
    <row r="27" spans="1:9">
      <c r="A27" s="209" t="s">
        <v>464</v>
      </c>
      <c r="B27" s="145">
        <v>2013</v>
      </c>
      <c r="C27" s="4">
        <v>4</v>
      </c>
      <c r="D27" s="4">
        <v>245</v>
      </c>
      <c r="E27" s="210">
        <v>0.32</v>
      </c>
      <c r="F27" s="210">
        <v>64.936000000000007</v>
      </c>
      <c r="G27" s="211">
        <v>202.92500000000001</v>
      </c>
      <c r="I27" s="212"/>
    </row>
    <row r="28" spans="1:9">
      <c r="A28" s="213"/>
      <c r="B28" s="148">
        <v>2014</v>
      </c>
      <c r="C28" s="147">
        <v>4</v>
      </c>
      <c r="D28" s="147">
        <v>229</v>
      </c>
      <c r="E28" s="214">
        <v>0.30299999999999999</v>
      </c>
      <c r="F28" s="214">
        <v>57.328000000000003</v>
      </c>
      <c r="G28" s="215">
        <v>189.20132013201319</v>
      </c>
      <c r="I28" s="212"/>
    </row>
    <row r="29" spans="1:9">
      <c r="A29" s="534" t="s">
        <v>6</v>
      </c>
      <c r="B29" s="535"/>
      <c r="C29" s="4">
        <v>2</v>
      </c>
      <c r="D29" s="4">
        <v>84</v>
      </c>
      <c r="E29" s="210">
        <v>0.13500000000000001</v>
      </c>
      <c r="F29" s="210">
        <v>17.535</v>
      </c>
      <c r="G29" s="211">
        <v>129.88888888888889</v>
      </c>
      <c r="I29" s="212"/>
    </row>
    <row r="30" spans="1:9">
      <c r="A30" s="534" t="s">
        <v>7</v>
      </c>
      <c r="B30" s="535"/>
      <c r="C30" s="4">
        <v>1</v>
      </c>
      <c r="D30" s="4">
        <v>75</v>
      </c>
      <c r="E30" s="210">
        <v>9.2999999999999999E-2</v>
      </c>
      <c r="F30" s="210">
        <v>19.966999999999999</v>
      </c>
      <c r="G30" s="211">
        <v>214.69892473118279</v>
      </c>
      <c r="I30" s="212"/>
    </row>
    <row r="31" spans="1:9">
      <c r="A31" s="534" t="s">
        <v>10</v>
      </c>
      <c r="B31" s="535"/>
      <c r="C31" s="4">
        <v>1</v>
      </c>
      <c r="D31" s="4">
        <v>70</v>
      </c>
      <c r="E31" s="210">
        <v>7.4999999999999997E-2</v>
      </c>
      <c r="F31" s="210">
        <v>19.826000000000001</v>
      </c>
      <c r="G31" s="211">
        <v>264.34666666666669</v>
      </c>
      <c r="I31" s="212"/>
    </row>
    <row r="32" spans="1:9" ht="14.25" customHeight="1">
      <c r="A32" s="426" t="s">
        <v>162</v>
      </c>
      <c r="B32" s="426"/>
      <c r="C32" s="426"/>
      <c r="D32" s="426"/>
      <c r="E32" s="426"/>
      <c r="F32" s="426"/>
      <c r="G32" s="426"/>
      <c r="H32" s="219"/>
    </row>
    <row r="33" spans="1:8">
      <c r="A33" s="439" t="s">
        <v>163</v>
      </c>
      <c r="B33" s="439"/>
      <c r="C33" s="439"/>
      <c r="D33" s="439"/>
      <c r="E33" s="439"/>
      <c r="F33" s="439"/>
      <c r="G33" s="439"/>
      <c r="H33" s="220"/>
    </row>
    <row r="34" spans="1:8">
      <c r="A34" s="209" t="s">
        <v>464</v>
      </c>
      <c r="B34" s="145">
        <v>2013</v>
      </c>
      <c r="C34" s="4">
        <v>22</v>
      </c>
      <c r="D34" s="4">
        <v>1142</v>
      </c>
      <c r="E34" s="210">
        <v>13.004</v>
      </c>
      <c r="F34" s="210">
        <v>370.15300000000002</v>
      </c>
      <c r="G34" s="211">
        <v>28.464549369424791</v>
      </c>
    </row>
    <row r="35" spans="1:8">
      <c r="A35" s="213"/>
      <c r="B35" s="148">
        <v>2014</v>
      </c>
      <c r="C35" s="147">
        <v>24</v>
      </c>
      <c r="D35" s="147">
        <v>1200</v>
      </c>
      <c r="E35" s="214">
        <v>13.7</v>
      </c>
      <c r="F35" s="214">
        <v>373.5</v>
      </c>
      <c r="G35" s="215">
        <v>27.3</v>
      </c>
    </row>
    <row r="36" spans="1:8">
      <c r="A36" s="534" t="s">
        <v>0</v>
      </c>
      <c r="B36" s="535"/>
      <c r="C36" s="4">
        <v>5</v>
      </c>
      <c r="D36" s="4">
        <v>187</v>
      </c>
      <c r="E36" s="210">
        <v>1.6220000000000001</v>
      </c>
      <c r="F36" s="210">
        <v>55.1</v>
      </c>
      <c r="G36" s="211">
        <v>33.970406905055484</v>
      </c>
    </row>
    <row r="37" spans="1:8">
      <c r="A37" s="534" t="s">
        <v>1</v>
      </c>
      <c r="B37" s="535"/>
      <c r="C37" s="4">
        <v>1</v>
      </c>
      <c r="D37" s="4">
        <v>128</v>
      </c>
      <c r="E37" s="210">
        <v>0.79900000000000004</v>
      </c>
      <c r="F37" s="210">
        <v>41.4</v>
      </c>
      <c r="G37" s="211">
        <v>51.782227784730914</v>
      </c>
    </row>
    <row r="38" spans="1:8">
      <c r="A38" s="534" t="s">
        <v>19</v>
      </c>
      <c r="B38" s="535"/>
      <c r="C38" s="4" t="s">
        <v>136</v>
      </c>
      <c r="D38" s="4" t="s">
        <v>136</v>
      </c>
      <c r="E38" s="4" t="s">
        <v>136</v>
      </c>
      <c r="F38" s="4" t="s">
        <v>136</v>
      </c>
      <c r="G38" s="146" t="s">
        <v>136</v>
      </c>
      <c r="H38" s="141"/>
    </row>
    <row r="39" spans="1:8">
      <c r="A39" s="534" t="s">
        <v>20</v>
      </c>
      <c r="B39" s="535"/>
      <c r="C39" s="4">
        <v>2</v>
      </c>
      <c r="D39" s="4">
        <v>81</v>
      </c>
      <c r="E39" s="210">
        <v>0.8</v>
      </c>
      <c r="F39" s="210">
        <v>12.3</v>
      </c>
      <c r="G39" s="211">
        <v>14.788902291917973</v>
      </c>
    </row>
    <row r="40" spans="1:8">
      <c r="A40" s="536" t="s">
        <v>5</v>
      </c>
      <c r="B40" s="537"/>
      <c r="C40" s="4">
        <v>1</v>
      </c>
      <c r="D40" s="4">
        <v>22</v>
      </c>
      <c r="E40" s="210">
        <v>0.1</v>
      </c>
      <c r="F40" s="210">
        <v>3.4</v>
      </c>
      <c r="G40" s="211">
        <v>22.870748299319729</v>
      </c>
    </row>
    <row r="41" spans="1:8">
      <c r="A41" s="534" t="s">
        <v>6</v>
      </c>
      <c r="B41" s="535"/>
      <c r="C41" s="4">
        <v>2</v>
      </c>
      <c r="D41" s="4">
        <v>34</v>
      </c>
      <c r="E41" s="210">
        <v>0.6</v>
      </c>
      <c r="F41" s="210">
        <v>10.4</v>
      </c>
      <c r="G41" s="211">
        <v>16.542857142857144</v>
      </c>
    </row>
    <row r="42" spans="1:8">
      <c r="A42" s="534" t="s">
        <v>7</v>
      </c>
      <c r="B42" s="535"/>
      <c r="C42" s="4">
        <v>1</v>
      </c>
      <c r="D42" s="4">
        <v>85</v>
      </c>
      <c r="E42" s="210">
        <v>1.3</v>
      </c>
      <c r="F42" s="210">
        <v>28.6</v>
      </c>
      <c r="G42" s="211">
        <v>21.764481707317074</v>
      </c>
    </row>
    <row r="43" spans="1:8">
      <c r="A43" s="534" t="s">
        <v>8</v>
      </c>
      <c r="B43" s="535"/>
      <c r="C43" s="4">
        <v>2</v>
      </c>
      <c r="D43" s="4">
        <v>65</v>
      </c>
      <c r="E43" s="210">
        <v>0.6</v>
      </c>
      <c r="F43" s="210">
        <v>24.4</v>
      </c>
      <c r="G43" s="211">
        <v>39.983633387888709</v>
      </c>
    </row>
    <row r="44" spans="1:8">
      <c r="A44" s="534" t="s">
        <v>9</v>
      </c>
      <c r="B44" s="535"/>
      <c r="C44" s="4">
        <v>1</v>
      </c>
      <c r="D44" s="4">
        <v>24</v>
      </c>
      <c r="E44" s="210">
        <v>0.3</v>
      </c>
      <c r="F44" s="210">
        <v>8.9</v>
      </c>
      <c r="G44" s="211">
        <v>29.86241610738255</v>
      </c>
    </row>
    <row r="45" spans="1:8">
      <c r="A45" s="534" t="s">
        <v>10</v>
      </c>
      <c r="B45" s="535"/>
      <c r="C45" s="4">
        <v>2</v>
      </c>
      <c r="D45" s="4">
        <v>37</v>
      </c>
      <c r="E45" s="210">
        <v>0.2</v>
      </c>
      <c r="F45" s="210">
        <v>9.8000000000000007</v>
      </c>
      <c r="G45" s="211">
        <v>40.908333333333331</v>
      </c>
    </row>
    <row r="46" spans="1:8">
      <c r="A46" s="534" t="s">
        <v>11</v>
      </c>
      <c r="B46" s="535"/>
      <c r="C46" s="4">
        <v>3</v>
      </c>
      <c r="D46" s="4">
        <v>282</v>
      </c>
      <c r="E46" s="210">
        <v>4.3</v>
      </c>
      <c r="F46" s="210">
        <v>97</v>
      </c>
      <c r="G46" s="211">
        <v>22.407253407253407</v>
      </c>
    </row>
    <row r="47" spans="1:8">
      <c r="A47" s="534" t="s">
        <v>13</v>
      </c>
      <c r="B47" s="535"/>
      <c r="C47" s="4">
        <v>1</v>
      </c>
      <c r="D47" s="4">
        <v>30</v>
      </c>
      <c r="E47" s="210">
        <v>0.3</v>
      </c>
      <c r="F47" s="210">
        <v>11.4</v>
      </c>
      <c r="G47" s="211">
        <v>41.608058608058606</v>
      </c>
    </row>
    <row r="48" spans="1:8">
      <c r="A48" s="534" t="s">
        <v>14</v>
      </c>
      <c r="B48" s="535"/>
      <c r="C48" s="4">
        <v>1</v>
      </c>
      <c r="D48" s="4">
        <v>119</v>
      </c>
      <c r="E48" s="210">
        <v>1.5</v>
      </c>
      <c r="F48" s="210">
        <v>38.5</v>
      </c>
      <c r="G48" s="211">
        <v>24.903038138332256</v>
      </c>
    </row>
    <row r="49" spans="1:9">
      <c r="A49" s="534" t="s">
        <v>15</v>
      </c>
      <c r="B49" s="535"/>
      <c r="C49" s="4">
        <v>2</v>
      </c>
      <c r="D49" s="4">
        <v>106</v>
      </c>
      <c r="E49" s="210">
        <v>1</v>
      </c>
      <c r="F49" s="210">
        <v>32.4</v>
      </c>
      <c r="G49" s="211">
        <v>30.939770554493307</v>
      </c>
    </row>
    <row r="50" spans="1:9" s="221" customFormat="1" ht="18" customHeight="1">
      <c r="A50" s="440" t="s">
        <v>164</v>
      </c>
      <c r="B50" s="440"/>
      <c r="C50" s="440"/>
      <c r="D50" s="440"/>
      <c r="E50" s="440"/>
      <c r="F50" s="440"/>
      <c r="G50" s="440"/>
      <c r="I50" s="142"/>
    </row>
    <row r="51" spans="1:9" s="221" customFormat="1" ht="15.6" customHeight="1">
      <c r="A51" s="441" t="s">
        <v>165</v>
      </c>
      <c r="B51" s="442"/>
      <c r="C51" s="442"/>
      <c r="D51" s="442"/>
      <c r="E51" s="442"/>
      <c r="F51" s="442"/>
      <c r="G51" s="442"/>
      <c r="I51" s="142"/>
    </row>
    <row r="52" spans="1:9" ht="20.25" customHeight="1">
      <c r="A52" s="209" t="s">
        <v>464</v>
      </c>
      <c r="B52" s="164">
        <v>2013</v>
      </c>
      <c r="C52" s="4">
        <v>32</v>
      </c>
      <c r="D52" s="4">
        <v>1363</v>
      </c>
      <c r="E52" s="210">
        <v>4.1479999999999997</v>
      </c>
      <c r="F52" s="210">
        <v>416.4</v>
      </c>
      <c r="G52" s="211">
        <v>100.4</v>
      </c>
    </row>
    <row r="53" spans="1:9" ht="20.25" customHeight="1">
      <c r="A53" s="222"/>
      <c r="B53" s="213">
        <v>2014</v>
      </c>
      <c r="C53" s="147">
        <v>31</v>
      </c>
      <c r="D53" s="147">
        <v>1342</v>
      </c>
      <c r="E53" s="214">
        <v>4.3</v>
      </c>
      <c r="F53" s="214">
        <v>429.8</v>
      </c>
      <c r="G53" s="215">
        <v>100.6</v>
      </c>
    </row>
    <row r="54" spans="1:9" ht="20.25" customHeight="1">
      <c r="A54" s="538" t="s">
        <v>166</v>
      </c>
      <c r="B54" s="534"/>
      <c r="C54" s="4">
        <v>1</v>
      </c>
      <c r="D54" s="4">
        <v>30</v>
      </c>
      <c r="E54" s="210">
        <v>0.1</v>
      </c>
      <c r="F54" s="210">
        <v>8.6999999999999993</v>
      </c>
      <c r="G54" s="211">
        <v>122.3</v>
      </c>
    </row>
    <row r="55" spans="1:9" ht="20.25" customHeight="1">
      <c r="A55" s="538" t="s">
        <v>3</v>
      </c>
      <c r="B55" s="534"/>
      <c r="C55" s="4">
        <v>2</v>
      </c>
      <c r="D55" s="4">
        <v>245</v>
      </c>
      <c r="E55" s="210">
        <v>0.6</v>
      </c>
      <c r="F55" s="210">
        <v>83.8</v>
      </c>
      <c r="G55" s="211">
        <v>133.30000000000001</v>
      </c>
    </row>
    <row r="56" spans="1:9" ht="20.25" customHeight="1">
      <c r="A56" s="538" t="s">
        <v>4</v>
      </c>
      <c r="B56" s="534"/>
      <c r="C56" s="4">
        <v>1</v>
      </c>
      <c r="D56" s="4">
        <v>45</v>
      </c>
      <c r="E56" s="210">
        <v>0.2</v>
      </c>
      <c r="F56" s="210">
        <v>17.5</v>
      </c>
      <c r="G56" s="211">
        <v>84.4</v>
      </c>
    </row>
    <row r="57" spans="1:9" ht="20.25" customHeight="1">
      <c r="A57" s="538" t="s">
        <v>6</v>
      </c>
      <c r="B57" s="534"/>
      <c r="C57" s="4">
        <v>5</v>
      </c>
      <c r="D57" s="4">
        <v>189</v>
      </c>
      <c r="E57" s="210">
        <v>0.5</v>
      </c>
      <c r="F57" s="210">
        <v>59.7</v>
      </c>
      <c r="G57" s="211">
        <v>113.9</v>
      </c>
    </row>
    <row r="58" spans="1:9" ht="20.25" customHeight="1">
      <c r="A58" s="538" t="s">
        <v>8</v>
      </c>
      <c r="B58" s="534"/>
      <c r="C58" s="4">
        <v>1</v>
      </c>
      <c r="D58" s="4">
        <v>20</v>
      </c>
      <c r="E58" s="210">
        <v>0.1</v>
      </c>
      <c r="F58" s="210">
        <v>5.7</v>
      </c>
      <c r="G58" s="211">
        <v>106.9245283018868</v>
      </c>
    </row>
    <row r="59" spans="1:9" ht="20.25" customHeight="1">
      <c r="A59" s="538" t="s">
        <v>9</v>
      </c>
      <c r="B59" s="534"/>
      <c r="C59" s="4">
        <v>1</v>
      </c>
      <c r="D59" s="4">
        <v>30</v>
      </c>
      <c r="E59" s="210">
        <v>0.1</v>
      </c>
      <c r="F59" s="210">
        <v>9.9</v>
      </c>
      <c r="G59" s="211">
        <v>176.08928571428572</v>
      </c>
    </row>
    <row r="60" spans="1:9" ht="20.25" customHeight="1">
      <c r="A60" s="538" t="s">
        <v>10</v>
      </c>
      <c r="B60" s="534"/>
      <c r="C60" s="4">
        <v>6</v>
      </c>
      <c r="D60" s="4">
        <v>341</v>
      </c>
      <c r="E60" s="210">
        <v>1.1000000000000001</v>
      </c>
      <c r="F60" s="210">
        <v>100.7</v>
      </c>
      <c r="G60" s="211">
        <v>90.890794223826717</v>
      </c>
    </row>
    <row r="61" spans="1:9" ht="20.25" customHeight="1">
      <c r="A61" s="538" t="s">
        <v>11</v>
      </c>
      <c r="B61" s="534"/>
      <c r="C61" s="4">
        <v>7</v>
      </c>
      <c r="D61" s="4">
        <v>214</v>
      </c>
      <c r="E61" s="210">
        <v>0.8</v>
      </c>
      <c r="F61" s="210">
        <v>72</v>
      </c>
      <c r="G61" s="211">
        <v>90.394472361809051</v>
      </c>
    </row>
    <row r="62" spans="1:9" ht="20.25" customHeight="1">
      <c r="A62" s="538" t="s">
        <v>12</v>
      </c>
      <c r="B62" s="534"/>
      <c r="C62" s="4">
        <v>2</v>
      </c>
      <c r="D62" s="4">
        <v>46</v>
      </c>
      <c r="E62" s="210">
        <v>0.2</v>
      </c>
      <c r="F62" s="210">
        <v>13.5</v>
      </c>
      <c r="G62" s="211">
        <v>57.555555555555557</v>
      </c>
    </row>
    <row r="63" spans="1:9" ht="20.25" customHeight="1">
      <c r="A63" s="538" t="s">
        <v>13</v>
      </c>
      <c r="B63" s="534"/>
      <c r="C63" s="4">
        <v>2</v>
      </c>
      <c r="D63" s="4">
        <v>73</v>
      </c>
      <c r="E63" s="210">
        <v>0.2</v>
      </c>
      <c r="F63" s="210">
        <v>25.1</v>
      </c>
      <c r="G63" s="211">
        <v>127.24365482233503</v>
      </c>
    </row>
    <row r="64" spans="1:9" ht="20.25" customHeight="1">
      <c r="A64" s="538" t="s">
        <v>30</v>
      </c>
      <c r="B64" s="534"/>
      <c r="C64" s="4">
        <v>1</v>
      </c>
      <c r="D64" s="4">
        <v>28</v>
      </c>
      <c r="E64" s="210">
        <v>0.1</v>
      </c>
      <c r="F64" s="210">
        <v>7.6</v>
      </c>
      <c r="G64" s="211">
        <v>91.554216867469876</v>
      </c>
    </row>
    <row r="65" spans="1:9" ht="20.25" customHeight="1">
      <c r="A65" s="538" t="s">
        <v>15</v>
      </c>
      <c r="B65" s="534"/>
      <c r="C65" s="4">
        <v>2</v>
      </c>
      <c r="D65" s="4">
        <v>81</v>
      </c>
      <c r="E65" s="210">
        <v>0.3</v>
      </c>
      <c r="F65" s="210">
        <v>25.8</v>
      </c>
      <c r="G65" s="211">
        <v>82.335463258785936</v>
      </c>
    </row>
    <row r="66" spans="1:9" s="221" customFormat="1" ht="17.399999999999999" customHeight="1">
      <c r="A66" s="440" t="s">
        <v>167</v>
      </c>
      <c r="B66" s="440"/>
      <c r="C66" s="440"/>
      <c r="D66" s="440"/>
      <c r="E66" s="440"/>
      <c r="F66" s="440"/>
      <c r="G66" s="440"/>
      <c r="I66" s="142"/>
    </row>
    <row r="67" spans="1:9" s="221" customFormat="1" ht="15" customHeight="1">
      <c r="A67" s="442" t="s">
        <v>168</v>
      </c>
      <c r="B67" s="442"/>
      <c r="C67" s="442"/>
      <c r="D67" s="442"/>
      <c r="E67" s="442"/>
      <c r="F67" s="442"/>
      <c r="G67" s="442"/>
      <c r="I67" s="142"/>
    </row>
    <row r="68" spans="1:9" ht="20.25" customHeight="1">
      <c r="A68" s="209" t="s">
        <v>464</v>
      </c>
      <c r="B68" s="145">
        <v>2013</v>
      </c>
      <c r="C68" s="4">
        <v>26</v>
      </c>
      <c r="D68" s="4">
        <v>1115</v>
      </c>
      <c r="E68" s="210">
        <v>4.5910000000000002</v>
      </c>
      <c r="F68" s="210">
        <v>359.9</v>
      </c>
      <c r="G68" s="211">
        <v>78.400000000000006</v>
      </c>
    </row>
    <row r="69" spans="1:9" ht="20.25" customHeight="1">
      <c r="A69" s="213"/>
      <c r="B69" s="148">
        <v>2014</v>
      </c>
      <c r="C69" s="147">
        <v>26</v>
      </c>
      <c r="D69" s="147">
        <v>1176</v>
      </c>
      <c r="E69" s="214">
        <v>4.7649999999999997</v>
      </c>
      <c r="F69" s="214">
        <v>468.40800000000002</v>
      </c>
      <c r="G69" s="215">
        <v>98.3</v>
      </c>
      <c r="H69" s="212"/>
    </row>
    <row r="70" spans="1:9" ht="19.05" customHeight="1">
      <c r="A70" s="534" t="s">
        <v>0</v>
      </c>
      <c r="B70" s="535"/>
      <c r="C70" s="4">
        <v>2</v>
      </c>
      <c r="D70" s="4">
        <v>94</v>
      </c>
      <c r="E70" s="210">
        <v>0.29299999999999998</v>
      </c>
      <c r="F70" s="210">
        <v>29.013000000000002</v>
      </c>
      <c r="G70" s="211">
        <v>99</v>
      </c>
      <c r="H70" s="212"/>
    </row>
    <row r="71" spans="1:9" ht="19.05" customHeight="1">
      <c r="A71" s="534" t="s">
        <v>2</v>
      </c>
      <c r="B71" s="535"/>
      <c r="C71" s="4">
        <v>1</v>
      </c>
      <c r="D71" s="4">
        <v>25</v>
      </c>
      <c r="E71" s="210">
        <v>6.0999999999999999E-2</v>
      </c>
      <c r="F71" s="210">
        <v>8.6959999999999997</v>
      </c>
      <c r="G71" s="211">
        <v>142.6</v>
      </c>
      <c r="H71" s="212"/>
    </row>
    <row r="72" spans="1:9" ht="19.05" customHeight="1">
      <c r="A72" s="534" t="s">
        <v>4</v>
      </c>
      <c r="B72" s="535"/>
      <c r="C72" s="4">
        <v>3</v>
      </c>
      <c r="D72" s="4">
        <v>132</v>
      </c>
      <c r="E72" s="210">
        <v>0.46500000000000002</v>
      </c>
      <c r="F72" s="210">
        <v>41.710999999999999</v>
      </c>
      <c r="G72" s="211">
        <v>89.7</v>
      </c>
      <c r="H72" s="212"/>
    </row>
    <row r="73" spans="1:9" ht="19.05" customHeight="1">
      <c r="A73" s="534" t="s">
        <v>5</v>
      </c>
      <c r="B73" s="535"/>
      <c r="C73" s="4">
        <v>1</v>
      </c>
      <c r="D73" s="4">
        <v>95</v>
      </c>
      <c r="E73" s="210">
        <v>0.65600000000000003</v>
      </c>
      <c r="F73" s="210">
        <v>31.827000000000002</v>
      </c>
      <c r="G73" s="211">
        <v>48.5</v>
      </c>
      <c r="H73" s="212"/>
    </row>
    <row r="74" spans="1:9" ht="19.05" customHeight="1">
      <c r="A74" s="534" t="s">
        <v>6</v>
      </c>
      <c r="B74" s="535"/>
      <c r="C74" s="4">
        <v>6</v>
      </c>
      <c r="D74" s="4">
        <v>214</v>
      </c>
      <c r="E74" s="210">
        <v>1.39</v>
      </c>
      <c r="F74" s="210">
        <v>59.543999999999997</v>
      </c>
      <c r="G74" s="211">
        <v>42.8</v>
      </c>
      <c r="H74" s="212"/>
    </row>
    <row r="75" spans="1:9" ht="19.05" customHeight="1">
      <c r="A75" s="534" t="s">
        <v>23</v>
      </c>
      <c r="B75" s="535"/>
      <c r="C75" s="4">
        <v>1</v>
      </c>
      <c r="D75" s="4">
        <v>84</v>
      </c>
      <c r="E75" s="210">
        <v>0.245</v>
      </c>
      <c r="F75" s="210">
        <v>26.907</v>
      </c>
      <c r="G75" s="211">
        <v>109.8</v>
      </c>
      <c r="H75" s="212"/>
    </row>
    <row r="76" spans="1:9" ht="19.05" customHeight="1">
      <c r="A76" s="534" t="s">
        <v>9</v>
      </c>
      <c r="B76" s="535"/>
      <c r="C76" s="4">
        <v>1</v>
      </c>
      <c r="D76" s="4">
        <v>47</v>
      </c>
      <c r="E76" s="210">
        <v>0.10100000000000001</v>
      </c>
      <c r="F76" s="210">
        <v>15.891999999999999</v>
      </c>
      <c r="G76" s="211">
        <v>157.30000000000001</v>
      </c>
      <c r="H76" s="212"/>
    </row>
    <row r="77" spans="1:9" ht="19.05" customHeight="1">
      <c r="A77" s="534" t="s">
        <v>10</v>
      </c>
      <c r="B77" s="535"/>
      <c r="C77" s="4">
        <v>1</v>
      </c>
      <c r="D77" s="4">
        <v>34</v>
      </c>
      <c r="E77" s="210">
        <v>0.13100000000000001</v>
      </c>
      <c r="F77" s="210">
        <v>12.632</v>
      </c>
      <c r="G77" s="211">
        <v>96.4</v>
      </c>
      <c r="H77" s="212"/>
    </row>
    <row r="78" spans="1:9" ht="19.05" customHeight="1">
      <c r="A78" s="534" t="s">
        <v>11</v>
      </c>
      <c r="B78" s="535"/>
      <c r="C78" s="4">
        <v>1</v>
      </c>
      <c r="D78" s="4">
        <v>50</v>
      </c>
      <c r="E78" s="210">
        <v>0.14799999999999999</v>
      </c>
      <c r="F78" s="210">
        <v>16.044</v>
      </c>
      <c r="G78" s="211">
        <v>108.4</v>
      </c>
      <c r="H78" s="212"/>
    </row>
    <row r="79" spans="1:9" ht="19.05" customHeight="1">
      <c r="A79" s="534" t="s">
        <v>28</v>
      </c>
      <c r="B79" s="535"/>
      <c r="C79" s="4">
        <v>1</v>
      </c>
      <c r="D79" s="4">
        <v>40</v>
      </c>
      <c r="E79" s="210">
        <v>7.5999999999999998E-2</v>
      </c>
      <c r="F79" s="210">
        <v>11.412000000000001</v>
      </c>
      <c r="G79" s="211">
        <v>150.19999999999999</v>
      </c>
      <c r="H79" s="212"/>
    </row>
    <row r="80" spans="1:9" ht="19.05" customHeight="1">
      <c r="A80" s="534" t="s">
        <v>13</v>
      </c>
      <c r="B80" s="535"/>
      <c r="C80" s="4">
        <v>1</v>
      </c>
      <c r="D80" s="4">
        <v>35</v>
      </c>
      <c r="E80" s="210">
        <v>8.5000000000000006E-2</v>
      </c>
      <c r="F80" s="210">
        <v>8.9550000000000001</v>
      </c>
      <c r="G80" s="211">
        <v>105.4</v>
      </c>
      <c r="H80" s="212"/>
    </row>
    <row r="81" spans="1:16381" ht="19.05" customHeight="1">
      <c r="A81" s="534" t="s">
        <v>14</v>
      </c>
      <c r="B81" s="535"/>
      <c r="C81" s="4">
        <v>3</v>
      </c>
      <c r="D81" s="4">
        <v>146</v>
      </c>
      <c r="E81" s="210">
        <v>0.58699999999999997</v>
      </c>
      <c r="F81" s="210">
        <v>57.195999999999998</v>
      </c>
      <c r="G81" s="211">
        <v>97.4</v>
      </c>
      <c r="H81" s="212"/>
      <c r="J81" s="223"/>
      <c r="K81" s="223"/>
      <c r="L81" s="223"/>
      <c r="M81" s="223"/>
      <c r="N81" s="223"/>
      <c r="O81" s="223"/>
      <c r="P81" s="223"/>
      <c r="Q81" s="223"/>
      <c r="R81" s="223"/>
      <c r="S81" s="223"/>
      <c r="T81" s="223"/>
      <c r="U81" s="223"/>
      <c r="V81" s="223"/>
      <c r="W81" s="223"/>
      <c r="X81" s="223"/>
      <c r="Y81" s="223"/>
      <c r="Z81" s="223"/>
      <c r="AA81" s="223"/>
      <c r="AB81" s="223"/>
      <c r="AC81" s="223"/>
      <c r="AD81" s="223"/>
      <c r="AE81" s="223"/>
      <c r="AF81" s="223"/>
      <c r="AG81" s="223"/>
      <c r="AH81" s="223"/>
      <c r="AI81" s="223"/>
      <c r="AJ81" s="223"/>
      <c r="AK81" s="223"/>
      <c r="AL81" s="223"/>
      <c r="AM81" s="223"/>
      <c r="AN81" s="223"/>
      <c r="AO81" s="223"/>
      <c r="AP81" s="223"/>
      <c r="AQ81" s="223"/>
      <c r="AR81" s="223"/>
      <c r="AS81" s="223"/>
      <c r="AT81" s="223"/>
      <c r="AU81" s="223"/>
      <c r="AV81" s="223"/>
      <c r="AW81" s="223"/>
      <c r="AX81" s="223"/>
      <c r="AY81" s="223"/>
      <c r="AZ81" s="223"/>
      <c r="BA81" s="223"/>
      <c r="BB81" s="223"/>
      <c r="BC81" s="223"/>
      <c r="BD81" s="223"/>
      <c r="BE81" s="223"/>
      <c r="BF81" s="223"/>
      <c r="BG81" s="223"/>
      <c r="BH81" s="223"/>
      <c r="BI81" s="223"/>
      <c r="BJ81" s="223"/>
      <c r="BK81" s="223"/>
      <c r="BL81" s="223"/>
      <c r="BM81" s="223"/>
      <c r="BN81" s="223"/>
      <c r="BO81" s="223"/>
      <c r="BP81" s="223"/>
      <c r="BQ81" s="223"/>
      <c r="BR81" s="223"/>
      <c r="BS81" s="223"/>
      <c r="BT81" s="223"/>
      <c r="BU81" s="223"/>
      <c r="BV81" s="223"/>
      <c r="BW81" s="223"/>
      <c r="BX81" s="223"/>
      <c r="BY81" s="223"/>
      <c r="BZ81" s="223"/>
      <c r="CA81" s="223"/>
      <c r="CB81" s="223"/>
      <c r="CC81" s="223"/>
      <c r="CD81" s="223"/>
      <c r="CE81" s="223"/>
      <c r="CF81" s="223"/>
      <c r="CG81" s="223"/>
      <c r="CH81" s="223"/>
      <c r="CI81" s="223"/>
      <c r="CJ81" s="223"/>
      <c r="CK81" s="223"/>
      <c r="CL81" s="223"/>
      <c r="CM81" s="223"/>
      <c r="CN81" s="223"/>
      <c r="CO81" s="223"/>
      <c r="CP81" s="223"/>
      <c r="CQ81" s="223"/>
      <c r="CR81" s="223"/>
      <c r="CS81" s="223"/>
      <c r="CT81" s="223"/>
      <c r="CU81" s="223"/>
      <c r="CV81" s="223"/>
      <c r="CW81" s="223"/>
      <c r="CX81" s="223"/>
      <c r="CY81" s="223"/>
      <c r="CZ81" s="223"/>
      <c r="DA81" s="223"/>
      <c r="DB81" s="223"/>
      <c r="DC81" s="223"/>
      <c r="DD81" s="223"/>
      <c r="DE81" s="223"/>
      <c r="DF81" s="223"/>
      <c r="DG81" s="223"/>
      <c r="DH81" s="223"/>
      <c r="DI81" s="223"/>
      <c r="DJ81" s="223"/>
      <c r="DK81" s="223"/>
      <c r="DL81" s="223"/>
      <c r="DM81" s="223"/>
      <c r="DN81" s="223"/>
      <c r="DO81" s="223"/>
      <c r="DP81" s="223"/>
      <c r="DQ81" s="223"/>
      <c r="DR81" s="223"/>
      <c r="DS81" s="223"/>
      <c r="DT81" s="223"/>
      <c r="DU81" s="223"/>
      <c r="DV81" s="223"/>
      <c r="DW81" s="223"/>
      <c r="DX81" s="223"/>
      <c r="DY81" s="223"/>
      <c r="DZ81" s="223"/>
      <c r="EA81" s="223"/>
      <c r="EB81" s="223"/>
      <c r="EC81" s="223"/>
      <c r="ED81" s="223"/>
      <c r="EE81" s="223"/>
      <c r="EF81" s="223"/>
      <c r="EG81" s="223"/>
      <c r="EH81" s="223"/>
      <c r="EI81" s="223"/>
      <c r="EJ81" s="223"/>
      <c r="EK81" s="223"/>
      <c r="EL81" s="223"/>
      <c r="EM81" s="223"/>
      <c r="EN81" s="223"/>
      <c r="EO81" s="223"/>
      <c r="EP81" s="223"/>
      <c r="EQ81" s="223"/>
      <c r="ER81" s="223"/>
      <c r="ES81" s="223"/>
      <c r="ET81" s="223"/>
      <c r="EU81" s="223"/>
      <c r="EV81" s="223"/>
      <c r="EW81" s="223"/>
      <c r="EX81" s="223"/>
      <c r="EY81" s="223"/>
      <c r="EZ81" s="223"/>
      <c r="FA81" s="223"/>
      <c r="FB81" s="223"/>
      <c r="FC81" s="223"/>
      <c r="FD81" s="223"/>
      <c r="FE81" s="223"/>
      <c r="FF81" s="223"/>
      <c r="FG81" s="223"/>
      <c r="FH81" s="223"/>
      <c r="FI81" s="223"/>
      <c r="FJ81" s="223"/>
      <c r="FK81" s="223"/>
      <c r="FL81" s="223"/>
      <c r="FM81" s="223"/>
      <c r="FN81" s="223"/>
      <c r="FO81" s="223"/>
      <c r="FP81" s="223"/>
      <c r="FQ81" s="223"/>
      <c r="FR81" s="223"/>
      <c r="FS81" s="223"/>
      <c r="FT81" s="223"/>
      <c r="FU81" s="223"/>
      <c r="FV81" s="223"/>
      <c r="FW81" s="223"/>
      <c r="FX81" s="223"/>
      <c r="FY81" s="223"/>
      <c r="FZ81" s="223"/>
      <c r="GA81" s="223"/>
      <c r="GB81" s="223"/>
      <c r="GC81" s="223"/>
      <c r="GD81" s="223"/>
      <c r="GE81" s="223"/>
      <c r="GF81" s="223"/>
      <c r="GG81" s="223"/>
      <c r="GH81" s="223"/>
      <c r="GI81" s="223"/>
      <c r="GJ81" s="223"/>
      <c r="GK81" s="223"/>
      <c r="GL81" s="223"/>
      <c r="GM81" s="223"/>
      <c r="GN81" s="223"/>
      <c r="GO81" s="223"/>
      <c r="GP81" s="223"/>
      <c r="GQ81" s="223"/>
      <c r="GR81" s="223"/>
      <c r="GS81" s="223"/>
      <c r="GT81" s="223"/>
      <c r="GU81" s="223"/>
      <c r="GV81" s="223"/>
      <c r="GW81" s="223"/>
      <c r="GX81" s="223"/>
      <c r="GY81" s="223"/>
      <c r="GZ81" s="223"/>
      <c r="HA81" s="223"/>
      <c r="HB81" s="223"/>
      <c r="HC81" s="223"/>
      <c r="HD81" s="223"/>
      <c r="HE81" s="223"/>
      <c r="HF81" s="223"/>
      <c r="HG81" s="223"/>
      <c r="HH81" s="223"/>
      <c r="HI81" s="223"/>
      <c r="HJ81" s="223"/>
      <c r="HK81" s="223"/>
      <c r="HL81" s="223"/>
      <c r="HM81" s="223"/>
      <c r="HN81" s="223"/>
      <c r="HO81" s="223"/>
      <c r="HP81" s="223"/>
      <c r="HQ81" s="223"/>
      <c r="HR81" s="223"/>
      <c r="HS81" s="223"/>
      <c r="HT81" s="223"/>
      <c r="HU81" s="223"/>
      <c r="HV81" s="223"/>
      <c r="HW81" s="223"/>
      <c r="HX81" s="223"/>
      <c r="HY81" s="223"/>
      <c r="HZ81" s="223"/>
      <c r="IA81" s="223"/>
      <c r="IB81" s="223"/>
      <c r="IC81" s="223"/>
      <c r="ID81" s="223"/>
      <c r="IE81" s="223"/>
      <c r="IF81" s="223"/>
      <c r="IG81" s="223"/>
      <c r="IH81" s="223"/>
      <c r="II81" s="223"/>
      <c r="IJ81" s="223"/>
      <c r="IK81" s="223"/>
      <c r="IL81" s="223"/>
      <c r="IM81" s="223"/>
      <c r="IN81" s="223"/>
      <c r="IO81" s="223"/>
      <c r="IP81" s="223"/>
      <c r="IQ81" s="223"/>
      <c r="IR81" s="223"/>
      <c r="IS81" s="223"/>
      <c r="IT81" s="223"/>
      <c r="IU81" s="223"/>
      <c r="IV81" s="223"/>
      <c r="IW81" s="223"/>
      <c r="IX81" s="223"/>
      <c r="IY81" s="223"/>
      <c r="IZ81" s="223"/>
      <c r="JA81" s="223"/>
      <c r="JB81" s="223"/>
      <c r="JC81" s="223"/>
      <c r="JD81" s="223"/>
      <c r="JE81" s="223"/>
      <c r="JF81" s="223"/>
      <c r="JG81" s="223"/>
      <c r="JH81" s="223"/>
      <c r="JI81" s="223"/>
      <c r="JJ81" s="223"/>
      <c r="JK81" s="223"/>
      <c r="JL81" s="223"/>
      <c r="JM81" s="223"/>
      <c r="JN81" s="223"/>
      <c r="JO81" s="223"/>
      <c r="JP81" s="223"/>
      <c r="JQ81" s="223"/>
      <c r="JR81" s="223"/>
      <c r="JS81" s="223"/>
      <c r="JT81" s="223"/>
      <c r="JU81" s="223"/>
      <c r="JV81" s="223"/>
      <c r="JW81" s="223"/>
      <c r="JX81" s="223"/>
      <c r="JY81" s="223"/>
      <c r="JZ81" s="223"/>
      <c r="KA81" s="223"/>
      <c r="KB81" s="223"/>
      <c r="KC81" s="223"/>
      <c r="KD81" s="223"/>
      <c r="KE81" s="223"/>
      <c r="KF81" s="223"/>
      <c r="KG81" s="223"/>
      <c r="KH81" s="223"/>
      <c r="KI81" s="223"/>
      <c r="KJ81" s="223"/>
      <c r="KK81" s="223"/>
      <c r="KL81" s="223"/>
      <c r="KM81" s="223"/>
      <c r="KN81" s="223"/>
      <c r="KO81" s="223"/>
      <c r="KP81" s="223"/>
      <c r="KQ81" s="223"/>
      <c r="KR81" s="223"/>
      <c r="KS81" s="223"/>
      <c r="KT81" s="223"/>
      <c r="KU81" s="223"/>
      <c r="KV81" s="223"/>
      <c r="KW81" s="223"/>
      <c r="KX81" s="223"/>
      <c r="KY81" s="223"/>
      <c r="KZ81" s="223"/>
      <c r="LA81" s="223"/>
      <c r="LB81" s="223"/>
      <c r="LC81" s="223"/>
      <c r="LD81" s="223"/>
      <c r="LE81" s="223"/>
      <c r="LF81" s="223"/>
      <c r="LG81" s="223"/>
      <c r="LH81" s="223"/>
      <c r="LI81" s="223"/>
      <c r="LJ81" s="223"/>
      <c r="LK81" s="223"/>
      <c r="LL81" s="223"/>
      <c r="LM81" s="223"/>
      <c r="LN81" s="223"/>
      <c r="LO81" s="223"/>
      <c r="LP81" s="223"/>
      <c r="LQ81" s="223"/>
      <c r="LR81" s="223"/>
      <c r="LS81" s="223"/>
      <c r="LT81" s="223"/>
      <c r="LU81" s="223"/>
      <c r="LV81" s="223"/>
      <c r="LW81" s="223"/>
      <c r="LX81" s="223"/>
      <c r="LY81" s="223"/>
      <c r="LZ81" s="223"/>
      <c r="MA81" s="223"/>
      <c r="MB81" s="223"/>
      <c r="MC81" s="223"/>
      <c r="MD81" s="223"/>
      <c r="ME81" s="223"/>
      <c r="MF81" s="223"/>
      <c r="MG81" s="223"/>
      <c r="MH81" s="223"/>
      <c r="MI81" s="223"/>
      <c r="MJ81" s="223"/>
      <c r="MK81" s="223"/>
      <c r="ML81" s="223"/>
      <c r="MM81" s="223"/>
      <c r="MN81" s="223"/>
      <c r="MO81" s="223"/>
      <c r="MP81" s="223"/>
      <c r="MQ81" s="223"/>
      <c r="MR81" s="223"/>
      <c r="MS81" s="223"/>
      <c r="MT81" s="223"/>
      <c r="MU81" s="223"/>
      <c r="MV81" s="223"/>
      <c r="MW81" s="223"/>
      <c r="MX81" s="223"/>
      <c r="MY81" s="223"/>
      <c r="MZ81" s="223"/>
      <c r="NA81" s="223"/>
      <c r="NB81" s="223"/>
      <c r="NC81" s="223"/>
      <c r="ND81" s="223"/>
      <c r="NE81" s="223"/>
      <c r="NF81" s="223"/>
      <c r="NG81" s="223"/>
      <c r="NH81" s="223"/>
      <c r="NI81" s="223"/>
      <c r="NJ81" s="223"/>
      <c r="NK81" s="223"/>
      <c r="NL81" s="223"/>
      <c r="NM81" s="223"/>
      <c r="NN81" s="223"/>
      <c r="NO81" s="223"/>
      <c r="NP81" s="223"/>
      <c r="NQ81" s="223"/>
      <c r="NR81" s="223"/>
      <c r="NS81" s="223"/>
      <c r="NT81" s="223"/>
      <c r="NU81" s="223"/>
      <c r="NV81" s="223"/>
      <c r="NW81" s="223"/>
      <c r="NX81" s="223"/>
      <c r="NY81" s="223"/>
      <c r="NZ81" s="223"/>
      <c r="OA81" s="223"/>
      <c r="OB81" s="223"/>
      <c r="OC81" s="223"/>
      <c r="OD81" s="223"/>
      <c r="OE81" s="223"/>
      <c r="OF81" s="223"/>
      <c r="OG81" s="223"/>
      <c r="OH81" s="223"/>
      <c r="OI81" s="223"/>
      <c r="OJ81" s="223"/>
      <c r="OK81" s="223"/>
      <c r="OL81" s="223"/>
      <c r="OM81" s="223"/>
      <c r="ON81" s="223"/>
      <c r="OO81" s="223"/>
      <c r="OP81" s="223"/>
      <c r="OQ81" s="223"/>
      <c r="OR81" s="223"/>
      <c r="OS81" s="223"/>
      <c r="OT81" s="223"/>
      <c r="OU81" s="223"/>
      <c r="OV81" s="223"/>
      <c r="OW81" s="223"/>
      <c r="OX81" s="223"/>
      <c r="OY81" s="223"/>
      <c r="OZ81" s="223"/>
      <c r="PA81" s="223"/>
      <c r="PB81" s="223"/>
      <c r="PC81" s="223"/>
      <c r="PD81" s="223"/>
      <c r="PE81" s="223"/>
      <c r="PF81" s="223"/>
      <c r="PG81" s="223"/>
      <c r="PH81" s="223"/>
      <c r="PI81" s="223"/>
      <c r="PJ81" s="223"/>
      <c r="PK81" s="223"/>
      <c r="PL81" s="223"/>
      <c r="PM81" s="223"/>
      <c r="PN81" s="223"/>
      <c r="PO81" s="223"/>
      <c r="PP81" s="223"/>
      <c r="PQ81" s="223"/>
      <c r="PR81" s="223"/>
      <c r="PS81" s="223"/>
      <c r="PT81" s="223"/>
      <c r="PU81" s="223"/>
      <c r="PV81" s="223"/>
      <c r="PW81" s="223"/>
      <c r="PX81" s="223"/>
      <c r="PY81" s="223"/>
      <c r="PZ81" s="223"/>
      <c r="QA81" s="223"/>
      <c r="QB81" s="223"/>
      <c r="QC81" s="223"/>
      <c r="QD81" s="223"/>
      <c r="QE81" s="223"/>
      <c r="QF81" s="223"/>
      <c r="QG81" s="223"/>
      <c r="QH81" s="223"/>
      <c r="QI81" s="223"/>
      <c r="QJ81" s="223"/>
      <c r="QK81" s="223"/>
      <c r="QL81" s="223"/>
      <c r="QM81" s="223"/>
      <c r="QN81" s="223"/>
      <c r="QO81" s="223"/>
      <c r="QP81" s="223"/>
      <c r="QQ81" s="223"/>
      <c r="QR81" s="223"/>
      <c r="QS81" s="223"/>
      <c r="QT81" s="223"/>
      <c r="QU81" s="223"/>
      <c r="QV81" s="223"/>
      <c r="QW81" s="223"/>
      <c r="QX81" s="223"/>
      <c r="QY81" s="223"/>
      <c r="QZ81" s="223"/>
      <c r="RA81" s="223"/>
      <c r="RB81" s="223"/>
      <c r="RC81" s="223"/>
      <c r="RD81" s="223"/>
      <c r="RE81" s="223"/>
      <c r="RF81" s="223"/>
      <c r="RG81" s="223"/>
      <c r="RH81" s="223"/>
      <c r="RI81" s="223"/>
      <c r="RJ81" s="223"/>
      <c r="RK81" s="223"/>
      <c r="RL81" s="223"/>
      <c r="RM81" s="223"/>
      <c r="RN81" s="223"/>
      <c r="RO81" s="223"/>
      <c r="RP81" s="223"/>
      <c r="RQ81" s="223"/>
      <c r="RR81" s="223"/>
      <c r="RS81" s="223"/>
      <c r="RT81" s="223"/>
      <c r="RU81" s="223"/>
      <c r="RV81" s="223"/>
      <c r="RW81" s="223"/>
      <c r="RX81" s="223"/>
      <c r="RY81" s="223"/>
      <c r="RZ81" s="223"/>
      <c r="SA81" s="223"/>
      <c r="SB81" s="223"/>
      <c r="SC81" s="223"/>
      <c r="SD81" s="223"/>
      <c r="SE81" s="223"/>
      <c r="SF81" s="223"/>
      <c r="SG81" s="223"/>
      <c r="SH81" s="223"/>
      <c r="SI81" s="223"/>
      <c r="SJ81" s="223"/>
      <c r="SK81" s="223"/>
      <c r="SL81" s="223"/>
      <c r="SM81" s="223"/>
      <c r="SN81" s="223"/>
      <c r="SO81" s="223"/>
      <c r="SP81" s="223"/>
      <c r="SQ81" s="223"/>
      <c r="SR81" s="223"/>
      <c r="SS81" s="223"/>
      <c r="ST81" s="223"/>
      <c r="SU81" s="223"/>
      <c r="SV81" s="223"/>
      <c r="SW81" s="223"/>
      <c r="SX81" s="223"/>
      <c r="SY81" s="223"/>
      <c r="SZ81" s="223"/>
      <c r="TA81" s="223"/>
      <c r="TB81" s="223"/>
      <c r="TC81" s="223"/>
      <c r="TD81" s="223"/>
      <c r="TE81" s="223"/>
      <c r="TF81" s="223"/>
      <c r="TG81" s="223"/>
      <c r="TH81" s="223"/>
      <c r="TI81" s="223"/>
      <c r="TJ81" s="223"/>
      <c r="TK81" s="223"/>
      <c r="TL81" s="223"/>
      <c r="TM81" s="223"/>
      <c r="TN81" s="223"/>
      <c r="TO81" s="223"/>
      <c r="TP81" s="223"/>
      <c r="TQ81" s="223"/>
      <c r="TR81" s="223"/>
      <c r="TS81" s="223"/>
      <c r="TT81" s="223"/>
      <c r="TU81" s="223"/>
      <c r="TV81" s="223"/>
      <c r="TW81" s="223"/>
      <c r="TX81" s="223"/>
      <c r="TY81" s="223"/>
      <c r="TZ81" s="223"/>
      <c r="UA81" s="223"/>
      <c r="UB81" s="223"/>
      <c r="UC81" s="223"/>
      <c r="UD81" s="223"/>
      <c r="UE81" s="223"/>
      <c r="UF81" s="223"/>
      <c r="UG81" s="223"/>
      <c r="UH81" s="223"/>
      <c r="UI81" s="223"/>
      <c r="UJ81" s="223"/>
      <c r="UK81" s="223"/>
      <c r="UL81" s="223"/>
      <c r="UM81" s="223"/>
      <c r="UN81" s="223"/>
      <c r="UO81" s="223"/>
      <c r="UP81" s="223"/>
      <c r="UQ81" s="223"/>
      <c r="UR81" s="223"/>
      <c r="US81" s="223"/>
      <c r="UT81" s="223"/>
      <c r="UU81" s="223"/>
      <c r="UV81" s="223"/>
      <c r="UW81" s="223"/>
      <c r="UX81" s="223"/>
      <c r="UY81" s="223"/>
      <c r="UZ81" s="223"/>
      <c r="VA81" s="223"/>
      <c r="VB81" s="223"/>
      <c r="VC81" s="223"/>
      <c r="VD81" s="223"/>
      <c r="VE81" s="223"/>
      <c r="VF81" s="223"/>
      <c r="VG81" s="223"/>
      <c r="VH81" s="223"/>
      <c r="VI81" s="223"/>
      <c r="VJ81" s="223"/>
      <c r="VK81" s="223"/>
      <c r="VL81" s="223"/>
      <c r="VM81" s="223"/>
      <c r="VN81" s="223"/>
      <c r="VO81" s="223"/>
      <c r="VP81" s="223"/>
      <c r="VQ81" s="223"/>
      <c r="VR81" s="223"/>
      <c r="VS81" s="223"/>
      <c r="VT81" s="223"/>
      <c r="VU81" s="223"/>
      <c r="VV81" s="223"/>
      <c r="VW81" s="223"/>
      <c r="VX81" s="223"/>
      <c r="VY81" s="223"/>
      <c r="VZ81" s="223"/>
      <c r="WA81" s="223"/>
      <c r="WB81" s="223"/>
      <c r="WC81" s="223"/>
      <c r="WD81" s="223"/>
      <c r="WE81" s="223"/>
      <c r="WF81" s="223"/>
      <c r="WG81" s="223"/>
      <c r="WH81" s="223"/>
      <c r="WI81" s="223"/>
      <c r="WJ81" s="223"/>
      <c r="WK81" s="223"/>
      <c r="WL81" s="223"/>
      <c r="WM81" s="223"/>
      <c r="WN81" s="223"/>
      <c r="WO81" s="223"/>
      <c r="WP81" s="223"/>
      <c r="WQ81" s="223"/>
      <c r="WR81" s="223"/>
      <c r="WS81" s="223"/>
      <c r="WT81" s="223"/>
      <c r="WU81" s="223"/>
      <c r="WV81" s="223"/>
      <c r="WW81" s="223"/>
      <c r="WX81" s="223"/>
      <c r="WY81" s="223"/>
      <c r="WZ81" s="223"/>
      <c r="XA81" s="223"/>
      <c r="XB81" s="223"/>
      <c r="XC81" s="223"/>
      <c r="XD81" s="223"/>
      <c r="XE81" s="223"/>
      <c r="XF81" s="223"/>
      <c r="XG81" s="223"/>
      <c r="XH81" s="223"/>
      <c r="XI81" s="223"/>
      <c r="XJ81" s="223"/>
      <c r="XK81" s="223"/>
      <c r="XL81" s="223"/>
      <c r="XM81" s="223"/>
      <c r="XN81" s="223"/>
      <c r="XO81" s="223"/>
      <c r="XP81" s="223"/>
      <c r="XQ81" s="223"/>
      <c r="XR81" s="223"/>
      <c r="XS81" s="223"/>
      <c r="XT81" s="223"/>
      <c r="XU81" s="223"/>
      <c r="XV81" s="223"/>
      <c r="XW81" s="223"/>
      <c r="XX81" s="223"/>
      <c r="XY81" s="223"/>
      <c r="XZ81" s="223"/>
      <c r="YA81" s="223"/>
      <c r="YB81" s="223"/>
      <c r="YC81" s="223"/>
      <c r="YD81" s="223"/>
      <c r="YE81" s="223"/>
      <c r="YF81" s="223"/>
      <c r="YG81" s="223"/>
      <c r="YH81" s="223"/>
      <c r="YI81" s="223"/>
      <c r="YJ81" s="223"/>
      <c r="YK81" s="223"/>
      <c r="YL81" s="223"/>
      <c r="YM81" s="223"/>
      <c r="YN81" s="223"/>
      <c r="YO81" s="223"/>
      <c r="YP81" s="223"/>
      <c r="YQ81" s="223"/>
      <c r="YR81" s="223"/>
      <c r="YS81" s="223"/>
      <c r="YT81" s="223"/>
      <c r="YU81" s="223"/>
      <c r="YV81" s="223"/>
      <c r="YW81" s="223"/>
      <c r="YX81" s="223"/>
      <c r="YY81" s="223"/>
      <c r="YZ81" s="223"/>
      <c r="ZA81" s="223"/>
      <c r="ZB81" s="223"/>
      <c r="ZC81" s="223"/>
      <c r="ZD81" s="223"/>
      <c r="ZE81" s="223"/>
      <c r="ZF81" s="223"/>
      <c r="ZG81" s="223"/>
      <c r="ZH81" s="223"/>
      <c r="ZI81" s="223"/>
      <c r="ZJ81" s="223"/>
      <c r="ZK81" s="223"/>
      <c r="ZL81" s="223"/>
      <c r="ZM81" s="223"/>
      <c r="ZN81" s="223"/>
      <c r="ZO81" s="223"/>
      <c r="ZP81" s="223"/>
      <c r="ZQ81" s="223"/>
      <c r="ZR81" s="223"/>
      <c r="ZS81" s="223"/>
      <c r="ZT81" s="223"/>
      <c r="ZU81" s="223"/>
      <c r="ZV81" s="223"/>
      <c r="ZW81" s="223"/>
      <c r="ZX81" s="223"/>
      <c r="ZY81" s="223"/>
      <c r="ZZ81" s="223"/>
      <c r="AAA81" s="223"/>
      <c r="AAB81" s="223"/>
      <c r="AAC81" s="223"/>
      <c r="AAD81" s="223"/>
      <c r="AAE81" s="223"/>
      <c r="AAF81" s="223"/>
      <c r="AAG81" s="223"/>
      <c r="AAH81" s="223"/>
      <c r="AAI81" s="223"/>
      <c r="AAJ81" s="223"/>
      <c r="AAK81" s="223"/>
      <c r="AAL81" s="223"/>
      <c r="AAM81" s="223"/>
      <c r="AAN81" s="223"/>
      <c r="AAO81" s="223"/>
      <c r="AAP81" s="223"/>
      <c r="AAQ81" s="223"/>
      <c r="AAR81" s="223"/>
      <c r="AAS81" s="223"/>
      <c r="AAT81" s="223"/>
      <c r="AAU81" s="223"/>
      <c r="AAV81" s="223"/>
      <c r="AAW81" s="223"/>
      <c r="AAX81" s="223"/>
      <c r="AAY81" s="223"/>
      <c r="AAZ81" s="223"/>
      <c r="ABA81" s="223"/>
      <c r="ABB81" s="223"/>
      <c r="ABC81" s="223"/>
      <c r="ABD81" s="223"/>
      <c r="ABE81" s="223"/>
      <c r="ABF81" s="223"/>
      <c r="ABG81" s="223"/>
      <c r="ABH81" s="223"/>
      <c r="ABI81" s="223"/>
      <c r="ABJ81" s="223"/>
      <c r="ABK81" s="223"/>
      <c r="ABL81" s="223"/>
      <c r="ABM81" s="223"/>
      <c r="ABN81" s="223"/>
      <c r="ABO81" s="223"/>
      <c r="ABP81" s="223"/>
      <c r="ABQ81" s="223"/>
      <c r="ABR81" s="223"/>
      <c r="ABS81" s="223"/>
      <c r="ABT81" s="223"/>
      <c r="ABU81" s="223"/>
      <c r="ABV81" s="223"/>
      <c r="ABW81" s="223"/>
      <c r="ABX81" s="223"/>
      <c r="ABY81" s="223"/>
      <c r="ABZ81" s="223"/>
      <c r="ACA81" s="223"/>
      <c r="ACB81" s="223"/>
      <c r="ACC81" s="223"/>
      <c r="ACD81" s="223"/>
      <c r="ACE81" s="223"/>
      <c r="ACF81" s="223"/>
      <c r="ACG81" s="223"/>
      <c r="ACH81" s="223"/>
      <c r="ACI81" s="223"/>
      <c r="ACJ81" s="223"/>
      <c r="ACK81" s="223"/>
      <c r="ACL81" s="223"/>
      <c r="ACM81" s="223"/>
      <c r="ACN81" s="223"/>
      <c r="ACO81" s="223"/>
      <c r="ACP81" s="223"/>
      <c r="ACQ81" s="223"/>
      <c r="ACR81" s="223"/>
      <c r="ACS81" s="223"/>
      <c r="ACT81" s="223"/>
      <c r="ACU81" s="223"/>
      <c r="ACV81" s="223"/>
      <c r="ACW81" s="223"/>
      <c r="ACX81" s="223"/>
      <c r="ACY81" s="223"/>
      <c r="ACZ81" s="223"/>
      <c r="ADA81" s="223"/>
      <c r="ADB81" s="223"/>
      <c r="ADC81" s="223"/>
      <c r="ADD81" s="223"/>
      <c r="ADE81" s="223"/>
      <c r="ADF81" s="223"/>
      <c r="ADG81" s="223"/>
      <c r="ADH81" s="223"/>
      <c r="ADI81" s="223"/>
      <c r="ADJ81" s="223"/>
      <c r="ADK81" s="223"/>
      <c r="ADL81" s="223"/>
      <c r="ADM81" s="223"/>
      <c r="ADN81" s="223"/>
      <c r="ADO81" s="223"/>
      <c r="ADP81" s="223"/>
      <c r="ADQ81" s="223"/>
      <c r="ADR81" s="223"/>
      <c r="ADS81" s="223"/>
      <c r="ADT81" s="223"/>
      <c r="ADU81" s="223"/>
      <c r="ADV81" s="223"/>
      <c r="ADW81" s="223"/>
      <c r="ADX81" s="223"/>
      <c r="ADY81" s="223"/>
      <c r="ADZ81" s="223"/>
      <c r="AEA81" s="223"/>
      <c r="AEB81" s="223"/>
      <c r="AEC81" s="223"/>
      <c r="AED81" s="223"/>
      <c r="AEE81" s="223"/>
      <c r="AEF81" s="223"/>
      <c r="AEG81" s="223"/>
      <c r="AEH81" s="223"/>
      <c r="AEI81" s="223"/>
      <c r="AEJ81" s="223"/>
      <c r="AEK81" s="223"/>
      <c r="AEL81" s="223"/>
      <c r="AEM81" s="223"/>
      <c r="AEN81" s="223"/>
      <c r="AEO81" s="223"/>
      <c r="AEP81" s="223"/>
      <c r="AEQ81" s="223"/>
      <c r="AER81" s="223"/>
      <c r="AES81" s="223"/>
      <c r="AET81" s="223"/>
      <c r="AEU81" s="223"/>
      <c r="AEV81" s="223"/>
      <c r="AEW81" s="223"/>
      <c r="AEX81" s="223"/>
      <c r="AEY81" s="223"/>
      <c r="AEZ81" s="223"/>
      <c r="AFA81" s="223"/>
      <c r="AFB81" s="223"/>
      <c r="AFC81" s="223"/>
      <c r="AFD81" s="223"/>
      <c r="AFE81" s="223"/>
      <c r="AFF81" s="223"/>
      <c r="AFG81" s="223"/>
      <c r="AFH81" s="223"/>
      <c r="AFI81" s="223"/>
      <c r="AFJ81" s="223"/>
      <c r="AFK81" s="223"/>
      <c r="AFL81" s="223"/>
      <c r="AFM81" s="223"/>
      <c r="AFN81" s="223"/>
      <c r="AFO81" s="223"/>
      <c r="AFP81" s="223"/>
      <c r="AFQ81" s="223"/>
      <c r="AFR81" s="223"/>
      <c r="AFS81" s="223"/>
      <c r="AFT81" s="223"/>
      <c r="AFU81" s="223"/>
      <c r="AFV81" s="223"/>
      <c r="AFW81" s="223"/>
      <c r="AFX81" s="223"/>
      <c r="AFY81" s="223"/>
      <c r="AFZ81" s="223"/>
      <c r="AGA81" s="223"/>
      <c r="AGB81" s="223"/>
      <c r="AGC81" s="223"/>
      <c r="AGD81" s="223"/>
      <c r="AGE81" s="223"/>
      <c r="AGF81" s="223"/>
      <c r="AGG81" s="223"/>
      <c r="AGH81" s="223"/>
      <c r="AGI81" s="223"/>
      <c r="AGJ81" s="223"/>
      <c r="AGK81" s="223"/>
      <c r="AGL81" s="223"/>
      <c r="AGM81" s="223"/>
      <c r="AGN81" s="223"/>
      <c r="AGO81" s="223"/>
      <c r="AGP81" s="223"/>
      <c r="AGQ81" s="223"/>
      <c r="AGR81" s="223"/>
      <c r="AGS81" s="223"/>
      <c r="AGT81" s="223"/>
      <c r="AGU81" s="223"/>
      <c r="AGV81" s="223"/>
      <c r="AGW81" s="223"/>
      <c r="AGX81" s="223"/>
      <c r="AGY81" s="223"/>
      <c r="AGZ81" s="223"/>
      <c r="AHA81" s="223"/>
      <c r="AHB81" s="223"/>
      <c r="AHC81" s="223"/>
      <c r="AHD81" s="223"/>
      <c r="AHE81" s="223"/>
      <c r="AHF81" s="223"/>
      <c r="AHG81" s="223"/>
      <c r="AHH81" s="223"/>
      <c r="AHI81" s="223"/>
      <c r="AHJ81" s="223"/>
      <c r="AHK81" s="223"/>
      <c r="AHL81" s="223"/>
      <c r="AHM81" s="223"/>
      <c r="AHN81" s="223"/>
      <c r="AHO81" s="223"/>
      <c r="AHP81" s="223"/>
      <c r="AHQ81" s="223"/>
      <c r="AHR81" s="223"/>
      <c r="AHS81" s="223"/>
      <c r="AHT81" s="223"/>
      <c r="AHU81" s="223"/>
      <c r="AHV81" s="223"/>
      <c r="AHW81" s="223"/>
      <c r="AHX81" s="223"/>
      <c r="AHY81" s="223"/>
      <c r="AHZ81" s="223"/>
      <c r="AIA81" s="223"/>
      <c r="AIB81" s="223"/>
      <c r="AIC81" s="223"/>
      <c r="AID81" s="223"/>
      <c r="AIE81" s="223"/>
      <c r="AIF81" s="223"/>
      <c r="AIG81" s="223"/>
      <c r="AIH81" s="223"/>
      <c r="AII81" s="223"/>
      <c r="AIJ81" s="223"/>
      <c r="AIK81" s="223"/>
      <c r="AIL81" s="223"/>
      <c r="AIM81" s="223"/>
      <c r="AIN81" s="223"/>
      <c r="AIO81" s="223"/>
      <c r="AIP81" s="223"/>
      <c r="AIQ81" s="223"/>
      <c r="AIR81" s="223"/>
      <c r="AIS81" s="223"/>
      <c r="AIT81" s="223"/>
      <c r="AIU81" s="223"/>
      <c r="AIV81" s="223"/>
      <c r="AIW81" s="223"/>
      <c r="AIX81" s="223"/>
      <c r="AIY81" s="223"/>
      <c r="AIZ81" s="223"/>
      <c r="AJA81" s="223"/>
      <c r="AJB81" s="223"/>
      <c r="AJC81" s="223"/>
      <c r="AJD81" s="223"/>
      <c r="AJE81" s="223"/>
      <c r="AJF81" s="223"/>
      <c r="AJG81" s="223"/>
      <c r="AJH81" s="223"/>
      <c r="AJI81" s="223"/>
      <c r="AJJ81" s="223"/>
      <c r="AJK81" s="223"/>
      <c r="AJL81" s="223"/>
      <c r="AJM81" s="223"/>
      <c r="AJN81" s="223"/>
      <c r="AJO81" s="223"/>
      <c r="AJP81" s="223"/>
      <c r="AJQ81" s="223"/>
      <c r="AJR81" s="223"/>
      <c r="AJS81" s="223"/>
      <c r="AJT81" s="223"/>
      <c r="AJU81" s="223"/>
      <c r="AJV81" s="223"/>
      <c r="AJW81" s="223"/>
      <c r="AJX81" s="223"/>
      <c r="AJY81" s="223"/>
      <c r="AJZ81" s="223"/>
      <c r="AKA81" s="223"/>
      <c r="AKB81" s="223"/>
      <c r="AKC81" s="223"/>
      <c r="AKD81" s="223"/>
      <c r="AKE81" s="223"/>
      <c r="AKF81" s="223"/>
      <c r="AKG81" s="223"/>
      <c r="AKH81" s="223"/>
      <c r="AKI81" s="223"/>
      <c r="AKJ81" s="223"/>
      <c r="AKK81" s="223"/>
      <c r="AKL81" s="223"/>
      <c r="AKM81" s="223"/>
      <c r="AKN81" s="223"/>
      <c r="AKO81" s="223"/>
      <c r="AKP81" s="223"/>
      <c r="AKQ81" s="223"/>
      <c r="AKR81" s="223"/>
      <c r="AKS81" s="223"/>
      <c r="AKT81" s="223"/>
      <c r="AKU81" s="223"/>
      <c r="AKV81" s="223"/>
      <c r="AKW81" s="223"/>
      <c r="AKX81" s="223"/>
      <c r="AKY81" s="223"/>
      <c r="AKZ81" s="223"/>
      <c r="ALA81" s="223"/>
      <c r="ALB81" s="223"/>
      <c r="ALC81" s="223"/>
      <c r="ALD81" s="223"/>
      <c r="ALE81" s="223"/>
      <c r="ALF81" s="223"/>
      <c r="ALG81" s="223"/>
      <c r="ALH81" s="223"/>
      <c r="ALI81" s="223"/>
      <c r="ALJ81" s="223"/>
      <c r="ALK81" s="223"/>
      <c r="ALL81" s="223"/>
      <c r="ALM81" s="223"/>
      <c r="ALN81" s="223"/>
      <c r="ALO81" s="223"/>
      <c r="ALP81" s="223"/>
      <c r="ALQ81" s="223"/>
      <c r="ALR81" s="223"/>
      <c r="ALS81" s="223"/>
      <c r="ALT81" s="223"/>
      <c r="ALU81" s="223"/>
      <c r="ALV81" s="223"/>
      <c r="ALW81" s="223"/>
      <c r="ALX81" s="223"/>
      <c r="ALY81" s="223"/>
      <c r="ALZ81" s="223"/>
      <c r="AMA81" s="223"/>
      <c r="AMB81" s="223"/>
      <c r="AMC81" s="223"/>
      <c r="AMD81" s="223"/>
      <c r="AME81" s="223"/>
      <c r="AMF81" s="223"/>
      <c r="AMG81" s="223"/>
      <c r="AMH81" s="223"/>
      <c r="AMI81" s="223"/>
      <c r="AMJ81" s="223"/>
      <c r="AMK81" s="223"/>
      <c r="AML81" s="223"/>
      <c r="AMM81" s="223"/>
      <c r="AMN81" s="223"/>
      <c r="AMO81" s="223"/>
      <c r="AMP81" s="223"/>
      <c r="AMQ81" s="223"/>
      <c r="AMR81" s="223"/>
      <c r="AMS81" s="223"/>
      <c r="AMT81" s="223"/>
      <c r="AMU81" s="223"/>
      <c r="AMV81" s="223"/>
      <c r="AMW81" s="223"/>
      <c r="AMX81" s="223"/>
      <c r="AMY81" s="223"/>
      <c r="AMZ81" s="223"/>
      <c r="ANA81" s="223"/>
      <c r="ANB81" s="223"/>
      <c r="ANC81" s="223"/>
      <c r="AND81" s="223"/>
      <c r="ANE81" s="223"/>
      <c r="ANF81" s="223"/>
      <c r="ANG81" s="223"/>
      <c r="ANH81" s="223"/>
      <c r="ANI81" s="223"/>
      <c r="ANJ81" s="223"/>
      <c r="ANK81" s="223"/>
      <c r="ANL81" s="223"/>
      <c r="ANM81" s="223"/>
      <c r="ANN81" s="223"/>
      <c r="ANO81" s="223"/>
      <c r="ANP81" s="223"/>
      <c r="ANQ81" s="223"/>
      <c r="ANR81" s="223"/>
      <c r="ANS81" s="223"/>
      <c r="ANT81" s="223"/>
      <c r="ANU81" s="223"/>
      <c r="ANV81" s="223"/>
      <c r="ANW81" s="223"/>
      <c r="ANX81" s="223"/>
      <c r="ANY81" s="223"/>
      <c r="ANZ81" s="223"/>
      <c r="AOA81" s="223"/>
      <c r="AOB81" s="223"/>
      <c r="AOC81" s="223"/>
      <c r="AOD81" s="223"/>
      <c r="AOE81" s="223"/>
      <c r="AOF81" s="223"/>
      <c r="AOG81" s="223"/>
      <c r="AOH81" s="223"/>
      <c r="AOI81" s="223"/>
      <c r="AOJ81" s="223"/>
      <c r="AOK81" s="223"/>
      <c r="AOL81" s="223"/>
      <c r="AOM81" s="223"/>
      <c r="AON81" s="223"/>
      <c r="AOO81" s="223"/>
      <c r="AOP81" s="223"/>
      <c r="AOQ81" s="223"/>
      <c r="AOR81" s="223"/>
      <c r="AOS81" s="223"/>
      <c r="AOT81" s="223"/>
      <c r="AOU81" s="223"/>
      <c r="AOV81" s="223"/>
      <c r="AOW81" s="223"/>
      <c r="AOX81" s="223"/>
      <c r="AOY81" s="223"/>
      <c r="AOZ81" s="223"/>
      <c r="APA81" s="223"/>
      <c r="APB81" s="223"/>
      <c r="APC81" s="223"/>
      <c r="APD81" s="223"/>
      <c r="APE81" s="223"/>
      <c r="APF81" s="223"/>
      <c r="APG81" s="223"/>
      <c r="APH81" s="223"/>
      <c r="API81" s="223"/>
      <c r="APJ81" s="223"/>
      <c r="APK81" s="223"/>
      <c r="APL81" s="223"/>
      <c r="APM81" s="223"/>
      <c r="APN81" s="223"/>
      <c r="APO81" s="223"/>
      <c r="APP81" s="223"/>
      <c r="APQ81" s="223"/>
      <c r="APR81" s="223"/>
      <c r="APS81" s="223"/>
      <c r="APT81" s="223"/>
      <c r="APU81" s="223"/>
      <c r="APV81" s="223"/>
      <c r="APW81" s="223"/>
      <c r="APX81" s="223"/>
      <c r="APY81" s="223"/>
      <c r="APZ81" s="223"/>
      <c r="AQA81" s="223"/>
      <c r="AQB81" s="223"/>
      <c r="AQC81" s="223"/>
      <c r="AQD81" s="223"/>
      <c r="AQE81" s="223"/>
      <c r="AQF81" s="223"/>
      <c r="AQG81" s="223"/>
      <c r="AQH81" s="223"/>
      <c r="AQI81" s="223"/>
      <c r="AQJ81" s="223"/>
      <c r="AQK81" s="223"/>
      <c r="AQL81" s="223"/>
      <c r="AQM81" s="223"/>
      <c r="AQN81" s="223"/>
      <c r="AQO81" s="223"/>
      <c r="AQP81" s="223"/>
      <c r="AQQ81" s="223"/>
      <c r="AQR81" s="223"/>
      <c r="AQS81" s="223"/>
      <c r="AQT81" s="223"/>
      <c r="AQU81" s="223"/>
      <c r="AQV81" s="223"/>
      <c r="AQW81" s="223"/>
      <c r="AQX81" s="223"/>
      <c r="AQY81" s="223"/>
      <c r="AQZ81" s="223"/>
      <c r="ARA81" s="223"/>
      <c r="ARB81" s="223"/>
      <c r="ARC81" s="223"/>
      <c r="ARD81" s="223"/>
      <c r="ARE81" s="223"/>
      <c r="ARF81" s="223"/>
      <c r="ARG81" s="223"/>
      <c r="ARH81" s="223"/>
      <c r="ARI81" s="223"/>
      <c r="ARJ81" s="223"/>
      <c r="ARK81" s="223"/>
      <c r="ARL81" s="223"/>
      <c r="ARM81" s="223"/>
      <c r="ARN81" s="223"/>
      <c r="ARO81" s="223"/>
      <c r="ARP81" s="223"/>
      <c r="ARQ81" s="223"/>
      <c r="ARR81" s="223"/>
      <c r="ARS81" s="223"/>
      <c r="ART81" s="223"/>
      <c r="ARU81" s="223"/>
      <c r="ARV81" s="223"/>
      <c r="ARW81" s="223"/>
      <c r="ARX81" s="223"/>
      <c r="ARY81" s="223"/>
      <c r="ARZ81" s="223"/>
      <c r="ASA81" s="223"/>
      <c r="ASB81" s="223"/>
      <c r="ASC81" s="223"/>
      <c r="ASD81" s="223"/>
      <c r="ASE81" s="223"/>
      <c r="ASF81" s="223"/>
      <c r="ASG81" s="223"/>
      <c r="ASH81" s="223"/>
      <c r="ASI81" s="223"/>
      <c r="ASJ81" s="223"/>
      <c r="ASK81" s="223"/>
      <c r="ASL81" s="223"/>
      <c r="ASM81" s="223"/>
      <c r="ASN81" s="223"/>
      <c r="ASO81" s="223"/>
      <c r="ASP81" s="223"/>
      <c r="ASQ81" s="223"/>
      <c r="ASR81" s="223"/>
      <c r="ASS81" s="223"/>
      <c r="AST81" s="223"/>
      <c r="ASU81" s="223"/>
      <c r="ASV81" s="223"/>
      <c r="ASW81" s="223"/>
      <c r="ASX81" s="223"/>
      <c r="ASY81" s="223"/>
      <c r="ASZ81" s="223"/>
      <c r="ATA81" s="223"/>
      <c r="ATB81" s="223"/>
      <c r="ATC81" s="223"/>
      <c r="ATD81" s="223"/>
      <c r="ATE81" s="223"/>
      <c r="ATF81" s="223"/>
      <c r="ATG81" s="223"/>
      <c r="ATH81" s="223"/>
      <c r="ATI81" s="223"/>
      <c r="ATJ81" s="223"/>
      <c r="ATK81" s="223"/>
      <c r="ATL81" s="223"/>
      <c r="ATM81" s="223"/>
      <c r="ATN81" s="223"/>
      <c r="ATO81" s="223"/>
      <c r="ATP81" s="223"/>
      <c r="ATQ81" s="223"/>
      <c r="ATR81" s="223"/>
      <c r="ATS81" s="223"/>
      <c r="ATT81" s="223"/>
      <c r="ATU81" s="223"/>
      <c r="ATV81" s="223"/>
      <c r="ATW81" s="223"/>
      <c r="ATX81" s="223"/>
      <c r="ATY81" s="223"/>
      <c r="ATZ81" s="223"/>
      <c r="AUA81" s="223"/>
      <c r="AUB81" s="223"/>
      <c r="AUC81" s="223"/>
      <c r="AUD81" s="223"/>
      <c r="AUE81" s="223"/>
      <c r="AUF81" s="223"/>
      <c r="AUG81" s="223"/>
      <c r="AUH81" s="223"/>
      <c r="AUI81" s="223"/>
      <c r="AUJ81" s="223"/>
      <c r="AUK81" s="223"/>
      <c r="AUL81" s="223"/>
      <c r="AUM81" s="223"/>
      <c r="AUN81" s="223"/>
      <c r="AUO81" s="223"/>
      <c r="AUP81" s="223"/>
      <c r="AUQ81" s="223"/>
      <c r="AUR81" s="223"/>
      <c r="AUS81" s="223"/>
      <c r="AUT81" s="223"/>
      <c r="AUU81" s="223"/>
      <c r="AUV81" s="223"/>
      <c r="AUW81" s="223"/>
      <c r="AUX81" s="223"/>
      <c r="AUY81" s="223"/>
      <c r="AUZ81" s="223"/>
      <c r="AVA81" s="223"/>
      <c r="AVB81" s="223"/>
      <c r="AVC81" s="223"/>
      <c r="AVD81" s="223"/>
      <c r="AVE81" s="223"/>
      <c r="AVF81" s="223"/>
      <c r="AVG81" s="223"/>
      <c r="AVH81" s="223"/>
      <c r="AVI81" s="223"/>
      <c r="AVJ81" s="223"/>
      <c r="AVK81" s="223"/>
      <c r="AVL81" s="223"/>
      <c r="AVM81" s="223"/>
      <c r="AVN81" s="223"/>
      <c r="AVO81" s="223"/>
      <c r="AVP81" s="223"/>
      <c r="AVQ81" s="223"/>
      <c r="AVR81" s="223"/>
      <c r="AVS81" s="223"/>
      <c r="AVT81" s="223"/>
      <c r="AVU81" s="223"/>
      <c r="AVV81" s="223"/>
      <c r="AVW81" s="223"/>
      <c r="AVX81" s="223"/>
      <c r="AVY81" s="223"/>
      <c r="AVZ81" s="223"/>
      <c r="AWA81" s="223"/>
      <c r="AWB81" s="223"/>
      <c r="AWC81" s="223"/>
      <c r="AWD81" s="223"/>
      <c r="AWE81" s="223"/>
      <c r="AWF81" s="223"/>
      <c r="AWG81" s="223"/>
      <c r="AWH81" s="223"/>
      <c r="AWI81" s="223"/>
      <c r="AWJ81" s="223"/>
      <c r="AWK81" s="223"/>
      <c r="AWL81" s="223"/>
      <c r="AWM81" s="223"/>
      <c r="AWN81" s="223"/>
      <c r="AWO81" s="223"/>
      <c r="AWP81" s="223"/>
      <c r="AWQ81" s="223"/>
      <c r="AWR81" s="223"/>
      <c r="AWS81" s="223"/>
      <c r="AWT81" s="223"/>
      <c r="AWU81" s="223"/>
      <c r="AWV81" s="223"/>
      <c r="AWW81" s="223"/>
      <c r="AWX81" s="223"/>
      <c r="AWY81" s="223"/>
      <c r="AWZ81" s="223"/>
      <c r="AXA81" s="223"/>
      <c r="AXB81" s="223"/>
      <c r="AXC81" s="223"/>
      <c r="AXD81" s="223"/>
      <c r="AXE81" s="223"/>
      <c r="AXF81" s="223"/>
      <c r="AXG81" s="223"/>
      <c r="AXH81" s="223"/>
      <c r="AXI81" s="223"/>
      <c r="AXJ81" s="223"/>
      <c r="AXK81" s="223"/>
      <c r="AXL81" s="223"/>
      <c r="AXM81" s="223"/>
      <c r="AXN81" s="223"/>
      <c r="AXO81" s="223"/>
      <c r="AXP81" s="223"/>
      <c r="AXQ81" s="223"/>
      <c r="AXR81" s="223"/>
      <c r="AXS81" s="223"/>
      <c r="AXT81" s="223"/>
      <c r="AXU81" s="223"/>
      <c r="AXV81" s="223"/>
      <c r="AXW81" s="223"/>
      <c r="AXX81" s="223"/>
      <c r="AXY81" s="223"/>
      <c r="AXZ81" s="223"/>
      <c r="AYA81" s="223"/>
      <c r="AYB81" s="223"/>
      <c r="AYC81" s="223"/>
      <c r="AYD81" s="223"/>
      <c r="AYE81" s="223"/>
      <c r="AYF81" s="223"/>
      <c r="AYG81" s="223"/>
      <c r="AYH81" s="223"/>
      <c r="AYI81" s="223"/>
      <c r="AYJ81" s="223"/>
      <c r="AYK81" s="223"/>
      <c r="AYL81" s="223"/>
      <c r="AYM81" s="223"/>
      <c r="AYN81" s="223"/>
      <c r="AYO81" s="223"/>
      <c r="AYP81" s="223"/>
      <c r="AYQ81" s="223"/>
      <c r="AYR81" s="223"/>
      <c r="AYS81" s="223"/>
      <c r="AYT81" s="223"/>
      <c r="AYU81" s="223"/>
      <c r="AYV81" s="223"/>
      <c r="AYW81" s="223"/>
      <c r="AYX81" s="223"/>
      <c r="AYY81" s="223"/>
      <c r="AYZ81" s="223"/>
      <c r="AZA81" s="223"/>
      <c r="AZB81" s="223"/>
      <c r="AZC81" s="223"/>
      <c r="AZD81" s="223"/>
      <c r="AZE81" s="223"/>
      <c r="AZF81" s="223"/>
      <c r="AZG81" s="223"/>
      <c r="AZH81" s="223"/>
      <c r="AZI81" s="223"/>
      <c r="AZJ81" s="223"/>
      <c r="AZK81" s="223"/>
      <c r="AZL81" s="223"/>
      <c r="AZM81" s="223"/>
      <c r="AZN81" s="223"/>
      <c r="AZO81" s="223"/>
      <c r="AZP81" s="223"/>
      <c r="AZQ81" s="223"/>
      <c r="AZR81" s="223"/>
      <c r="AZS81" s="223"/>
      <c r="AZT81" s="223"/>
      <c r="AZU81" s="223"/>
      <c r="AZV81" s="223"/>
      <c r="AZW81" s="223"/>
      <c r="AZX81" s="223"/>
      <c r="AZY81" s="223"/>
      <c r="AZZ81" s="223"/>
      <c r="BAA81" s="223"/>
      <c r="BAB81" s="223"/>
      <c r="BAC81" s="223"/>
      <c r="BAD81" s="223"/>
      <c r="BAE81" s="223"/>
      <c r="BAF81" s="223"/>
      <c r="BAG81" s="223"/>
      <c r="BAH81" s="223"/>
      <c r="BAI81" s="223"/>
      <c r="BAJ81" s="223"/>
      <c r="BAK81" s="223"/>
      <c r="BAL81" s="223"/>
      <c r="BAM81" s="223"/>
      <c r="BAN81" s="223"/>
      <c r="BAO81" s="223"/>
      <c r="BAP81" s="223"/>
      <c r="BAQ81" s="223"/>
      <c r="BAR81" s="223"/>
      <c r="BAS81" s="223"/>
      <c r="BAT81" s="223"/>
      <c r="BAU81" s="223"/>
      <c r="BAV81" s="223"/>
      <c r="BAW81" s="223"/>
      <c r="BAX81" s="223"/>
      <c r="BAY81" s="223"/>
      <c r="BAZ81" s="223"/>
      <c r="BBA81" s="223"/>
      <c r="BBB81" s="223"/>
      <c r="BBC81" s="223"/>
      <c r="BBD81" s="223"/>
      <c r="BBE81" s="223"/>
      <c r="BBF81" s="223"/>
      <c r="BBG81" s="223"/>
      <c r="BBH81" s="223"/>
      <c r="BBI81" s="223"/>
      <c r="BBJ81" s="223"/>
      <c r="BBK81" s="223"/>
      <c r="BBL81" s="223"/>
      <c r="BBM81" s="223"/>
      <c r="BBN81" s="223"/>
      <c r="BBO81" s="223"/>
      <c r="BBP81" s="223"/>
      <c r="BBQ81" s="223"/>
      <c r="BBR81" s="223"/>
      <c r="BBS81" s="223"/>
      <c r="BBT81" s="223"/>
      <c r="BBU81" s="223"/>
      <c r="BBV81" s="223"/>
      <c r="BBW81" s="223"/>
      <c r="BBX81" s="223"/>
      <c r="BBY81" s="223"/>
      <c r="BBZ81" s="223"/>
      <c r="BCA81" s="223"/>
      <c r="BCB81" s="223"/>
      <c r="BCC81" s="223"/>
      <c r="BCD81" s="223"/>
      <c r="BCE81" s="223"/>
      <c r="BCF81" s="223"/>
      <c r="BCG81" s="223"/>
      <c r="BCH81" s="223"/>
      <c r="BCI81" s="223"/>
      <c r="BCJ81" s="223"/>
      <c r="BCK81" s="223"/>
      <c r="BCL81" s="223"/>
      <c r="BCM81" s="223"/>
      <c r="BCN81" s="223"/>
      <c r="BCO81" s="223"/>
      <c r="BCP81" s="223"/>
      <c r="BCQ81" s="223"/>
      <c r="BCR81" s="223"/>
      <c r="BCS81" s="223"/>
      <c r="BCT81" s="223"/>
      <c r="BCU81" s="223"/>
      <c r="BCV81" s="223"/>
      <c r="BCW81" s="223"/>
      <c r="BCX81" s="223"/>
      <c r="BCY81" s="223"/>
      <c r="BCZ81" s="223"/>
      <c r="BDA81" s="223"/>
      <c r="BDB81" s="223"/>
      <c r="BDC81" s="223"/>
      <c r="BDD81" s="223"/>
      <c r="BDE81" s="223"/>
      <c r="BDF81" s="223"/>
      <c r="BDG81" s="223"/>
      <c r="BDH81" s="223"/>
      <c r="BDI81" s="223"/>
      <c r="BDJ81" s="223"/>
      <c r="BDK81" s="223"/>
      <c r="BDL81" s="223"/>
      <c r="BDM81" s="223"/>
      <c r="BDN81" s="223"/>
      <c r="BDO81" s="223"/>
      <c r="BDP81" s="223"/>
      <c r="BDQ81" s="223"/>
      <c r="BDR81" s="223"/>
      <c r="BDS81" s="223"/>
      <c r="BDT81" s="223"/>
      <c r="BDU81" s="223"/>
      <c r="BDV81" s="223"/>
      <c r="BDW81" s="223"/>
      <c r="BDX81" s="223"/>
      <c r="BDY81" s="223"/>
      <c r="BDZ81" s="223"/>
      <c r="BEA81" s="223"/>
      <c r="BEB81" s="223"/>
      <c r="BEC81" s="223"/>
      <c r="BED81" s="223"/>
      <c r="BEE81" s="223"/>
      <c r="BEF81" s="223"/>
      <c r="BEG81" s="223"/>
      <c r="BEH81" s="223"/>
      <c r="BEI81" s="223"/>
      <c r="BEJ81" s="223"/>
      <c r="BEK81" s="223"/>
      <c r="BEL81" s="223"/>
      <c r="BEM81" s="223"/>
      <c r="BEN81" s="223"/>
      <c r="BEO81" s="223"/>
      <c r="BEP81" s="223"/>
      <c r="BEQ81" s="223"/>
      <c r="BER81" s="223"/>
      <c r="BES81" s="223"/>
      <c r="BET81" s="223"/>
      <c r="BEU81" s="223"/>
      <c r="BEV81" s="223"/>
      <c r="BEW81" s="223"/>
      <c r="BEX81" s="223"/>
      <c r="BEY81" s="223"/>
      <c r="BEZ81" s="223"/>
      <c r="BFA81" s="223"/>
      <c r="BFB81" s="223"/>
      <c r="BFC81" s="223"/>
      <c r="BFD81" s="223"/>
      <c r="BFE81" s="223"/>
      <c r="BFF81" s="223"/>
      <c r="BFG81" s="223"/>
      <c r="BFH81" s="223"/>
      <c r="BFI81" s="223"/>
      <c r="BFJ81" s="223"/>
      <c r="BFK81" s="223"/>
      <c r="BFL81" s="223"/>
      <c r="BFM81" s="223"/>
      <c r="BFN81" s="223"/>
      <c r="BFO81" s="223"/>
      <c r="BFP81" s="223"/>
      <c r="BFQ81" s="223"/>
      <c r="BFR81" s="223"/>
      <c r="BFS81" s="223"/>
      <c r="BFT81" s="223"/>
      <c r="BFU81" s="223"/>
      <c r="BFV81" s="223"/>
      <c r="BFW81" s="223"/>
      <c r="BFX81" s="223"/>
      <c r="BFY81" s="223"/>
      <c r="BFZ81" s="223"/>
      <c r="BGA81" s="223"/>
      <c r="BGB81" s="223"/>
      <c r="BGC81" s="223"/>
      <c r="BGD81" s="223"/>
      <c r="BGE81" s="223"/>
      <c r="BGF81" s="223"/>
      <c r="BGG81" s="223"/>
      <c r="BGH81" s="223"/>
      <c r="BGI81" s="223"/>
      <c r="BGJ81" s="223"/>
      <c r="BGK81" s="223"/>
      <c r="BGL81" s="223"/>
      <c r="BGM81" s="223"/>
      <c r="BGN81" s="223"/>
      <c r="BGO81" s="223"/>
      <c r="BGP81" s="223"/>
      <c r="BGQ81" s="223"/>
      <c r="BGR81" s="223"/>
      <c r="BGS81" s="223"/>
      <c r="BGT81" s="223"/>
      <c r="BGU81" s="223"/>
      <c r="BGV81" s="223"/>
      <c r="BGW81" s="223"/>
      <c r="BGX81" s="223"/>
      <c r="BGY81" s="223"/>
      <c r="BGZ81" s="223"/>
      <c r="BHA81" s="223"/>
      <c r="BHB81" s="223"/>
      <c r="BHC81" s="223"/>
      <c r="BHD81" s="223"/>
      <c r="BHE81" s="223"/>
      <c r="BHF81" s="223"/>
      <c r="BHG81" s="223"/>
      <c r="BHH81" s="223"/>
      <c r="BHI81" s="223"/>
      <c r="BHJ81" s="223"/>
      <c r="BHK81" s="223"/>
      <c r="BHL81" s="223"/>
      <c r="BHM81" s="223"/>
      <c r="BHN81" s="223"/>
      <c r="BHO81" s="223"/>
      <c r="BHP81" s="223"/>
      <c r="BHQ81" s="223"/>
      <c r="BHR81" s="223"/>
      <c r="BHS81" s="223"/>
      <c r="BHT81" s="223"/>
      <c r="BHU81" s="223"/>
      <c r="BHV81" s="223"/>
      <c r="BHW81" s="223"/>
      <c r="BHX81" s="223"/>
      <c r="BHY81" s="223"/>
      <c r="BHZ81" s="223"/>
      <c r="BIA81" s="223"/>
      <c r="BIB81" s="223"/>
      <c r="BIC81" s="223"/>
      <c r="BID81" s="223"/>
      <c r="BIE81" s="223"/>
      <c r="BIF81" s="223"/>
      <c r="BIG81" s="223"/>
      <c r="BIH81" s="223"/>
      <c r="BII81" s="223"/>
      <c r="BIJ81" s="223"/>
      <c r="BIK81" s="223"/>
      <c r="BIL81" s="223"/>
      <c r="BIM81" s="223"/>
      <c r="BIN81" s="223"/>
      <c r="BIO81" s="223"/>
      <c r="BIP81" s="223"/>
      <c r="BIQ81" s="223"/>
      <c r="BIR81" s="223"/>
      <c r="BIS81" s="223"/>
      <c r="BIT81" s="223"/>
      <c r="BIU81" s="223"/>
      <c r="BIV81" s="223"/>
      <c r="BIW81" s="223"/>
      <c r="BIX81" s="223"/>
      <c r="BIY81" s="223"/>
      <c r="BIZ81" s="223"/>
      <c r="BJA81" s="223"/>
      <c r="BJB81" s="223"/>
      <c r="BJC81" s="223"/>
      <c r="BJD81" s="223"/>
      <c r="BJE81" s="223"/>
      <c r="BJF81" s="223"/>
      <c r="BJG81" s="223"/>
      <c r="BJH81" s="223"/>
      <c r="BJI81" s="223"/>
      <c r="BJJ81" s="223"/>
      <c r="BJK81" s="223"/>
      <c r="BJL81" s="223"/>
      <c r="BJM81" s="223"/>
      <c r="BJN81" s="223"/>
      <c r="BJO81" s="223"/>
      <c r="BJP81" s="223"/>
      <c r="BJQ81" s="223"/>
      <c r="BJR81" s="223"/>
      <c r="BJS81" s="223"/>
      <c r="BJT81" s="223"/>
      <c r="BJU81" s="223"/>
      <c r="BJV81" s="223"/>
      <c r="BJW81" s="223"/>
      <c r="BJX81" s="223"/>
      <c r="BJY81" s="223"/>
      <c r="BJZ81" s="223"/>
      <c r="BKA81" s="223"/>
      <c r="BKB81" s="223"/>
      <c r="BKC81" s="223"/>
      <c r="BKD81" s="223"/>
      <c r="BKE81" s="223"/>
      <c r="BKF81" s="223"/>
      <c r="BKG81" s="223"/>
      <c r="BKH81" s="223"/>
      <c r="BKI81" s="223"/>
      <c r="BKJ81" s="223"/>
      <c r="BKK81" s="223"/>
      <c r="BKL81" s="223"/>
      <c r="BKM81" s="223"/>
      <c r="BKN81" s="223"/>
      <c r="BKO81" s="223"/>
      <c r="BKP81" s="223"/>
      <c r="BKQ81" s="223"/>
      <c r="BKR81" s="223"/>
      <c r="BKS81" s="223"/>
      <c r="BKT81" s="223"/>
      <c r="BKU81" s="223"/>
      <c r="BKV81" s="223"/>
      <c r="BKW81" s="223"/>
      <c r="BKX81" s="223"/>
      <c r="BKY81" s="223"/>
      <c r="BKZ81" s="223"/>
      <c r="BLA81" s="223"/>
      <c r="BLB81" s="223"/>
      <c r="BLC81" s="223"/>
      <c r="BLD81" s="223"/>
      <c r="BLE81" s="223"/>
      <c r="BLF81" s="223"/>
      <c r="BLG81" s="223"/>
      <c r="BLH81" s="223"/>
      <c r="BLI81" s="223"/>
      <c r="BLJ81" s="223"/>
      <c r="BLK81" s="223"/>
      <c r="BLL81" s="223"/>
      <c r="BLM81" s="223"/>
      <c r="BLN81" s="223"/>
      <c r="BLO81" s="223"/>
      <c r="BLP81" s="223"/>
      <c r="BLQ81" s="223"/>
      <c r="BLR81" s="223"/>
      <c r="BLS81" s="223"/>
      <c r="BLT81" s="223"/>
      <c r="BLU81" s="223"/>
      <c r="BLV81" s="223"/>
      <c r="BLW81" s="223"/>
      <c r="BLX81" s="223"/>
      <c r="BLY81" s="223"/>
      <c r="BLZ81" s="223"/>
      <c r="BMA81" s="223"/>
      <c r="BMB81" s="223"/>
      <c r="BMC81" s="223"/>
      <c r="BMD81" s="223"/>
      <c r="BME81" s="223"/>
      <c r="BMF81" s="223"/>
      <c r="BMG81" s="223"/>
      <c r="BMH81" s="223"/>
      <c r="BMI81" s="223"/>
      <c r="BMJ81" s="223"/>
      <c r="BMK81" s="223"/>
      <c r="BML81" s="223"/>
      <c r="BMM81" s="223"/>
      <c r="BMN81" s="223"/>
      <c r="BMO81" s="223"/>
      <c r="BMP81" s="223"/>
      <c r="BMQ81" s="223"/>
      <c r="BMR81" s="223"/>
      <c r="BMS81" s="223"/>
      <c r="BMT81" s="223"/>
      <c r="BMU81" s="223"/>
      <c r="BMV81" s="223"/>
      <c r="BMW81" s="223"/>
      <c r="BMX81" s="223"/>
      <c r="BMY81" s="223"/>
      <c r="BMZ81" s="223"/>
      <c r="BNA81" s="223"/>
      <c r="BNB81" s="223"/>
      <c r="BNC81" s="223"/>
      <c r="BND81" s="223"/>
      <c r="BNE81" s="223"/>
      <c r="BNF81" s="223"/>
      <c r="BNG81" s="223"/>
      <c r="BNH81" s="223"/>
      <c r="BNI81" s="223"/>
      <c r="BNJ81" s="223"/>
      <c r="BNK81" s="223"/>
      <c r="BNL81" s="223"/>
      <c r="BNM81" s="223"/>
      <c r="BNN81" s="223"/>
      <c r="BNO81" s="223"/>
      <c r="BNP81" s="223"/>
      <c r="BNQ81" s="223"/>
      <c r="BNR81" s="223"/>
      <c r="BNS81" s="223"/>
      <c r="BNT81" s="223"/>
      <c r="BNU81" s="223"/>
      <c r="BNV81" s="223"/>
      <c r="BNW81" s="223"/>
      <c r="BNX81" s="223"/>
      <c r="BNY81" s="223"/>
      <c r="BNZ81" s="223"/>
      <c r="BOA81" s="223"/>
      <c r="BOB81" s="223"/>
      <c r="BOC81" s="223"/>
      <c r="BOD81" s="223"/>
      <c r="BOE81" s="223"/>
      <c r="BOF81" s="223"/>
      <c r="BOG81" s="223"/>
      <c r="BOH81" s="223"/>
      <c r="BOI81" s="223"/>
      <c r="BOJ81" s="223"/>
      <c r="BOK81" s="223"/>
      <c r="BOL81" s="223"/>
      <c r="BOM81" s="223"/>
      <c r="BON81" s="223"/>
      <c r="BOO81" s="223"/>
      <c r="BOP81" s="223"/>
      <c r="BOQ81" s="223"/>
      <c r="BOR81" s="223"/>
      <c r="BOS81" s="223"/>
      <c r="BOT81" s="223"/>
      <c r="BOU81" s="223"/>
      <c r="BOV81" s="223"/>
      <c r="BOW81" s="223"/>
      <c r="BOX81" s="223"/>
      <c r="BOY81" s="223"/>
      <c r="BOZ81" s="223"/>
      <c r="BPA81" s="223"/>
      <c r="BPB81" s="223"/>
      <c r="BPC81" s="223"/>
      <c r="BPD81" s="223"/>
      <c r="BPE81" s="223"/>
      <c r="BPF81" s="223"/>
      <c r="BPG81" s="223"/>
      <c r="BPH81" s="223"/>
      <c r="BPI81" s="223"/>
      <c r="BPJ81" s="223"/>
      <c r="BPK81" s="223"/>
      <c r="BPL81" s="223"/>
      <c r="BPM81" s="223"/>
      <c r="BPN81" s="223"/>
      <c r="BPO81" s="223"/>
      <c r="BPP81" s="223"/>
      <c r="BPQ81" s="223"/>
      <c r="BPR81" s="223"/>
      <c r="BPS81" s="223"/>
      <c r="BPT81" s="223"/>
      <c r="BPU81" s="223"/>
      <c r="BPV81" s="223"/>
      <c r="BPW81" s="223"/>
      <c r="BPX81" s="223"/>
      <c r="BPY81" s="223"/>
      <c r="BPZ81" s="223"/>
      <c r="BQA81" s="223"/>
      <c r="BQB81" s="223"/>
      <c r="BQC81" s="223"/>
      <c r="BQD81" s="223"/>
      <c r="BQE81" s="223"/>
      <c r="BQF81" s="223"/>
      <c r="BQG81" s="223"/>
      <c r="BQH81" s="223"/>
      <c r="BQI81" s="223"/>
      <c r="BQJ81" s="223"/>
      <c r="BQK81" s="223"/>
      <c r="BQL81" s="223"/>
      <c r="BQM81" s="223"/>
      <c r="BQN81" s="223"/>
      <c r="BQO81" s="223"/>
      <c r="BQP81" s="223"/>
      <c r="BQQ81" s="223"/>
      <c r="BQR81" s="223"/>
      <c r="BQS81" s="223"/>
      <c r="BQT81" s="223"/>
      <c r="BQU81" s="223"/>
      <c r="BQV81" s="223"/>
      <c r="BQW81" s="223"/>
      <c r="BQX81" s="223"/>
      <c r="BQY81" s="223"/>
      <c r="BQZ81" s="223"/>
      <c r="BRA81" s="223"/>
      <c r="BRB81" s="223"/>
      <c r="BRC81" s="223"/>
      <c r="BRD81" s="223"/>
      <c r="BRE81" s="223"/>
      <c r="BRF81" s="223"/>
      <c r="BRG81" s="223"/>
      <c r="BRH81" s="223"/>
      <c r="BRI81" s="223"/>
      <c r="BRJ81" s="223"/>
      <c r="BRK81" s="223"/>
      <c r="BRL81" s="223"/>
      <c r="BRM81" s="223"/>
      <c r="BRN81" s="223"/>
      <c r="BRO81" s="223"/>
      <c r="BRP81" s="223"/>
      <c r="BRQ81" s="223"/>
      <c r="BRR81" s="223"/>
      <c r="BRS81" s="223"/>
      <c r="BRT81" s="223"/>
      <c r="BRU81" s="223"/>
      <c r="BRV81" s="223"/>
      <c r="BRW81" s="223"/>
      <c r="BRX81" s="223"/>
      <c r="BRY81" s="223"/>
      <c r="BRZ81" s="223"/>
      <c r="BSA81" s="223"/>
      <c r="BSB81" s="223"/>
      <c r="BSC81" s="223"/>
      <c r="BSD81" s="223"/>
      <c r="BSE81" s="223"/>
      <c r="BSF81" s="223"/>
      <c r="BSG81" s="223"/>
      <c r="BSH81" s="223"/>
      <c r="BSI81" s="223"/>
      <c r="BSJ81" s="223"/>
      <c r="BSK81" s="223"/>
      <c r="BSL81" s="223"/>
      <c r="BSM81" s="223"/>
      <c r="BSN81" s="223"/>
      <c r="BSO81" s="223"/>
      <c r="BSP81" s="223"/>
      <c r="BSQ81" s="223"/>
      <c r="BSR81" s="223"/>
      <c r="BSS81" s="223"/>
      <c r="BST81" s="223"/>
      <c r="BSU81" s="223"/>
      <c r="BSV81" s="223"/>
      <c r="BSW81" s="223"/>
      <c r="BSX81" s="223"/>
      <c r="BSY81" s="223"/>
      <c r="BSZ81" s="223"/>
      <c r="BTA81" s="223"/>
      <c r="BTB81" s="223"/>
      <c r="BTC81" s="223"/>
      <c r="BTD81" s="223"/>
      <c r="BTE81" s="223"/>
      <c r="BTF81" s="223"/>
      <c r="BTG81" s="223"/>
      <c r="BTH81" s="223"/>
      <c r="BTI81" s="223"/>
      <c r="BTJ81" s="223"/>
      <c r="BTK81" s="223"/>
      <c r="BTL81" s="223"/>
      <c r="BTM81" s="223"/>
      <c r="BTN81" s="223"/>
      <c r="BTO81" s="223"/>
      <c r="BTP81" s="223"/>
      <c r="BTQ81" s="223"/>
      <c r="BTR81" s="223"/>
      <c r="BTS81" s="223"/>
      <c r="BTT81" s="223"/>
      <c r="BTU81" s="223"/>
      <c r="BTV81" s="223"/>
      <c r="BTW81" s="223"/>
      <c r="BTX81" s="223"/>
      <c r="BTY81" s="223"/>
      <c r="BTZ81" s="223"/>
      <c r="BUA81" s="223"/>
      <c r="BUB81" s="223"/>
      <c r="BUC81" s="223"/>
      <c r="BUD81" s="223"/>
      <c r="BUE81" s="223"/>
      <c r="BUF81" s="223"/>
      <c r="BUG81" s="223"/>
      <c r="BUH81" s="223"/>
      <c r="BUI81" s="223"/>
      <c r="BUJ81" s="223"/>
      <c r="BUK81" s="223"/>
      <c r="BUL81" s="223"/>
      <c r="BUM81" s="223"/>
      <c r="BUN81" s="223"/>
      <c r="BUO81" s="223"/>
      <c r="BUP81" s="223"/>
      <c r="BUQ81" s="223"/>
      <c r="BUR81" s="223"/>
      <c r="BUS81" s="223"/>
      <c r="BUT81" s="223"/>
      <c r="BUU81" s="223"/>
      <c r="BUV81" s="223"/>
      <c r="BUW81" s="223"/>
      <c r="BUX81" s="223"/>
      <c r="BUY81" s="223"/>
      <c r="BUZ81" s="223"/>
      <c r="BVA81" s="223"/>
      <c r="BVB81" s="223"/>
      <c r="BVC81" s="223"/>
      <c r="BVD81" s="223"/>
      <c r="BVE81" s="223"/>
      <c r="BVF81" s="223"/>
      <c r="BVG81" s="223"/>
      <c r="BVH81" s="223"/>
      <c r="BVI81" s="223"/>
      <c r="BVJ81" s="223"/>
      <c r="BVK81" s="223"/>
      <c r="BVL81" s="223"/>
      <c r="BVM81" s="223"/>
      <c r="BVN81" s="223"/>
      <c r="BVO81" s="223"/>
      <c r="BVP81" s="223"/>
      <c r="BVQ81" s="223"/>
      <c r="BVR81" s="223"/>
      <c r="BVS81" s="223"/>
      <c r="BVT81" s="223"/>
      <c r="BVU81" s="223"/>
      <c r="BVV81" s="223"/>
      <c r="BVW81" s="223"/>
      <c r="BVX81" s="223"/>
      <c r="BVY81" s="223"/>
      <c r="BVZ81" s="223"/>
      <c r="BWA81" s="223"/>
      <c r="BWB81" s="223"/>
      <c r="BWC81" s="223"/>
      <c r="BWD81" s="223"/>
      <c r="BWE81" s="223"/>
      <c r="BWF81" s="223"/>
      <c r="BWG81" s="223"/>
      <c r="BWH81" s="223"/>
      <c r="BWI81" s="223"/>
      <c r="BWJ81" s="223"/>
      <c r="BWK81" s="223"/>
      <c r="BWL81" s="223"/>
      <c r="BWM81" s="223"/>
      <c r="BWN81" s="223"/>
      <c r="BWO81" s="223"/>
      <c r="BWP81" s="223"/>
      <c r="BWQ81" s="223"/>
      <c r="BWR81" s="223"/>
      <c r="BWS81" s="223"/>
      <c r="BWT81" s="223"/>
      <c r="BWU81" s="223"/>
      <c r="BWV81" s="223"/>
      <c r="BWW81" s="223"/>
      <c r="BWX81" s="223"/>
      <c r="BWY81" s="223"/>
      <c r="BWZ81" s="223"/>
      <c r="BXA81" s="223"/>
      <c r="BXB81" s="223"/>
      <c r="BXC81" s="223"/>
      <c r="BXD81" s="223"/>
      <c r="BXE81" s="223"/>
      <c r="BXF81" s="223"/>
      <c r="BXG81" s="223"/>
      <c r="BXH81" s="223"/>
      <c r="BXI81" s="223"/>
      <c r="BXJ81" s="223"/>
      <c r="BXK81" s="223"/>
      <c r="BXL81" s="223"/>
      <c r="BXM81" s="223"/>
      <c r="BXN81" s="223"/>
      <c r="BXO81" s="223"/>
      <c r="BXP81" s="223"/>
      <c r="BXQ81" s="223"/>
      <c r="BXR81" s="223"/>
      <c r="BXS81" s="223"/>
      <c r="BXT81" s="223"/>
      <c r="BXU81" s="223"/>
      <c r="BXV81" s="223"/>
      <c r="BXW81" s="223"/>
      <c r="BXX81" s="223"/>
      <c r="BXY81" s="223"/>
      <c r="BXZ81" s="223"/>
      <c r="BYA81" s="223"/>
      <c r="BYB81" s="223"/>
      <c r="BYC81" s="223"/>
      <c r="BYD81" s="223"/>
      <c r="BYE81" s="223"/>
      <c r="BYF81" s="223"/>
      <c r="BYG81" s="223"/>
      <c r="BYH81" s="223"/>
      <c r="BYI81" s="223"/>
      <c r="BYJ81" s="223"/>
      <c r="BYK81" s="223"/>
      <c r="BYL81" s="223"/>
      <c r="BYM81" s="223"/>
      <c r="BYN81" s="223"/>
      <c r="BYO81" s="223"/>
      <c r="BYP81" s="223"/>
      <c r="BYQ81" s="223"/>
      <c r="BYR81" s="223"/>
      <c r="BYS81" s="223"/>
      <c r="BYT81" s="223"/>
      <c r="BYU81" s="223"/>
      <c r="BYV81" s="223"/>
      <c r="BYW81" s="223"/>
      <c r="BYX81" s="223"/>
      <c r="BYY81" s="223"/>
      <c r="BYZ81" s="223"/>
      <c r="BZA81" s="223"/>
      <c r="BZB81" s="223"/>
      <c r="BZC81" s="223"/>
      <c r="BZD81" s="223"/>
      <c r="BZE81" s="223"/>
      <c r="BZF81" s="223"/>
      <c r="BZG81" s="223"/>
      <c r="BZH81" s="223"/>
      <c r="BZI81" s="223"/>
      <c r="BZJ81" s="223"/>
      <c r="BZK81" s="223"/>
      <c r="BZL81" s="223"/>
      <c r="BZM81" s="223"/>
      <c r="BZN81" s="223"/>
      <c r="BZO81" s="223"/>
      <c r="BZP81" s="223"/>
      <c r="BZQ81" s="223"/>
      <c r="BZR81" s="223"/>
      <c r="BZS81" s="223"/>
      <c r="BZT81" s="223"/>
      <c r="BZU81" s="223"/>
      <c r="BZV81" s="223"/>
      <c r="BZW81" s="223"/>
      <c r="BZX81" s="223"/>
      <c r="BZY81" s="223"/>
      <c r="BZZ81" s="223"/>
      <c r="CAA81" s="223"/>
      <c r="CAB81" s="223"/>
      <c r="CAC81" s="223"/>
      <c r="CAD81" s="223"/>
      <c r="CAE81" s="223"/>
      <c r="CAF81" s="223"/>
      <c r="CAG81" s="223"/>
      <c r="CAH81" s="223"/>
      <c r="CAI81" s="223"/>
      <c r="CAJ81" s="223"/>
      <c r="CAK81" s="223"/>
      <c r="CAL81" s="223"/>
      <c r="CAM81" s="223"/>
      <c r="CAN81" s="223"/>
      <c r="CAO81" s="223"/>
      <c r="CAP81" s="223"/>
      <c r="CAQ81" s="223"/>
      <c r="CAR81" s="223"/>
      <c r="CAS81" s="223"/>
      <c r="CAT81" s="223"/>
      <c r="CAU81" s="223"/>
      <c r="CAV81" s="223"/>
      <c r="CAW81" s="223"/>
      <c r="CAX81" s="223"/>
      <c r="CAY81" s="223"/>
      <c r="CAZ81" s="223"/>
      <c r="CBA81" s="223"/>
      <c r="CBB81" s="223"/>
      <c r="CBC81" s="223"/>
      <c r="CBD81" s="223"/>
      <c r="CBE81" s="223"/>
      <c r="CBF81" s="223"/>
      <c r="CBG81" s="223"/>
      <c r="CBH81" s="223"/>
      <c r="CBI81" s="223"/>
      <c r="CBJ81" s="223"/>
      <c r="CBK81" s="223"/>
      <c r="CBL81" s="223"/>
      <c r="CBM81" s="223"/>
      <c r="CBN81" s="223"/>
      <c r="CBO81" s="223"/>
      <c r="CBP81" s="223"/>
      <c r="CBQ81" s="223"/>
      <c r="CBR81" s="223"/>
      <c r="CBS81" s="223"/>
      <c r="CBT81" s="223"/>
      <c r="CBU81" s="223"/>
      <c r="CBV81" s="223"/>
      <c r="CBW81" s="223"/>
      <c r="CBX81" s="223"/>
      <c r="CBY81" s="223"/>
      <c r="CBZ81" s="223"/>
      <c r="CCA81" s="223"/>
      <c r="CCB81" s="223"/>
      <c r="CCC81" s="223"/>
      <c r="CCD81" s="223"/>
      <c r="CCE81" s="223"/>
      <c r="CCF81" s="223"/>
      <c r="CCG81" s="223"/>
      <c r="CCH81" s="223"/>
      <c r="CCI81" s="223"/>
      <c r="CCJ81" s="223"/>
      <c r="CCK81" s="223"/>
      <c r="CCL81" s="223"/>
      <c r="CCM81" s="223"/>
      <c r="CCN81" s="223"/>
      <c r="CCO81" s="223"/>
      <c r="CCP81" s="223"/>
      <c r="CCQ81" s="223"/>
      <c r="CCR81" s="223"/>
      <c r="CCS81" s="223"/>
      <c r="CCT81" s="223"/>
      <c r="CCU81" s="223"/>
      <c r="CCV81" s="223"/>
      <c r="CCW81" s="223"/>
      <c r="CCX81" s="223"/>
      <c r="CCY81" s="223"/>
      <c r="CCZ81" s="223"/>
      <c r="CDA81" s="223"/>
      <c r="CDB81" s="223"/>
      <c r="CDC81" s="223"/>
      <c r="CDD81" s="223"/>
      <c r="CDE81" s="223"/>
      <c r="CDF81" s="223"/>
      <c r="CDG81" s="223"/>
      <c r="CDH81" s="223"/>
      <c r="CDI81" s="223"/>
      <c r="CDJ81" s="223"/>
      <c r="CDK81" s="223"/>
      <c r="CDL81" s="223"/>
      <c r="CDM81" s="223"/>
      <c r="CDN81" s="223"/>
      <c r="CDO81" s="223"/>
      <c r="CDP81" s="223"/>
      <c r="CDQ81" s="223"/>
      <c r="CDR81" s="223"/>
      <c r="CDS81" s="223"/>
      <c r="CDT81" s="223"/>
      <c r="CDU81" s="223"/>
      <c r="CDV81" s="223"/>
      <c r="CDW81" s="223"/>
      <c r="CDX81" s="223"/>
      <c r="CDY81" s="223"/>
      <c r="CDZ81" s="223"/>
      <c r="CEA81" s="223"/>
      <c r="CEB81" s="223"/>
      <c r="CEC81" s="223"/>
      <c r="CED81" s="223"/>
      <c r="CEE81" s="223"/>
      <c r="CEF81" s="223"/>
      <c r="CEG81" s="223"/>
      <c r="CEH81" s="223"/>
      <c r="CEI81" s="223"/>
      <c r="CEJ81" s="223"/>
      <c r="CEK81" s="223"/>
      <c r="CEL81" s="223"/>
      <c r="CEM81" s="223"/>
      <c r="CEN81" s="223"/>
      <c r="CEO81" s="223"/>
      <c r="CEP81" s="223"/>
      <c r="CEQ81" s="223"/>
      <c r="CER81" s="223"/>
      <c r="CES81" s="223"/>
      <c r="CET81" s="223"/>
      <c r="CEU81" s="223"/>
      <c r="CEV81" s="223"/>
      <c r="CEW81" s="223"/>
      <c r="CEX81" s="223"/>
      <c r="CEY81" s="223"/>
      <c r="CEZ81" s="223"/>
      <c r="CFA81" s="223"/>
      <c r="CFB81" s="223"/>
      <c r="CFC81" s="223"/>
      <c r="CFD81" s="223"/>
      <c r="CFE81" s="223"/>
      <c r="CFF81" s="223"/>
      <c r="CFG81" s="223"/>
      <c r="CFH81" s="223"/>
      <c r="CFI81" s="223"/>
      <c r="CFJ81" s="223"/>
      <c r="CFK81" s="223"/>
      <c r="CFL81" s="223"/>
      <c r="CFM81" s="223"/>
      <c r="CFN81" s="223"/>
      <c r="CFO81" s="223"/>
      <c r="CFP81" s="223"/>
      <c r="CFQ81" s="223"/>
      <c r="CFR81" s="223"/>
      <c r="CFS81" s="223"/>
      <c r="CFT81" s="223"/>
      <c r="CFU81" s="223"/>
      <c r="CFV81" s="223"/>
      <c r="CFW81" s="223"/>
      <c r="CFX81" s="223"/>
      <c r="CFY81" s="223"/>
      <c r="CFZ81" s="223"/>
      <c r="CGA81" s="223"/>
      <c r="CGB81" s="223"/>
      <c r="CGC81" s="223"/>
      <c r="CGD81" s="223"/>
      <c r="CGE81" s="223"/>
      <c r="CGF81" s="223"/>
      <c r="CGG81" s="223"/>
      <c r="CGH81" s="223"/>
      <c r="CGI81" s="223"/>
      <c r="CGJ81" s="223"/>
      <c r="CGK81" s="223"/>
      <c r="CGL81" s="223"/>
      <c r="CGM81" s="223"/>
      <c r="CGN81" s="223"/>
      <c r="CGO81" s="223"/>
      <c r="CGP81" s="223"/>
      <c r="CGQ81" s="223"/>
      <c r="CGR81" s="223"/>
      <c r="CGS81" s="223"/>
      <c r="CGT81" s="223"/>
      <c r="CGU81" s="223"/>
      <c r="CGV81" s="223"/>
      <c r="CGW81" s="223"/>
      <c r="CGX81" s="223"/>
      <c r="CGY81" s="223"/>
      <c r="CGZ81" s="223"/>
      <c r="CHA81" s="223"/>
      <c r="CHB81" s="223"/>
      <c r="CHC81" s="223"/>
      <c r="CHD81" s="223"/>
      <c r="CHE81" s="223"/>
      <c r="CHF81" s="223"/>
      <c r="CHG81" s="223"/>
      <c r="CHH81" s="223"/>
      <c r="CHI81" s="223"/>
      <c r="CHJ81" s="223"/>
      <c r="CHK81" s="223"/>
      <c r="CHL81" s="223"/>
      <c r="CHM81" s="223"/>
      <c r="CHN81" s="223"/>
      <c r="CHO81" s="223"/>
      <c r="CHP81" s="223"/>
      <c r="CHQ81" s="223"/>
      <c r="CHR81" s="223"/>
      <c r="CHS81" s="223"/>
      <c r="CHT81" s="223"/>
      <c r="CHU81" s="223"/>
      <c r="CHV81" s="223"/>
      <c r="CHW81" s="223"/>
      <c r="CHX81" s="223"/>
      <c r="CHY81" s="223"/>
      <c r="CHZ81" s="223"/>
      <c r="CIA81" s="223"/>
      <c r="CIB81" s="223"/>
      <c r="CIC81" s="223"/>
      <c r="CID81" s="223"/>
      <c r="CIE81" s="223"/>
      <c r="CIF81" s="223"/>
      <c r="CIG81" s="223"/>
      <c r="CIH81" s="223"/>
      <c r="CII81" s="223"/>
      <c r="CIJ81" s="223"/>
      <c r="CIK81" s="223"/>
      <c r="CIL81" s="223"/>
      <c r="CIM81" s="223"/>
      <c r="CIN81" s="223"/>
      <c r="CIO81" s="223"/>
      <c r="CIP81" s="223"/>
      <c r="CIQ81" s="223"/>
      <c r="CIR81" s="223"/>
      <c r="CIS81" s="223"/>
      <c r="CIT81" s="223"/>
      <c r="CIU81" s="223"/>
      <c r="CIV81" s="223"/>
      <c r="CIW81" s="223"/>
      <c r="CIX81" s="223"/>
      <c r="CIY81" s="223"/>
      <c r="CIZ81" s="223"/>
      <c r="CJA81" s="223"/>
      <c r="CJB81" s="223"/>
      <c r="CJC81" s="223"/>
      <c r="CJD81" s="223"/>
      <c r="CJE81" s="223"/>
      <c r="CJF81" s="223"/>
      <c r="CJG81" s="223"/>
      <c r="CJH81" s="223"/>
      <c r="CJI81" s="223"/>
      <c r="CJJ81" s="223"/>
      <c r="CJK81" s="223"/>
      <c r="CJL81" s="223"/>
      <c r="CJM81" s="223"/>
      <c r="CJN81" s="223"/>
      <c r="CJO81" s="223"/>
      <c r="CJP81" s="223"/>
      <c r="CJQ81" s="223"/>
      <c r="CJR81" s="223"/>
      <c r="CJS81" s="223"/>
      <c r="CJT81" s="223"/>
      <c r="CJU81" s="223"/>
      <c r="CJV81" s="223"/>
      <c r="CJW81" s="223"/>
      <c r="CJX81" s="223"/>
      <c r="CJY81" s="223"/>
      <c r="CJZ81" s="223"/>
      <c r="CKA81" s="223"/>
      <c r="CKB81" s="223"/>
      <c r="CKC81" s="223"/>
      <c r="CKD81" s="223"/>
      <c r="CKE81" s="223"/>
      <c r="CKF81" s="223"/>
      <c r="CKG81" s="223"/>
      <c r="CKH81" s="223"/>
      <c r="CKI81" s="223"/>
      <c r="CKJ81" s="223"/>
      <c r="CKK81" s="223"/>
      <c r="CKL81" s="223"/>
      <c r="CKM81" s="223"/>
      <c r="CKN81" s="223"/>
      <c r="CKO81" s="223"/>
      <c r="CKP81" s="223"/>
      <c r="CKQ81" s="223"/>
      <c r="CKR81" s="223"/>
      <c r="CKS81" s="223"/>
      <c r="CKT81" s="223"/>
      <c r="CKU81" s="223"/>
      <c r="CKV81" s="223"/>
      <c r="CKW81" s="223"/>
      <c r="CKX81" s="223"/>
      <c r="CKY81" s="223"/>
      <c r="CKZ81" s="223"/>
      <c r="CLA81" s="223"/>
      <c r="CLB81" s="223"/>
      <c r="CLC81" s="223"/>
      <c r="CLD81" s="223"/>
      <c r="CLE81" s="223"/>
      <c r="CLF81" s="223"/>
      <c r="CLG81" s="223"/>
      <c r="CLH81" s="223"/>
      <c r="CLI81" s="223"/>
      <c r="CLJ81" s="223"/>
      <c r="CLK81" s="223"/>
      <c r="CLL81" s="223"/>
      <c r="CLM81" s="223"/>
      <c r="CLN81" s="223"/>
      <c r="CLO81" s="223"/>
      <c r="CLP81" s="223"/>
      <c r="CLQ81" s="223"/>
      <c r="CLR81" s="223"/>
      <c r="CLS81" s="223"/>
      <c r="CLT81" s="223"/>
      <c r="CLU81" s="223"/>
      <c r="CLV81" s="223"/>
      <c r="CLW81" s="223"/>
      <c r="CLX81" s="223"/>
      <c r="CLY81" s="223"/>
      <c r="CLZ81" s="223"/>
      <c r="CMA81" s="223"/>
      <c r="CMB81" s="223"/>
      <c r="CMC81" s="223"/>
      <c r="CMD81" s="223"/>
      <c r="CME81" s="223"/>
      <c r="CMF81" s="223"/>
      <c r="CMG81" s="223"/>
      <c r="CMH81" s="223"/>
      <c r="CMI81" s="223"/>
      <c r="CMJ81" s="223"/>
      <c r="CMK81" s="223"/>
      <c r="CML81" s="223"/>
      <c r="CMM81" s="223"/>
      <c r="CMN81" s="223"/>
      <c r="CMO81" s="223"/>
      <c r="CMP81" s="223"/>
      <c r="CMQ81" s="223"/>
      <c r="CMR81" s="223"/>
      <c r="CMS81" s="223"/>
      <c r="CMT81" s="223"/>
      <c r="CMU81" s="223"/>
      <c r="CMV81" s="223"/>
      <c r="CMW81" s="223"/>
      <c r="CMX81" s="223"/>
      <c r="CMY81" s="223"/>
      <c r="CMZ81" s="223"/>
      <c r="CNA81" s="223"/>
      <c r="CNB81" s="223"/>
      <c r="CNC81" s="223"/>
      <c r="CND81" s="223"/>
      <c r="CNE81" s="223"/>
      <c r="CNF81" s="223"/>
      <c r="CNG81" s="223"/>
      <c r="CNH81" s="223"/>
      <c r="CNI81" s="223"/>
      <c r="CNJ81" s="223"/>
      <c r="CNK81" s="223"/>
      <c r="CNL81" s="223"/>
      <c r="CNM81" s="223"/>
      <c r="CNN81" s="223"/>
      <c r="CNO81" s="223"/>
      <c r="CNP81" s="223"/>
      <c r="CNQ81" s="223"/>
      <c r="CNR81" s="223"/>
      <c r="CNS81" s="223"/>
      <c r="CNT81" s="223"/>
      <c r="CNU81" s="223"/>
      <c r="CNV81" s="223"/>
      <c r="CNW81" s="223"/>
      <c r="CNX81" s="223"/>
      <c r="CNY81" s="223"/>
      <c r="CNZ81" s="223"/>
      <c r="COA81" s="223"/>
      <c r="COB81" s="223"/>
      <c r="COC81" s="223"/>
      <c r="COD81" s="223"/>
      <c r="COE81" s="223"/>
      <c r="COF81" s="223"/>
      <c r="COG81" s="223"/>
      <c r="COH81" s="223"/>
      <c r="COI81" s="223"/>
      <c r="COJ81" s="223"/>
      <c r="COK81" s="223"/>
      <c r="COL81" s="223"/>
      <c r="COM81" s="223"/>
      <c r="CON81" s="223"/>
      <c r="COO81" s="223"/>
      <c r="COP81" s="223"/>
      <c r="COQ81" s="223"/>
      <c r="COR81" s="223"/>
      <c r="COS81" s="223"/>
      <c r="COT81" s="223"/>
      <c r="COU81" s="223"/>
      <c r="COV81" s="223"/>
      <c r="COW81" s="223"/>
      <c r="COX81" s="223"/>
      <c r="COY81" s="223"/>
      <c r="COZ81" s="223"/>
      <c r="CPA81" s="223"/>
      <c r="CPB81" s="223"/>
      <c r="CPC81" s="223"/>
      <c r="CPD81" s="223"/>
      <c r="CPE81" s="223"/>
      <c r="CPF81" s="223"/>
      <c r="CPG81" s="223"/>
      <c r="CPH81" s="223"/>
      <c r="CPI81" s="223"/>
      <c r="CPJ81" s="223"/>
      <c r="CPK81" s="223"/>
      <c r="CPL81" s="223"/>
      <c r="CPM81" s="223"/>
      <c r="CPN81" s="223"/>
      <c r="CPO81" s="223"/>
      <c r="CPP81" s="223"/>
      <c r="CPQ81" s="223"/>
      <c r="CPR81" s="223"/>
      <c r="CPS81" s="223"/>
      <c r="CPT81" s="223"/>
      <c r="CPU81" s="223"/>
      <c r="CPV81" s="223"/>
      <c r="CPW81" s="223"/>
      <c r="CPX81" s="223"/>
      <c r="CPY81" s="223"/>
      <c r="CPZ81" s="223"/>
      <c r="CQA81" s="223"/>
      <c r="CQB81" s="223"/>
      <c r="CQC81" s="223"/>
      <c r="CQD81" s="223"/>
      <c r="CQE81" s="223"/>
      <c r="CQF81" s="223"/>
      <c r="CQG81" s="223"/>
      <c r="CQH81" s="223"/>
      <c r="CQI81" s="223"/>
      <c r="CQJ81" s="223"/>
      <c r="CQK81" s="223"/>
      <c r="CQL81" s="223"/>
      <c r="CQM81" s="223"/>
      <c r="CQN81" s="223"/>
      <c r="CQO81" s="223"/>
      <c r="CQP81" s="223"/>
      <c r="CQQ81" s="223"/>
      <c r="CQR81" s="223"/>
      <c r="CQS81" s="223"/>
      <c r="CQT81" s="223"/>
      <c r="CQU81" s="223"/>
      <c r="CQV81" s="223"/>
      <c r="CQW81" s="223"/>
      <c r="CQX81" s="223"/>
      <c r="CQY81" s="223"/>
      <c r="CQZ81" s="223"/>
      <c r="CRA81" s="223"/>
      <c r="CRB81" s="223"/>
      <c r="CRC81" s="223"/>
      <c r="CRD81" s="223"/>
      <c r="CRE81" s="223"/>
      <c r="CRF81" s="223"/>
      <c r="CRG81" s="223"/>
      <c r="CRH81" s="223"/>
      <c r="CRI81" s="223"/>
      <c r="CRJ81" s="223"/>
      <c r="CRK81" s="223"/>
      <c r="CRL81" s="223"/>
      <c r="CRM81" s="223"/>
      <c r="CRN81" s="223"/>
      <c r="CRO81" s="223"/>
      <c r="CRP81" s="223"/>
      <c r="CRQ81" s="223"/>
      <c r="CRR81" s="223"/>
      <c r="CRS81" s="223"/>
      <c r="CRT81" s="223"/>
      <c r="CRU81" s="223"/>
      <c r="CRV81" s="223"/>
      <c r="CRW81" s="223"/>
      <c r="CRX81" s="223"/>
      <c r="CRY81" s="223"/>
      <c r="CRZ81" s="223"/>
      <c r="CSA81" s="223"/>
      <c r="CSB81" s="223"/>
      <c r="CSC81" s="223"/>
      <c r="CSD81" s="223"/>
      <c r="CSE81" s="223"/>
      <c r="CSF81" s="223"/>
      <c r="CSG81" s="223"/>
      <c r="CSH81" s="223"/>
      <c r="CSI81" s="223"/>
      <c r="CSJ81" s="223"/>
      <c r="CSK81" s="223"/>
      <c r="CSL81" s="223"/>
      <c r="CSM81" s="223"/>
      <c r="CSN81" s="223"/>
      <c r="CSO81" s="223"/>
      <c r="CSP81" s="223"/>
      <c r="CSQ81" s="223"/>
      <c r="CSR81" s="223"/>
      <c r="CSS81" s="223"/>
      <c r="CST81" s="223"/>
      <c r="CSU81" s="223"/>
      <c r="CSV81" s="223"/>
      <c r="CSW81" s="223"/>
      <c r="CSX81" s="223"/>
      <c r="CSY81" s="223"/>
      <c r="CSZ81" s="223"/>
      <c r="CTA81" s="223"/>
      <c r="CTB81" s="223"/>
      <c r="CTC81" s="223"/>
      <c r="CTD81" s="223"/>
      <c r="CTE81" s="223"/>
      <c r="CTF81" s="223"/>
      <c r="CTG81" s="223"/>
      <c r="CTH81" s="223"/>
      <c r="CTI81" s="223"/>
      <c r="CTJ81" s="223"/>
      <c r="CTK81" s="223"/>
      <c r="CTL81" s="223"/>
      <c r="CTM81" s="223"/>
      <c r="CTN81" s="223"/>
      <c r="CTO81" s="223"/>
      <c r="CTP81" s="223"/>
      <c r="CTQ81" s="223"/>
      <c r="CTR81" s="223"/>
      <c r="CTS81" s="223"/>
      <c r="CTT81" s="223"/>
      <c r="CTU81" s="223"/>
      <c r="CTV81" s="223"/>
      <c r="CTW81" s="223"/>
      <c r="CTX81" s="223"/>
      <c r="CTY81" s="223"/>
      <c r="CTZ81" s="223"/>
      <c r="CUA81" s="223"/>
      <c r="CUB81" s="223"/>
      <c r="CUC81" s="223"/>
      <c r="CUD81" s="223"/>
      <c r="CUE81" s="223"/>
      <c r="CUF81" s="223"/>
      <c r="CUG81" s="223"/>
      <c r="CUH81" s="223"/>
      <c r="CUI81" s="223"/>
      <c r="CUJ81" s="223"/>
      <c r="CUK81" s="223"/>
      <c r="CUL81" s="223"/>
      <c r="CUM81" s="223"/>
      <c r="CUN81" s="223"/>
      <c r="CUO81" s="223"/>
      <c r="CUP81" s="223"/>
      <c r="CUQ81" s="223"/>
      <c r="CUR81" s="223"/>
      <c r="CUS81" s="223"/>
      <c r="CUT81" s="223"/>
      <c r="CUU81" s="223"/>
      <c r="CUV81" s="223"/>
      <c r="CUW81" s="223"/>
      <c r="CUX81" s="223"/>
      <c r="CUY81" s="223"/>
      <c r="CUZ81" s="223"/>
      <c r="CVA81" s="223"/>
      <c r="CVB81" s="223"/>
      <c r="CVC81" s="223"/>
      <c r="CVD81" s="223"/>
      <c r="CVE81" s="223"/>
      <c r="CVF81" s="223"/>
      <c r="CVG81" s="223"/>
      <c r="CVH81" s="223"/>
      <c r="CVI81" s="223"/>
      <c r="CVJ81" s="223"/>
      <c r="CVK81" s="223"/>
      <c r="CVL81" s="223"/>
      <c r="CVM81" s="223"/>
      <c r="CVN81" s="223"/>
      <c r="CVO81" s="223"/>
      <c r="CVP81" s="223"/>
      <c r="CVQ81" s="223"/>
      <c r="CVR81" s="223"/>
      <c r="CVS81" s="223"/>
      <c r="CVT81" s="223"/>
      <c r="CVU81" s="223"/>
      <c r="CVV81" s="223"/>
      <c r="CVW81" s="223"/>
      <c r="CVX81" s="223"/>
      <c r="CVY81" s="223"/>
      <c r="CVZ81" s="223"/>
      <c r="CWA81" s="223"/>
      <c r="CWB81" s="223"/>
      <c r="CWC81" s="223"/>
      <c r="CWD81" s="223"/>
      <c r="CWE81" s="223"/>
      <c r="CWF81" s="223"/>
      <c r="CWG81" s="223"/>
      <c r="CWH81" s="223"/>
      <c r="CWI81" s="223"/>
      <c r="CWJ81" s="223"/>
      <c r="CWK81" s="223"/>
      <c r="CWL81" s="223"/>
      <c r="CWM81" s="223"/>
      <c r="CWN81" s="223"/>
      <c r="CWO81" s="223"/>
      <c r="CWP81" s="223"/>
      <c r="CWQ81" s="223"/>
      <c r="CWR81" s="223"/>
      <c r="CWS81" s="223"/>
      <c r="CWT81" s="223"/>
      <c r="CWU81" s="223"/>
      <c r="CWV81" s="223"/>
      <c r="CWW81" s="223"/>
      <c r="CWX81" s="223"/>
      <c r="CWY81" s="223"/>
      <c r="CWZ81" s="223"/>
      <c r="CXA81" s="223"/>
      <c r="CXB81" s="223"/>
      <c r="CXC81" s="223"/>
      <c r="CXD81" s="223"/>
      <c r="CXE81" s="223"/>
      <c r="CXF81" s="223"/>
      <c r="CXG81" s="223"/>
      <c r="CXH81" s="223"/>
      <c r="CXI81" s="223"/>
      <c r="CXJ81" s="223"/>
      <c r="CXK81" s="223"/>
      <c r="CXL81" s="223"/>
      <c r="CXM81" s="223"/>
      <c r="CXN81" s="223"/>
      <c r="CXO81" s="223"/>
      <c r="CXP81" s="223"/>
      <c r="CXQ81" s="223"/>
      <c r="CXR81" s="223"/>
      <c r="CXS81" s="223"/>
      <c r="CXT81" s="223"/>
      <c r="CXU81" s="223"/>
      <c r="CXV81" s="223"/>
      <c r="CXW81" s="223"/>
      <c r="CXX81" s="223"/>
      <c r="CXY81" s="223"/>
      <c r="CXZ81" s="223"/>
      <c r="CYA81" s="223"/>
      <c r="CYB81" s="223"/>
      <c r="CYC81" s="223"/>
      <c r="CYD81" s="223"/>
      <c r="CYE81" s="223"/>
      <c r="CYF81" s="223"/>
      <c r="CYG81" s="223"/>
      <c r="CYH81" s="223"/>
      <c r="CYI81" s="223"/>
      <c r="CYJ81" s="223"/>
      <c r="CYK81" s="223"/>
      <c r="CYL81" s="223"/>
      <c r="CYM81" s="223"/>
      <c r="CYN81" s="223"/>
      <c r="CYO81" s="223"/>
      <c r="CYP81" s="223"/>
      <c r="CYQ81" s="223"/>
      <c r="CYR81" s="223"/>
      <c r="CYS81" s="223"/>
      <c r="CYT81" s="223"/>
      <c r="CYU81" s="223"/>
      <c r="CYV81" s="223"/>
      <c r="CYW81" s="223"/>
      <c r="CYX81" s="223"/>
      <c r="CYY81" s="223"/>
      <c r="CYZ81" s="223"/>
      <c r="CZA81" s="223"/>
      <c r="CZB81" s="223"/>
      <c r="CZC81" s="223"/>
      <c r="CZD81" s="223"/>
      <c r="CZE81" s="223"/>
      <c r="CZF81" s="223"/>
      <c r="CZG81" s="223"/>
      <c r="CZH81" s="223"/>
      <c r="CZI81" s="223"/>
      <c r="CZJ81" s="223"/>
      <c r="CZK81" s="223"/>
      <c r="CZL81" s="223"/>
      <c r="CZM81" s="223"/>
      <c r="CZN81" s="223"/>
      <c r="CZO81" s="223"/>
      <c r="CZP81" s="223"/>
      <c r="CZQ81" s="223"/>
      <c r="CZR81" s="223"/>
      <c r="CZS81" s="223"/>
      <c r="CZT81" s="223"/>
      <c r="CZU81" s="223"/>
      <c r="CZV81" s="223"/>
      <c r="CZW81" s="223"/>
      <c r="CZX81" s="223"/>
      <c r="CZY81" s="223"/>
      <c r="CZZ81" s="223"/>
      <c r="DAA81" s="223"/>
      <c r="DAB81" s="223"/>
      <c r="DAC81" s="223"/>
      <c r="DAD81" s="223"/>
      <c r="DAE81" s="223"/>
      <c r="DAF81" s="223"/>
      <c r="DAG81" s="223"/>
      <c r="DAH81" s="223"/>
      <c r="DAI81" s="223"/>
      <c r="DAJ81" s="223"/>
      <c r="DAK81" s="223"/>
      <c r="DAL81" s="223"/>
      <c r="DAM81" s="223"/>
      <c r="DAN81" s="223"/>
      <c r="DAO81" s="223"/>
      <c r="DAP81" s="223"/>
      <c r="DAQ81" s="223"/>
      <c r="DAR81" s="223"/>
      <c r="DAS81" s="223"/>
      <c r="DAT81" s="223"/>
      <c r="DAU81" s="223"/>
      <c r="DAV81" s="223"/>
      <c r="DAW81" s="223"/>
      <c r="DAX81" s="223"/>
      <c r="DAY81" s="223"/>
      <c r="DAZ81" s="223"/>
      <c r="DBA81" s="223"/>
      <c r="DBB81" s="223"/>
      <c r="DBC81" s="223"/>
      <c r="DBD81" s="223"/>
      <c r="DBE81" s="223"/>
      <c r="DBF81" s="223"/>
      <c r="DBG81" s="223"/>
      <c r="DBH81" s="223"/>
      <c r="DBI81" s="223"/>
      <c r="DBJ81" s="223"/>
      <c r="DBK81" s="223"/>
      <c r="DBL81" s="223"/>
      <c r="DBM81" s="223"/>
      <c r="DBN81" s="223"/>
      <c r="DBO81" s="223"/>
      <c r="DBP81" s="223"/>
      <c r="DBQ81" s="223"/>
      <c r="DBR81" s="223"/>
      <c r="DBS81" s="223"/>
      <c r="DBT81" s="223"/>
      <c r="DBU81" s="223"/>
      <c r="DBV81" s="223"/>
      <c r="DBW81" s="223"/>
      <c r="DBX81" s="223"/>
      <c r="DBY81" s="223"/>
      <c r="DBZ81" s="223"/>
      <c r="DCA81" s="223"/>
      <c r="DCB81" s="223"/>
      <c r="DCC81" s="223"/>
      <c r="DCD81" s="223"/>
      <c r="DCE81" s="223"/>
      <c r="DCF81" s="223"/>
      <c r="DCG81" s="223"/>
      <c r="DCH81" s="223"/>
      <c r="DCI81" s="223"/>
      <c r="DCJ81" s="223"/>
      <c r="DCK81" s="223"/>
      <c r="DCL81" s="223"/>
      <c r="DCM81" s="223"/>
      <c r="DCN81" s="223"/>
      <c r="DCO81" s="223"/>
      <c r="DCP81" s="223"/>
      <c r="DCQ81" s="223"/>
      <c r="DCR81" s="223"/>
      <c r="DCS81" s="223"/>
      <c r="DCT81" s="223"/>
      <c r="DCU81" s="223"/>
      <c r="DCV81" s="223"/>
      <c r="DCW81" s="223"/>
      <c r="DCX81" s="223"/>
      <c r="DCY81" s="223"/>
      <c r="DCZ81" s="223"/>
      <c r="DDA81" s="223"/>
      <c r="DDB81" s="223"/>
      <c r="DDC81" s="223"/>
      <c r="DDD81" s="223"/>
      <c r="DDE81" s="223"/>
      <c r="DDF81" s="223"/>
      <c r="DDG81" s="223"/>
      <c r="DDH81" s="223"/>
      <c r="DDI81" s="223"/>
      <c r="DDJ81" s="223"/>
      <c r="DDK81" s="223"/>
      <c r="DDL81" s="223"/>
      <c r="DDM81" s="223"/>
      <c r="DDN81" s="223"/>
      <c r="DDO81" s="223"/>
      <c r="DDP81" s="223"/>
      <c r="DDQ81" s="223"/>
      <c r="DDR81" s="223"/>
      <c r="DDS81" s="223"/>
      <c r="DDT81" s="223"/>
      <c r="DDU81" s="223"/>
      <c r="DDV81" s="223"/>
      <c r="DDW81" s="223"/>
      <c r="DDX81" s="223"/>
      <c r="DDY81" s="223"/>
      <c r="DDZ81" s="223"/>
      <c r="DEA81" s="223"/>
      <c r="DEB81" s="223"/>
      <c r="DEC81" s="223"/>
      <c r="DED81" s="223"/>
      <c r="DEE81" s="223"/>
      <c r="DEF81" s="223"/>
      <c r="DEG81" s="223"/>
      <c r="DEH81" s="223"/>
      <c r="DEI81" s="223"/>
      <c r="DEJ81" s="223"/>
      <c r="DEK81" s="223"/>
      <c r="DEL81" s="223"/>
      <c r="DEM81" s="223"/>
      <c r="DEN81" s="223"/>
      <c r="DEO81" s="223"/>
      <c r="DEP81" s="223"/>
      <c r="DEQ81" s="223"/>
      <c r="DER81" s="223"/>
      <c r="DES81" s="223"/>
      <c r="DET81" s="223"/>
      <c r="DEU81" s="223"/>
      <c r="DEV81" s="223"/>
      <c r="DEW81" s="223"/>
      <c r="DEX81" s="223"/>
      <c r="DEY81" s="223"/>
      <c r="DEZ81" s="223"/>
      <c r="DFA81" s="223"/>
      <c r="DFB81" s="223"/>
      <c r="DFC81" s="223"/>
      <c r="DFD81" s="223"/>
      <c r="DFE81" s="223"/>
      <c r="DFF81" s="223"/>
      <c r="DFG81" s="223"/>
      <c r="DFH81" s="223"/>
      <c r="DFI81" s="223"/>
      <c r="DFJ81" s="223"/>
      <c r="DFK81" s="223"/>
      <c r="DFL81" s="223"/>
      <c r="DFM81" s="223"/>
      <c r="DFN81" s="223"/>
      <c r="DFO81" s="223"/>
      <c r="DFP81" s="223"/>
      <c r="DFQ81" s="223"/>
      <c r="DFR81" s="223"/>
      <c r="DFS81" s="223"/>
      <c r="DFT81" s="223"/>
      <c r="DFU81" s="223"/>
      <c r="DFV81" s="223"/>
      <c r="DFW81" s="223"/>
      <c r="DFX81" s="223"/>
      <c r="DFY81" s="223"/>
      <c r="DFZ81" s="223"/>
      <c r="DGA81" s="223"/>
      <c r="DGB81" s="223"/>
      <c r="DGC81" s="223"/>
      <c r="DGD81" s="223"/>
      <c r="DGE81" s="223"/>
      <c r="DGF81" s="223"/>
      <c r="DGG81" s="223"/>
      <c r="DGH81" s="223"/>
      <c r="DGI81" s="223"/>
      <c r="DGJ81" s="223"/>
      <c r="DGK81" s="223"/>
      <c r="DGL81" s="223"/>
      <c r="DGM81" s="223"/>
      <c r="DGN81" s="223"/>
      <c r="DGO81" s="223"/>
      <c r="DGP81" s="223"/>
      <c r="DGQ81" s="223"/>
      <c r="DGR81" s="223"/>
      <c r="DGS81" s="223"/>
      <c r="DGT81" s="223"/>
      <c r="DGU81" s="223"/>
      <c r="DGV81" s="223"/>
      <c r="DGW81" s="223"/>
      <c r="DGX81" s="223"/>
      <c r="DGY81" s="223"/>
      <c r="DGZ81" s="223"/>
      <c r="DHA81" s="223"/>
      <c r="DHB81" s="223"/>
      <c r="DHC81" s="223"/>
      <c r="DHD81" s="223"/>
      <c r="DHE81" s="223"/>
      <c r="DHF81" s="223"/>
      <c r="DHG81" s="223"/>
      <c r="DHH81" s="223"/>
      <c r="DHI81" s="223"/>
      <c r="DHJ81" s="223"/>
      <c r="DHK81" s="223"/>
      <c r="DHL81" s="223"/>
      <c r="DHM81" s="223"/>
      <c r="DHN81" s="223"/>
      <c r="DHO81" s="223"/>
      <c r="DHP81" s="223"/>
      <c r="DHQ81" s="223"/>
      <c r="DHR81" s="223"/>
      <c r="DHS81" s="223"/>
      <c r="DHT81" s="223"/>
      <c r="DHU81" s="223"/>
      <c r="DHV81" s="223"/>
      <c r="DHW81" s="223"/>
      <c r="DHX81" s="223"/>
      <c r="DHY81" s="223"/>
      <c r="DHZ81" s="223"/>
      <c r="DIA81" s="223"/>
      <c r="DIB81" s="223"/>
      <c r="DIC81" s="223"/>
      <c r="DID81" s="223"/>
      <c r="DIE81" s="223"/>
      <c r="DIF81" s="223"/>
      <c r="DIG81" s="223"/>
      <c r="DIH81" s="223"/>
      <c r="DII81" s="223"/>
      <c r="DIJ81" s="223"/>
      <c r="DIK81" s="223"/>
      <c r="DIL81" s="223"/>
      <c r="DIM81" s="223"/>
      <c r="DIN81" s="223"/>
      <c r="DIO81" s="223"/>
      <c r="DIP81" s="223"/>
      <c r="DIQ81" s="223"/>
      <c r="DIR81" s="223"/>
      <c r="DIS81" s="223"/>
      <c r="DIT81" s="223"/>
      <c r="DIU81" s="223"/>
      <c r="DIV81" s="223"/>
      <c r="DIW81" s="223"/>
      <c r="DIX81" s="223"/>
      <c r="DIY81" s="223"/>
      <c r="DIZ81" s="223"/>
      <c r="DJA81" s="223"/>
      <c r="DJB81" s="223"/>
      <c r="DJC81" s="223"/>
      <c r="DJD81" s="223"/>
      <c r="DJE81" s="223"/>
      <c r="DJF81" s="223"/>
      <c r="DJG81" s="223"/>
      <c r="DJH81" s="223"/>
      <c r="DJI81" s="223"/>
      <c r="DJJ81" s="223"/>
      <c r="DJK81" s="223"/>
      <c r="DJL81" s="223"/>
      <c r="DJM81" s="223"/>
      <c r="DJN81" s="223"/>
      <c r="DJO81" s="223"/>
      <c r="DJP81" s="223"/>
      <c r="DJQ81" s="223"/>
      <c r="DJR81" s="223"/>
      <c r="DJS81" s="223"/>
      <c r="DJT81" s="223"/>
      <c r="DJU81" s="223"/>
      <c r="DJV81" s="223"/>
      <c r="DJW81" s="223"/>
      <c r="DJX81" s="223"/>
      <c r="DJY81" s="223"/>
      <c r="DJZ81" s="223"/>
      <c r="DKA81" s="223"/>
      <c r="DKB81" s="223"/>
      <c r="DKC81" s="223"/>
      <c r="DKD81" s="223"/>
      <c r="DKE81" s="223"/>
      <c r="DKF81" s="223"/>
      <c r="DKG81" s="223"/>
      <c r="DKH81" s="223"/>
      <c r="DKI81" s="223"/>
      <c r="DKJ81" s="223"/>
      <c r="DKK81" s="223"/>
      <c r="DKL81" s="223"/>
      <c r="DKM81" s="223"/>
      <c r="DKN81" s="223"/>
      <c r="DKO81" s="223"/>
      <c r="DKP81" s="223"/>
      <c r="DKQ81" s="223"/>
      <c r="DKR81" s="223"/>
      <c r="DKS81" s="223"/>
      <c r="DKT81" s="223"/>
      <c r="DKU81" s="223"/>
      <c r="DKV81" s="223"/>
      <c r="DKW81" s="223"/>
      <c r="DKX81" s="223"/>
      <c r="DKY81" s="223"/>
      <c r="DKZ81" s="223"/>
      <c r="DLA81" s="223"/>
      <c r="DLB81" s="223"/>
      <c r="DLC81" s="223"/>
      <c r="DLD81" s="223"/>
      <c r="DLE81" s="223"/>
      <c r="DLF81" s="223"/>
      <c r="DLG81" s="223"/>
      <c r="DLH81" s="223"/>
      <c r="DLI81" s="223"/>
      <c r="DLJ81" s="223"/>
      <c r="DLK81" s="223"/>
      <c r="DLL81" s="223"/>
      <c r="DLM81" s="223"/>
      <c r="DLN81" s="223"/>
      <c r="DLO81" s="223"/>
      <c r="DLP81" s="223"/>
      <c r="DLQ81" s="223"/>
      <c r="DLR81" s="223"/>
      <c r="DLS81" s="223"/>
      <c r="DLT81" s="223"/>
      <c r="DLU81" s="223"/>
      <c r="DLV81" s="223"/>
      <c r="DLW81" s="223"/>
      <c r="DLX81" s="223"/>
      <c r="DLY81" s="223"/>
      <c r="DLZ81" s="223"/>
      <c r="DMA81" s="223"/>
      <c r="DMB81" s="223"/>
      <c r="DMC81" s="223"/>
      <c r="DMD81" s="223"/>
      <c r="DME81" s="223"/>
      <c r="DMF81" s="223"/>
      <c r="DMG81" s="223"/>
      <c r="DMH81" s="223"/>
      <c r="DMI81" s="223"/>
      <c r="DMJ81" s="223"/>
      <c r="DMK81" s="223"/>
      <c r="DML81" s="223"/>
      <c r="DMM81" s="223"/>
      <c r="DMN81" s="223"/>
      <c r="DMO81" s="223"/>
      <c r="DMP81" s="223"/>
      <c r="DMQ81" s="223"/>
      <c r="DMR81" s="223"/>
      <c r="DMS81" s="223"/>
      <c r="DMT81" s="223"/>
      <c r="DMU81" s="223"/>
      <c r="DMV81" s="223"/>
      <c r="DMW81" s="223"/>
      <c r="DMX81" s="223"/>
      <c r="DMY81" s="223"/>
      <c r="DMZ81" s="223"/>
      <c r="DNA81" s="223"/>
      <c r="DNB81" s="223"/>
      <c r="DNC81" s="223"/>
      <c r="DND81" s="223"/>
      <c r="DNE81" s="223"/>
      <c r="DNF81" s="223"/>
      <c r="DNG81" s="223"/>
      <c r="DNH81" s="223"/>
      <c r="DNI81" s="223"/>
      <c r="DNJ81" s="223"/>
      <c r="DNK81" s="223"/>
      <c r="DNL81" s="223"/>
      <c r="DNM81" s="223"/>
      <c r="DNN81" s="223"/>
      <c r="DNO81" s="223"/>
      <c r="DNP81" s="223"/>
      <c r="DNQ81" s="223"/>
      <c r="DNR81" s="223"/>
      <c r="DNS81" s="223"/>
      <c r="DNT81" s="223"/>
      <c r="DNU81" s="223"/>
      <c r="DNV81" s="223"/>
      <c r="DNW81" s="223"/>
      <c r="DNX81" s="223"/>
      <c r="DNY81" s="223"/>
      <c r="DNZ81" s="223"/>
      <c r="DOA81" s="223"/>
      <c r="DOB81" s="223"/>
      <c r="DOC81" s="223"/>
      <c r="DOD81" s="223"/>
      <c r="DOE81" s="223"/>
      <c r="DOF81" s="223"/>
      <c r="DOG81" s="223"/>
      <c r="DOH81" s="223"/>
      <c r="DOI81" s="223"/>
      <c r="DOJ81" s="223"/>
      <c r="DOK81" s="223"/>
      <c r="DOL81" s="223"/>
      <c r="DOM81" s="223"/>
      <c r="DON81" s="223"/>
      <c r="DOO81" s="223"/>
      <c r="DOP81" s="223"/>
      <c r="DOQ81" s="223"/>
      <c r="DOR81" s="223"/>
      <c r="DOS81" s="223"/>
      <c r="DOT81" s="223"/>
      <c r="DOU81" s="223"/>
      <c r="DOV81" s="223"/>
      <c r="DOW81" s="223"/>
      <c r="DOX81" s="223"/>
      <c r="DOY81" s="223"/>
      <c r="DOZ81" s="223"/>
      <c r="DPA81" s="223"/>
      <c r="DPB81" s="223"/>
      <c r="DPC81" s="223"/>
      <c r="DPD81" s="223"/>
      <c r="DPE81" s="223"/>
      <c r="DPF81" s="223"/>
      <c r="DPG81" s="223"/>
      <c r="DPH81" s="223"/>
      <c r="DPI81" s="223"/>
      <c r="DPJ81" s="223"/>
      <c r="DPK81" s="223"/>
      <c r="DPL81" s="223"/>
      <c r="DPM81" s="223"/>
      <c r="DPN81" s="223"/>
      <c r="DPO81" s="223"/>
      <c r="DPP81" s="223"/>
      <c r="DPQ81" s="223"/>
      <c r="DPR81" s="223"/>
      <c r="DPS81" s="223"/>
      <c r="DPT81" s="223"/>
      <c r="DPU81" s="223"/>
      <c r="DPV81" s="223"/>
      <c r="DPW81" s="223"/>
      <c r="DPX81" s="223"/>
      <c r="DPY81" s="223"/>
      <c r="DPZ81" s="223"/>
      <c r="DQA81" s="223"/>
      <c r="DQB81" s="223"/>
      <c r="DQC81" s="223"/>
      <c r="DQD81" s="223"/>
      <c r="DQE81" s="223"/>
      <c r="DQF81" s="223"/>
      <c r="DQG81" s="223"/>
      <c r="DQH81" s="223"/>
      <c r="DQI81" s="223"/>
      <c r="DQJ81" s="223"/>
      <c r="DQK81" s="223"/>
      <c r="DQL81" s="223"/>
      <c r="DQM81" s="223"/>
      <c r="DQN81" s="223"/>
      <c r="DQO81" s="223"/>
      <c r="DQP81" s="223"/>
      <c r="DQQ81" s="223"/>
      <c r="DQR81" s="223"/>
      <c r="DQS81" s="223"/>
      <c r="DQT81" s="223"/>
      <c r="DQU81" s="223"/>
      <c r="DQV81" s="223"/>
      <c r="DQW81" s="223"/>
      <c r="DQX81" s="223"/>
      <c r="DQY81" s="223"/>
      <c r="DQZ81" s="223"/>
      <c r="DRA81" s="223"/>
      <c r="DRB81" s="223"/>
      <c r="DRC81" s="223"/>
      <c r="DRD81" s="223"/>
      <c r="DRE81" s="223"/>
      <c r="DRF81" s="223"/>
      <c r="DRG81" s="223"/>
      <c r="DRH81" s="223"/>
      <c r="DRI81" s="223"/>
      <c r="DRJ81" s="223"/>
      <c r="DRK81" s="223"/>
      <c r="DRL81" s="223"/>
      <c r="DRM81" s="223"/>
      <c r="DRN81" s="223"/>
      <c r="DRO81" s="223"/>
      <c r="DRP81" s="223"/>
      <c r="DRQ81" s="223"/>
      <c r="DRR81" s="223"/>
      <c r="DRS81" s="223"/>
      <c r="DRT81" s="223"/>
      <c r="DRU81" s="223"/>
      <c r="DRV81" s="223"/>
      <c r="DRW81" s="223"/>
      <c r="DRX81" s="223"/>
      <c r="DRY81" s="223"/>
      <c r="DRZ81" s="223"/>
      <c r="DSA81" s="223"/>
      <c r="DSB81" s="223"/>
      <c r="DSC81" s="223"/>
      <c r="DSD81" s="223"/>
      <c r="DSE81" s="223"/>
      <c r="DSF81" s="223"/>
      <c r="DSG81" s="223"/>
      <c r="DSH81" s="223"/>
      <c r="DSI81" s="223"/>
      <c r="DSJ81" s="223"/>
      <c r="DSK81" s="223"/>
      <c r="DSL81" s="223"/>
      <c r="DSM81" s="223"/>
      <c r="DSN81" s="223"/>
      <c r="DSO81" s="223"/>
      <c r="DSP81" s="223"/>
      <c r="DSQ81" s="223"/>
      <c r="DSR81" s="223"/>
      <c r="DSS81" s="223"/>
      <c r="DST81" s="223"/>
      <c r="DSU81" s="223"/>
      <c r="DSV81" s="223"/>
      <c r="DSW81" s="223"/>
      <c r="DSX81" s="223"/>
      <c r="DSY81" s="223"/>
      <c r="DSZ81" s="223"/>
      <c r="DTA81" s="223"/>
      <c r="DTB81" s="223"/>
      <c r="DTC81" s="223"/>
      <c r="DTD81" s="223"/>
      <c r="DTE81" s="223"/>
      <c r="DTF81" s="223"/>
      <c r="DTG81" s="223"/>
      <c r="DTH81" s="223"/>
      <c r="DTI81" s="223"/>
      <c r="DTJ81" s="223"/>
      <c r="DTK81" s="223"/>
      <c r="DTL81" s="223"/>
      <c r="DTM81" s="223"/>
      <c r="DTN81" s="223"/>
      <c r="DTO81" s="223"/>
      <c r="DTP81" s="223"/>
      <c r="DTQ81" s="223"/>
      <c r="DTR81" s="223"/>
      <c r="DTS81" s="223"/>
      <c r="DTT81" s="223"/>
      <c r="DTU81" s="223"/>
      <c r="DTV81" s="223"/>
      <c r="DTW81" s="223"/>
      <c r="DTX81" s="223"/>
      <c r="DTY81" s="223"/>
      <c r="DTZ81" s="223"/>
      <c r="DUA81" s="223"/>
      <c r="DUB81" s="223"/>
      <c r="DUC81" s="223"/>
      <c r="DUD81" s="223"/>
      <c r="DUE81" s="223"/>
      <c r="DUF81" s="223"/>
      <c r="DUG81" s="223"/>
      <c r="DUH81" s="223"/>
      <c r="DUI81" s="223"/>
      <c r="DUJ81" s="223"/>
      <c r="DUK81" s="223"/>
      <c r="DUL81" s="223"/>
      <c r="DUM81" s="223"/>
      <c r="DUN81" s="223"/>
      <c r="DUO81" s="223"/>
      <c r="DUP81" s="223"/>
      <c r="DUQ81" s="223"/>
      <c r="DUR81" s="223"/>
      <c r="DUS81" s="223"/>
      <c r="DUT81" s="223"/>
      <c r="DUU81" s="223"/>
      <c r="DUV81" s="223"/>
      <c r="DUW81" s="223"/>
      <c r="DUX81" s="223"/>
      <c r="DUY81" s="223"/>
      <c r="DUZ81" s="223"/>
      <c r="DVA81" s="223"/>
      <c r="DVB81" s="223"/>
      <c r="DVC81" s="223"/>
      <c r="DVD81" s="223"/>
      <c r="DVE81" s="223"/>
      <c r="DVF81" s="223"/>
      <c r="DVG81" s="223"/>
      <c r="DVH81" s="223"/>
      <c r="DVI81" s="223"/>
      <c r="DVJ81" s="223"/>
      <c r="DVK81" s="223"/>
      <c r="DVL81" s="223"/>
      <c r="DVM81" s="223"/>
      <c r="DVN81" s="223"/>
      <c r="DVO81" s="223"/>
      <c r="DVP81" s="223"/>
      <c r="DVQ81" s="223"/>
      <c r="DVR81" s="223"/>
      <c r="DVS81" s="223"/>
      <c r="DVT81" s="223"/>
      <c r="DVU81" s="223"/>
      <c r="DVV81" s="223"/>
      <c r="DVW81" s="223"/>
      <c r="DVX81" s="223"/>
      <c r="DVY81" s="223"/>
      <c r="DVZ81" s="223"/>
      <c r="DWA81" s="223"/>
      <c r="DWB81" s="223"/>
      <c r="DWC81" s="223"/>
      <c r="DWD81" s="223"/>
      <c r="DWE81" s="223"/>
      <c r="DWF81" s="223"/>
      <c r="DWG81" s="223"/>
      <c r="DWH81" s="223"/>
      <c r="DWI81" s="223"/>
      <c r="DWJ81" s="223"/>
      <c r="DWK81" s="223"/>
      <c r="DWL81" s="223"/>
      <c r="DWM81" s="223"/>
      <c r="DWN81" s="223"/>
      <c r="DWO81" s="223"/>
      <c r="DWP81" s="223"/>
      <c r="DWQ81" s="223"/>
      <c r="DWR81" s="223"/>
      <c r="DWS81" s="223"/>
      <c r="DWT81" s="223"/>
      <c r="DWU81" s="223"/>
      <c r="DWV81" s="223"/>
      <c r="DWW81" s="223"/>
      <c r="DWX81" s="223"/>
      <c r="DWY81" s="223"/>
      <c r="DWZ81" s="223"/>
      <c r="DXA81" s="223"/>
      <c r="DXB81" s="223"/>
      <c r="DXC81" s="223"/>
      <c r="DXD81" s="223"/>
      <c r="DXE81" s="223"/>
      <c r="DXF81" s="223"/>
      <c r="DXG81" s="223"/>
      <c r="DXH81" s="223"/>
      <c r="DXI81" s="223"/>
      <c r="DXJ81" s="223"/>
      <c r="DXK81" s="223"/>
      <c r="DXL81" s="223"/>
      <c r="DXM81" s="223"/>
      <c r="DXN81" s="223"/>
      <c r="DXO81" s="223"/>
      <c r="DXP81" s="223"/>
      <c r="DXQ81" s="223"/>
      <c r="DXR81" s="223"/>
      <c r="DXS81" s="223"/>
      <c r="DXT81" s="223"/>
      <c r="DXU81" s="223"/>
      <c r="DXV81" s="223"/>
      <c r="DXW81" s="223"/>
      <c r="DXX81" s="223"/>
      <c r="DXY81" s="223"/>
      <c r="DXZ81" s="223"/>
      <c r="DYA81" s="223"/>
      <c r="DYB81" s="223"/>
      <c r="DYC81" s="223"/>
      <c r="DYD81" s="223"/>
      <c r="DYE81" s="223"/>
      <c r="DYF81" s="223"/>
      <c r="DYG81" s="223"/>
      <c r="DYH81" s="223"/>
      <c r="DYI81" s="223"/>
      <c r="DYJ81" s="223"/>
      <c r="DYK81" s="223"/>
      <c r="DYL81" s="223"/>
      <c r="DYM81" s="223"/>
      <c r="DYN81" s="223"/>
      <c r="DYO81" s="223"/>
      <c r="DYP81" s="223"/>
      <c r="DYQ81" s="223"/>
      <c r="DYR81" s="223"/>
      <c r="DYS81" s="223"/>
      <c r="DYT81" s="223"/>
      <c r="DYU81" s="223"/>
      <c r="DYV81" s="223"/>
      <c r="DYW81" s="223"/>
      <c r="DYX81" s="223"/>
      <c r="DYY81" s="223"/>
      <c r="DYZ81" s="223"/>
      <c r="DZA81" s="223"/>
      <c r="DZB81" s="223"/>
      <c r="DZC81" s="223"/>
      <c r="DZD81" s="223"/>
      <c r="DZE81" s="223"/>
      <c r="DZF81" s="223"/>
      <c r="DZG81" s="223"/>
      <c r="DZH81" s="223"/>
      <c r="DZI81" s="223"/>
      <c r="DZJ81" s="223"/>
      <c r="DZK81" s="223"/>
      <c r="DZL81" s="223"/>
      <c r="DZM81" s="223"/>
      <c r="DZN81" s="223"/>
      <c r="DZO81" s="223"/>
      <c r="DZP81" s="223"/>
      <c r="DZQ81" s="223"/>
      <c r="DZR81" s="223"/>
      <c r="DZS81" s="223"/>
      <c r="DZT81" s="223"/>
      <c r="DZU81" s="223"/>
      <c r="DZV81" s="223"/>
      <c r="DZW81" s="223"/>
      <c r="DZX81" s="223"/>
      <c r="DZY81" s="223"/>
      <c r="DZZ81" s="223"/>
      <c r="EAA81" s="223"/>
      <c r="EAB81" s="223"/>
      <c r="EAC81" s="223"/>
      <c r="EAD81" s="223"/>
      <c r="EAE81" s="223"/>
      <c r="EAF81" s="223"/>
      <c r="EAG81" s="223"/>
      <c r="EAH81" s="223"/>
      <c r="EAI81" s="223"/>
      <c r="EAJ81" s="223"/>
      <c r="EAK81" s="223"/>
      <c r="EAL81" s="223"/>
      <c r="EAM81" s="223"/>
      <c r="EAN81" s="223"/>
      <c r="EAO81" s="223"/>
      <c r="EAP81" s="223"/>
      <c r="EAQ81" s="223"/>
      <c r="EAR81" s="223"/>
      <c r="EAS81" s="223"/>
      <c r="EAT81" s="223"/>
      <c r="EAU81" s="223"/>
      <c r="EAV81" s="223"/>
      <c r="EAW81" s="223"/>
      <c r="EAX81" s="223"/>
      <c r="EAY81" s="223"/>
      <c r="EAZ81" s="223"/>
      <c r="EBA81" s="223"/>
      <c r="EBB81" s="223"/>
      <c r="EBC81" s="223"/>
      <c r="EBD81" s="223"/>
      <c r="EBE81" s="223"/>
      <c r="EBF81" s="223"/>
      <c r="EBG81" s="223"/>
      <c r="EBH81" s="223"/>
      <c r="EBI81" s="223"/>
      <c r="EBJ81" s="223"/>
      <c r="EBK81" s="223"/>
      <c r="EBL81" s="223"/>
      <c r="EBM81" s="223"/>
      <c r="EBN81" s="223"/>
      <c r="EBO81" s="223"/>
      <c r="EBP81" s="223"/>
      <c r="EBQ81" s="223"/>
      <c r="EBR81" s="223"/>
      <c r="EBS81" s="223"/>
      <c r="EBT81" s="223"/>
      <c r="EBU81" s="223"/>
      <c r="EBV81" s="223"/>
      <c r="EBW81" s="223"/>
      <c r="EBX81" s="223"/>
      <c r="EBY81" s="223"/>
      <c r="EBZ81" s="223"/>
      <c r="ECA81" s="223"/>
      <c r="ECB81" s="223"/>
      <c r="ECC81" s="223"/>
      <c r="ECD81" s="223"/>
      <c r="ECE81" s="223"/>
      <c r="ECF81" s="223"/>
      <c r="ECG81" s="223"/>
      <c r="ECH81" s="223"/>
      <c r="ECI81" s="223"/>
      <c r="ECJ81" s="223"/>
      <c r="ECK81" s="223"/>
      <c r="ECL81" s="223"/>
      <c r="ECM81" s="223"/>
      <c r="ECN81" s="223"/>
      <c r="ECO81" s="223"/>
      <c r="ECP81" s="223"/>
      <c r="ECQ81" s="223"/>
      <c r="ECR81" s="223"/>
      <c r="ECS81" s="223"/>
      <c r="ECT81" s="223"/>
      <c r="ECU81" s="223"/>
      <c r="ECV81" s="223"/>
      <c r="ECW81" s="223"/>
      <c r="ECX81" s="223"/>
      <c r="ECY81" s="223"/>
      <c r="ECZ81" s="223"/>
      <c r="EDA81" s="223"/>
      <c r="EDB81" s="223"/>
      <c r="EDC81" s="223"/>
      <c r="EDD81" s="223"/>
      <c r="EDE81" s="223"/>
      <c r="EDF81" s="223"/>
      <c r="EDG81" s="223"/>
      <c r="EDH81" s="223"/>
      <c r="EDI81" s="223"/>
      <c r="EDJ81" s="223"/>
      <c r="EDK81" s="223"/>
      <c r="EDL81" s="223"/>
      <c r="EDM81" s="223"/>
      <c r="EDN81" s="223"/>
      <c r="EDO81" s="223"/>
      <c r="EDP81" s="223"/>
      <c r="EDQ81" s="223"/>
      <c r="EDR81" s="223"/>
      <c r="EDS81" s="223"/>
      <c r="EDT81" s="223"/>
      <c r="EDU81" s="223"/>
      <c r="EDV81" s="223"/>
      <c r="EDW81" s="223"/>
      <c r="EDX81" s="223"/>
      <c r="EDY81" s="223"/>
      <c r="EDZ81" s="223"/>
      <c r="EEA81" s="223"/>
      <c r="EEB81" s="223"/>
      <c r="EEC81" s="223"/>
      <c r="EED81" s="223"/>
      <c r="EEE81" s="223"/>
      <c r="EEF81" s="223"/>
      <c r="EEG81" s="223"/>
      <c r="EEH81" s="223"/>
      <c r="EEI81" s="223"/>
      <c r="EEJ81" s="223"/>
      <c r="EEK81" s="223"/>
      <c r="EEL81" s="223"/>
      <c r="EEM81" s="223"/>
      <c r="EEN81" s="223"/>
      <c r="EEO81" s="223"/>
      <c r="EEP81" s="223"/>
      <c r="EEQ81" s="223"/>
      <c r="EER81" s="223"/>
      <c r="EES81" s="223"/>
      <c r="EET81" s="223"/>
      <c r="EEU81" s="223"/>
      <c r="EEV81" s="223"/>
      <c r="EEW81" s="223"/>
      <c r="EEX81" s="223"/>
      <c r="EEY81" s="223"/>
      <c r="EEZ81" s="223"/>
      <c r="EFA81" s="223"/>
      <c r="EFB81" s="223"/>
      <c r="EFC81" s="223"/>
      <c r="EFD81" s="223"/>
      <c r="EFE81" s="223"/>
      <c r="EFF81" s="223"/>
      <c r="EFG81" s="223"/>
      <c r="EFH81" s="223"/>
      <c r="EFI81" s="223"/>
      <c r="EFJ81" s="223"/>
      <c r="EFK81" s="223"/>
      <c r="EFL81" s="223"/>
      <c r="EFM81" s="223"/>
      <c r="EFN81" s="223"/>
      <c r="EFO81" s="223"/>
      <c r="EFP81" s="223"/>
      <c r="EFQ81" s="223"/>
      <c r="EFR81" s="223"/>
      <c r="EFS81" s="223"/>
      <c r="EFT81" s="223"/>
      <c r="EFU81" s="223"/>
      <c r="EFV81" s="223"/>
      <c r="EFW81" s="223"/>
      <c r="EFX81" s="223"/>
      <c r="EFY81" s="223"/>
      <c r="EFZ81" s="223"/>
      <c r="EGA81" s="223"/>
      <c r="EGB81" s="223"/>
      <c r="EGC81" s="223"/>
      <c r="EGD81" s="223"/>
      <c r="EGE81" s="223"/>
      <c r="EGF81" s="223"/>
      <c r="EGG81" s="223"/>
      <c r="EGH81" s="223"/>
      <c r="EGI81" s="223"/>
      <c r="EGJ81" s="223"/>
      <c r="EGK81" s="223"/>
      <c r="EGL81" s="223"/>
      <c r="EGM81" s="223"/>
      <c r="EGN81" s="223"/>
      <c r="EGO81" s="223"/>
      <c r="EGP81" s="223"/>
      <c r="EGQ81" s="223"/>
      <c r="EGR81" s="223"/>
      <c r="EGS81" s="223"/>
      <c r="EGT81" s="223"/>
      <c r="EGU81" s="223"/>
      <c r="EGV81" s="223"/>
      <c r="EGW81" s="223"/>
      <c r="EGX81" s="223"/>
      <c r="EGY81" s="223"/>
      <c r="EGZ81" s="223"/>
      <c r="EHA81" s="223"/>
      <c r="EHB81" s="223"/>
      <c r="EHC81" s="223"/>
      <c r="EHD81" s="223"/>
      <c r="EHE81" s="223"/>
      <c r="EHF81" s="223"/>
      <c r="EHG81" s="223"/>
      <c r="EHH81" s="223"/>
      <c r="EHI81" s="223"/>
      <c r="EHJ81" s="223"/>
      <c r="EHK81" s="223"/>
      <c r="EHL81" s="223"/>
      <c r="EHM81" s="223"/>
      <c r="EHN81" s="223"/>
      <c r="EHO81" s="223"/>
      <c r="EHP81" s="223"/>
      <c r="EHQ81" s="223"/>
      <c r="EHR81" s="223"/>
      <c r="EHS81" s="223"/>
      <c r="EHT81" s="223"/>
      <c r="EHU81" s="223"/>
      <c r="EHV81" s="223"/>
      <c r="EHW81" s="223"/>
      <c r="EHX81" s="223"/>
      <c r="EHY81" s="223"/>
      <c r="EHZ81" s="223"/>
      <c r="EIA81" s="223"/>
      <c r="EIB81" s="223"/>
      <c r="EIC81" s="223"/>
      <c r="EID81" s="223"/>
      <c r="EIE81" s="223"/>
      <c r="EIF81" s="223"/>
      <c r="EIG81" s="223"/>
      <c r="EIH81" s="223"/>
      <c r="EII81" s="223"/>
      <c r="EIJ81" s="223"/>
      <c r="EIK81" s="223"/>
      <c r="EIL81" s="223"/>
      <c r="EIM81" s="223"/>
      <c r="EIN81" s="223"/>
      <c r="EIO81" s="223"/>
      <c r="EIP81" s="223"/>
      <c r="EIQ81" s="223"/>
      <c r="EIR81" s="223"/>
      <c r="EIS81" s="223"/>
      <c r="EIT81" s="223"/>
      <c r="EIU81" s="223"/>
      <c r="EIV81" s="223"/>
      <c r="EIW81" s="223"/>
      <c r="EIX81" s="223"/>
      <c r="EIY81" s="223"/>
      <c r="EIZ81" s="223"/>
      <c r="EJA81" s="223"/>
      <c r="EJB81" s="223"/>
      <c r="EJC81" s="223"/>
      <c r="EJD81" s="223"/>
      <c r="EJE81" s="223"/>
      <c r="EJF81" s="223"/>
      <c r="EJG81" s="223"/>
      <c r="EJH81" s="223"/>
      <c r="EJI81" s="223"/>
      <c r="EJJ81" s="223"/>
      <c r="EJK81" s="223"/>
      <c r="EJL81" s="223"/>
      <c r="EJM81" s="223"/>
      <c r="EJN81" s="223"/>
      <c r="EJO81" s="223"/>
      <c r="EJP81" s="223"/>
      <c r="EJQ81" s="223"/>
      <c r="EJR81" s="223"/>
      <c r="EJS81" s="223"/>
      <c r="EJT81" s="223"/>
      <c r="EJU81" s="223"/>
      <c r="EJV81" s="223"/>
      <c r="EJW81" s="223"/>
      <c r="EJX81" s="223"/>
      <c r="EJY81" s="223"/>
      <c r="EJZ81" s="223"/>
      <c r="EKA81" s="223"/>
      <c r="EKB81" s="223"/>
      <c r="EKC81" s="223"/>
      <c r="EKD81" s="223"/>
      <c r="EKE81" s="223"/>
      <c r="EKF81" s="223"/>
      <c r="EKG81" s="223"/>
      <c r="EKH81" s="223"/>
      <c r="EKI81" s="223"/>
      <c r="EKJ81" s="223"/>
      <c r="EKK81" s="223"/>
      <c r="EKL81" s="223"/>
      <c r="EKM81" s="223"/>
      <c r="EKN81" s="223"/>
      <c r="EKO81" s="223"/>
      <c r="EKP81" s="223"/>
      <c r="EKQ81" s="223"/>
      <c r="EKR81" s="223"/>
      <c r="EKS81" s="223"/>
      <c r="EKT81" s="223"/>
      <c r="EKU81" s="223"/>
      <c r="EKV81" s="223"/>
      <c r="EKW81" s="223"/>
      <c r="EKX81" s="223"/>
      <c r="EKY81" s="223"/>
      <c r="EKZ81" s="223"/>
      <c r="ELA81" s="223"/>
      <c r="ELB81" s="223"/>
      <c r="ELC81" s="223"/>
      <c r="ELD81" s="223"/>
      <c r="ELE81" s="223"/>
      <c r="ELF81" s="223"/>
      <c r="ELG81" s="223"/>
      <c r="ELH81" s="223"/>
      <c r="ELI81" s="223"/>
      <c r="ELJ81" s="223"/>
      <c r="ELK81" s="223"/>
      <c r="ELL81" s="223"/>
      <c r="ELM81" s="223"/>
      <c r="ELN81" s="223"/>
      <c r="ELO81" s="223"/>
      <c r="ELP81" s="223"/>
      <c r="ELQ81" s="223"/>
      <c r="ELR81" s="223"/>
      <c r="ELS81" s="223"/>
      <c r="ELT81" s="223"/>
      <c r="ELU81" s="223"/>
      <c r="ELV81" s="223"/>
      <c r="ELW81" s="223"/>
      <c r="ELX81" s="223"/>
      <c r="ELY81" s="223"/>
      <c r="ELZ81" s="223"/>
      <c r="EMA81" s="223"/>
      <c r="EMB81" s="223"/>
      <c r="EMC81" s="223"/>
      <c r="EMD81" s="223"/>
      <c r="EME81" s="223"/>
      <c r="EMF81" s="223"/>
      <c r="EMG81" s="223"/>
      <c r="EMH81" s="223"/>
      <c r="EMI81" s="223"/>
      <c r="EMJ81" s="223"/>
      <c r="EMK81" s="223"/>
      <c r="EML81" s="223"/>
      <c r="EMM81" s="223"/>
      <c r="EMN81" s="223"/>
      <c r="EMO81" s="223"/>
      <c r="EMP81" s="223"/>
      <c r="EMQ81" s="223"/>
      <c r="EMR81" s="223"/>
      <c r="EMS81" s="223"/>
      <c r="EMT81" s="223"/>
      <c r="EMU81" s="223"/>
      <c r="EMV81" s="223"/>
      <c r="EMW81" s="223"/>
      <c r="EMX81" s="223"/>
      <c r="EMY81" s="223"/>
      <c r="EMZ81" s="223"/>
      <c r="ENA81" s="223"/>
      <c r="ENB81" s="223"/>
      <c r="ENC81" s="223"/>
      <c r="END81" s="223"/>
      <c r="ENE81" s="223"/>
      <c r="ENF81" s="223"/>
      <c r="ENG81" s="223"/>
      <c r="ENH81" s="223"/>
      <c r="ENI81" s="223"/>
      <c r="ENJ81" s="223"/>
      <c r="ENK81" s="223"/>
      <c r="ENL81" s="223"/>
      <c r="ENM81" s="223"/>
      <c r="ENN81" s="223"/>
      <c r="ENO81" s="223"/>
      <c r="ENP81" s="223"/>
      <c r="ENQ81" s="223"/>
      <c r="ENR81" s="223"/>
      <c r="ENS81" s="223"/>
      <c r="ENT81" s="223"/>
      <c r="ENU81" s="223"/>
      <c r="ENV81" s="223"/>
      <c r="ENW81" s="223"/>
      <c r="ENX81" s="223"/>
      <c r="ENY81" s="223"/>
      <c r="ENZ81" s="223"/>
      <c r="EOA81" s="223"/>
      <c r="EOB81" s="223"/>
      <c r="EOC81" s="223"/>
      <c r="EOD81" s="223"/>
      <c r="EOE81" s="223"/>
      <c r="EOF81" s="223"/>
      <c r="EOG81" s="223"/>
      <c r="EOH81" s="223"/>
      <c r="EOI81" s="223"/>
      <c r="EOJ81" s="223"/>
      <c r="EOK81" s="223"/>
      <c r="EOL81" s="223"/>
      <c r="EOM81" s="223"/>
      <c r="EON81" s="223"/>
      <c r="EOO81" s="223"/>
      <c r="EOP81" s="223"/>
      <c r="EOQ81" s="223"/>
      <c r="EOR81" s="223"/>
      <c r="EOS81" s="223"/>
      <c r="EOT81" s="223"/>
      <c r="EOU81" s="223"/>
      <c r="EOV81" s="223"/>
      <c r="EOW81" s="223"/>
      <c r="EOX81" s="223"/>
      <c r="EOY81" s="223"/>
      <c r="EOZ81" s="223"/>
      <c r="EPA81" s="223"/>
      <c r="EPB81" s="223"/>
      <c r="EPC81" s="223"/>
      <c r="EPD81" s="223"/>
      <c r="EPE81" s="223"/>
      <c r="EPF81" s="223"/>
      <c r="EPG81" s="223"/>
      <c r="EPH81" s="223"/>
      <c r="EPI81" s="223"/>
      <c r="EPJ81" s="223"/>
      <c r="EPK81" s="223"/>
      <c r="EPL81" s="223"/>
      <c r="EPM81" s="223"/>
      <c r="EPN81" s="223"/>
      <c r="EPO81" s="223"/>
      <c r="EPP81" s="223"/>
      <c r="EPQ81" s="223"/>
      <c r="EPR81" s="223"/>
      <c r="EPS81" s="223"/>
      <c r="EPT81" s="223"/>
      <c r="EPU81" s="223"/>
      <c r="EPV81" s="223"/>
      <c r="EPW81" s="223"/>
      <c r="EPX81" s="223"/>
      <c r="EPY81" s="223"/>
      <c r="EPZ81" s="223"/>
      <c r="EQA81" s="223"/>
      <c r="EQB81" s="223"/>
      <c r="EQC81" s="223"/>
      <c r="EQD81" s="223"/>
      <c r="EQE81" s="223"/>
      <c r="EQF81" s="223"/>
      <c r="EQG81" s="223"/>
      <c r="EQH81" s="223"/>
      <c r="EQI81" s="223"/>
      <c r="EQJ81" s="223"/>
      <c r="EQK81" s="223"/>
      <c r="EQL81" s="223"/>
      <c r="EQM81" s="223"/>
      <c r="EQN81" s="223"/>
      <c r="EQO81" s="223"/>
      <c r="EQP81" s="223"/>
      <c r="EQQ81" s="223"/>
      <c r="EQR81" s="223"/>
      <c r="EQS81" s="223"/>
      <c r="EQT81" s="223"/>
      <c r="EQU81" s="223"/>
      <c r="EQV81" s="223"/>
      <c r="EQW81" s="223"/>
      <c r="EQX81" s="223"/>
      <c r="EQY81" s="223"/>
      <c r="EQZ81" s="223"/>
      <c r="ERA81" s="223"/>
      <c r="ERB81" s="223"/>
      <c r="ERC81" s="223"/>
      <c r="ERD81" s="223"/>
      <c r="ERE81" s="223"/>
      <c r="ERF81" s="223"/>
      <c r="ERG81" s="223"/>
      <c r="ERH81" s="223"/>
      <c r="ERI81" s="223"/>
      <c r="ERJ81" s="223"/>
      <c r="ERK81" s="223"/>
      <c r="ERL81" s="223"/>
      <c r="ERM81" s="223"/>
      <c r="ERN81" s="223"/>
      <c r="ERO81" s="223"/>
      <c r="ERP81" s="223"/>
      <c r="ERQ81" s="223"/>
      <c r="ERR81" s="223"/>
      <c r="ERS81" s="223"/>
      <c r="ERT81" s="223"/>
      <c r="ERU81" s="223"/>
      <c r="ERV81" s="223"/>
      <c r="ERW81" s="223"/>
      <c r="ERX81" s="223"/>
      <c r="ERY81" s="223"/>
      <c r="ERZ81" s="223"/>
      <c r="ESA81" s="223"/>
      <c r="ESB81" s="223"/>
      <c r="ESC81" s="223"/>
      <c r="ESD81" s="223"/>
      <c r="ESE81" s="223"/>
      <c r="ESF81" s="223"/>
      <c r="ESG81" s="223"/>
      <c r="ESH81" s="223"/>
      <c r="ESI81" s="223"/>
      <c r="ESJ81" s="223"/>
      <c r="ESK81" s="223"/>
      <c r="ESL81" s="223"/>
      <c r="ESM81" s="223"/>
      <c r="ESN81" s="223"/>
      <c r="ESO81" s="223"/>
      <c r="ESP81" s="223"/>
      <c r="ESQ81" s="223"/>
      <c r="ESR81" s="223"/>
      <c r="ESS81" s="223"/>
      <c r="EST81" s="223"/>
      <c r="ESU81" s="223"/>
      <c r="ESV81" s="223"/>
      <c r="ESW81" s="223"/>
      <c r="ESX81" s="223"/>
      <c r="ESY81" s="223"/>
      <c r="ESZ81" s="223"/>
      <c r="ETA81" s="223"/>
      <c r="ETB81" s="223"/>
      <c r="ETC81" s="223"/>
      <c r="ETD81" s="223"/>
      <c r="ETE81" s="223"/>
      <c r="ETF81" s="223"/>
      <c r="ETG81" s="223"/>
      <c r="ETH81" s="223"/>
      <c r="ETI81" s="223"/>
      <c r="ETJ81" s="223"/>
      <c r="ETK81" s="223"/>
      <c r="ETL81" s="223"/>
      <c r="ETM81" s="223"/>
      <c r="ETN81" s="223"/>
      <c r="ETO81" s="223"/>
      <c r="ETP81" s="223"/>
      <c r="ETQ81" s="223"/>
      <c r="ETR81" s="223"/>
      <c r="ETS81" s="223"/>
      <c r="ETT81" s="223"/>
      <c r="ETU81" s="223"/>
      <c r="ETV81" s="223"/>
      <c r="ETW81" s="223"/>
      <c r="ETX81" s="223"/>
      <c r="ETY81" s="223"/>
      <c r="ETZ81" s="223"/>
      <c r="EUA81" s="223"/>
      <c r="EUB81" s="223"/>
      <c r="EUC81" s="223"/>
      <c r="EUD81" s="223"/>
      <c r="EUE81" s="223"/>
      <c r="EUF81" s="223"/>
      <c r="EUG81" s="223"/>
      <c r="EUH81" s="223"/>
      <c r="EUI81" s="223"/>
      <c r="EUJ81" s="223"/>
      <c r="EUK81" s="223"/>
      <c r="EUL81" s="223"/>
      <c r="EUM81" s="223"/>
      <c r="EUN81" s="223"/>
      <c r="EUO81" s="223"/>
      <c r="EUP81" s="223"/>
      <c r="EUQ81" s="223"/>
      <c r="EUR81" s="223"/>
      <c r="EUS81" s="223"/>
      <c r="EUT81" s="223"/>
      <c r="EUU81" s="223"/>
      <c r="EUV81" s="223"/>
      <c r="EUW81" s="223"/>
      <c r="EUX81" s="223"/>
      <c r="EUY81" s="223"/>
      <c r="EUZ81" s="223"/>
      <c r="EVA81" s="223"/>
      <c r="EVB81" s="223"/>
      <c r="EVC81" s="223"/>
      <c r="EVD81" s="223"/>
      <c r="EVE81" s="223"/>
      <c r="EVF81" s="223"/>
      <c r="EVG81" s="223"/>
      <c r="EVH81" s="223"/>
      <c r="EVI81" s="223"/>
      <c r="EVJ81" s="223"/>
      <c r="EVK81" s="223"/>
      <c r="EVL81" s="223"/>
      <c r="EVM81" s="223"/>
      <c r="EVN81" s="223"/>
      <c r="EVO81" s="223"/>
      <c r="EVP81" s="223"/>
      <c r="EVQ81" s="223"/>
      <c r="EVR81" s="223"/>
      <c r="EVS81" s="223"/>
      <c r="EVT81" s="223"/>
      <c r="EVU81" s="223"/>
      <c r="EVV81" s="223"/>
      <c r="EVW81" s="223"/>
      <c r="EVX81" s="223"/>
      <c r="EVY81" s="223"/>
      <c r="EVZ81" s="223"/>
      <c r="EWA81" s="223"/>
      <c r="EWB81" s="223"/>
      <c r="EWC81" s="223"/>
      <c r="EWD81" s="223"/>
      <c r="EWE81" s="223"/>
      <c r="EWF81" s="223"/>
      <c r="EWG81" s="223"/>
      <c r="EWH81" s="223"/>
      <c r="EWI81" s="223"/>
      <c r="EWJ81" s="223"/>
      <c r="EWK81" s="223"/>
      <c r="EWL81" s="223"/>
      <c r="EWM81" s="223"/>
      <c r="EWN81" s="223"/>
      <c r="EWO81" s="223"/>
      <c r="EWP81" s="223"/>
      <c r="EWQ81" s="223"/>
      <c r="EWR81" s="223"/>
      <c r="EWS81" s="223"/>
      <c r="EWT81" s="223"/>
      <c r="EWU81" s="223"/>
      <c r="EWV81" s="223"/>
      <c r="EWW81" s="223"/>
      <c r="EWX81" s="223"/>
      <c r="EWY81" s="223"/>
      <c r="EWZ81" s="223"/>
      <c r="EXA81" s="223"/>
      <c r="EXB81" s="223"/>
      <c r="EXC81" s="223"/>
      <c r="EXD81" s="223"/>
      <c r="EXE81" s="223"/>
      <c r="EXF81" s="223"/>
      <c r="EXG81" s="223"/>
      <c r="EXH81" s="223"/>
      <c r="EXI81" s="223"/>
      <c r="EXJ81" s="223"/>
      <c r="EXK81" s="223"/>
      <c r="EXL81" s="223"/>
      <c r="EXM81" s="223"/>
      <c r="EXN81" s="223"/>
      <c r="EXO81" s="223"/>
      <c r="EXP81" s="223"/>
      <c r="EXQ81" s="223"/>
      <c r="EXR81" s="223"/>
      <c r="EXS81" s="223"/>
      <c r="EXT81" s="223"/>
      <c r="EXU81" s="223"/>
      <c r="EXV81" s="223"/>
      <c r="EXW81" s="223"/>
      <c r="EXX81" s="223"/>
      <c r="EXY81" s="223"/>
      <c r="EXZ81" s="223"/>
      <c r="EYA81" s="223"/>
      <c r="EYB81" s="223"/>
      <c r="EYC81" s="223"/>
      <c r="EYD81" s="223"/>
      <c r="EYE81" s="223"/>
      <c r="EYF81" s="223"/>
      <c r="EYG81" s="223"/>
      <c r="EYH81" s="223"/>
      <c r="EYI81" s="223"/>
      <c r="EYJ81" s="223"/>
      <c r="EYK81" s="223"/>
      <c r="EYL81" s="223"/>
      <c r="EYM81" s="223"/>
      <c r="EYN81" s="223"/>
      <c r="EYO81" s="223"/>
      <c r="EYP81" s="223"/>
      <c r="EYQ81" s="223"/>
      <c r="EYR81" s="223"/>
      <c r="EYS81" s="223"/>
      <c r="EYT81" s="223"/>
      <c r="EYU81" s="223"/>
      <c r="EYV81" s="223"/>
      <c r="EYW81" s="223"/>
      <c r="EYX81" s="223"/>
      <c r="EYY81" s="223"/>
      <c r="EYZ81" s="223"/>
      <c r="EZA81" s="223"/>
      <c r="EZB81" s="223"/>
      <c r="EZC81" s="223"/>
      <c r="EZD81" s="223"/>
      <c r="EZE81" s="223"/>
      <c r="EZF81" s="223"/>
      <c r="EZG81" s="223"/>
      <c r="EZH81" s="223"/>
      <c r="EZI81" s="223"/>
      <c r="EZJ81" s="223"/>
      <c r="EZK81" s="223"/>
      <c r="EZL81" s="223"/>
      <c r="EZM81" s="223"/>
      <c r="EZN81" s="223"/>
      <c r="EZO81" s="223"/>
      <c r="EZP81" s="223"/>
      <c r="EZQ81" s="223"/>
      <c r="EZR81" s="223"/>
      <c r="EZS81" s="223"/>
      <c r="EZT81" s="223"/>
      <c r="EZU81" s="223"/>
      <c r="EZV81" s="223"/>
      <c r="EZW81" s="223"/>
      <c r="EZX81" s="223"/>
      <c r="EZY81" s="223"/>
      <c r="EZZ81" s="223"/>
      <c r="FAA81" s="223"/>
      <c r="FAB81" s="223"/>
      <c r="FAC81" s="223"/>
      <c r="FAD81" s="223"/>
      <c r="FAE81" s="223"/>
      <c r="FAF81" s="223"/>
      <c r="FAG81" s="223"/>
      <c r="FAH81" s="223"/>
      <c r="FAI81" s="223"/>
      <c r="FAJ81" s="223"/>
      <c r="FAK81" s="223"/>
      <c r="FAL81" s="223"/>
      <c r="FAM81" s="223"/>
      <c r="FAN81" s="223"/>
      <c r="FAO81" s="223"/>
      <c r="FAP81" s="223"/>
      <c r="FAQ81" s="223"/>
      <c r="FAR81" s="223"/>
      <c r="FAS81" s="223"/>
      <c r="FAT81" s="223"/>
      <c r="FAU81" s="223"/>
      <c r="FAV81" s="223"/>
      <c r="FAW81" s="223"/>
      <c r="FAX81" s="223"/>
      <c r="FAY81" s="223"/>
      <c r="FAZ81" s="223"/>
      <c r="FBA81" s="223"/>
      <c r="FBB81" s="223"/>
      <c r="FBC81" s="223"/>
      <c r="FBD81" s="223"/>
      <c r="FBE81" s="223"/>
      <c r="FBF81" s="223"/>
      <c r="FBG81" s="223"/>
      <c r="FBH81" s="223"/>
      <c r="FBI81" s="223"/>
      <c r="FBJ81" s="223"/>
      <c r="FBK81" s="223"/>
      <c r="FBL81" s="223"/>
      <c r="FBM81" s="223"/>
      <c r="FBN81" s="223"/>
      <c r="FBO81" s="223"/>
      <c r="FBP81" s="223"/>
      <c r="FBQ81" s="223"/>
      <c r="FBR81" s="223"/>
      <c r="FBS81" s="223"/>
      <c r="FBT81" s="223"/>
      <c r="FBU81" s="223"/>
      <c r="FBV81" s="223"/>
      <c r="FBW81" s="223"/>
      <c r="FBX81" s="223"/>
      <c r="FBY81" s="223"/>
      <c r="FBZ81" s="223"/>
      <c r="FCA81" s="223"/>
      <c r="FCB81" s="223"/>
      <c r="FCC81" s="223"/>
      <c r="FCD81" s="223"/>
      <c r="FCE81" s="223"/>
      <c r="FCF81" s="223"/>
      <c r="FCG81" s="223"/>
      <c r="FCH81" s="223"/>
      <c r="FCI81" s="223"/>
      <c r="FCJ81" s="223"/>
      <c r="FCK81" s="223"/>
      <c r="FCL81" s="223"/>
      <c r="FCM81" s="223"/>
      <c r="FCN81" s="223"/>
      <c r="FCO81" s="223"/>
      <c r="FCP81" s="223"/>
      <c r="FCQ81" s="223"/>
      <c r="FCR81" s="223"/>
      <c r="FCS81" s="223"/>
      <c r="FCT81" s="223"/>
      <c r="FCU81" s="223"/>
      <c r="FCV81" s="223"/>
      <c r="FCW81" s="223"/>
      <c r="FCX81" s="223"/>
      <c r="FCY81" s="223"/>
      <c r="FCZ81" s="223"/>
      <c r="FDA81" s="223"/>
      <c r="FDB81" s="223"/>
      <c r="FDC81" s="223"/>
      <c r="FDD81" s="223"/>
      <c r="FDE81" s="223"/>
      <c r="FDF81" s="223"/>
      <c r="FDG81" s="223"/>
      <c r="FDH81" s="223"/>
      <c r="FDI81" s="223"/>
      <c r="FDJ81" s="223"/>
      <c r="FDK81" s="223"/>
      <c r="FDL81" s="223"/>
      <c r="FDM81" s="223"/>
      <c r="FDN81" s="223"/>
      <c r="FDO81" s="223"/>
      <c r="FDP81" s="223"/>
      <c r="FDQ81" s="223"/>
      <c r="FDR81" s="223"/>
      <c r="FDS81" s="223"/>
      <c r="FDT81" s="223"/>
      <c r="FDU81" s="223"/>
      <c r="FDV81" s="223"/>
      <c r="FDW81" s="223"/>
      <c r="FDX81" s="223"/>
      <c r="FDY81" s="223"/>
      <c r="FDZ81" s="223"/>
      <c r="FEA81" s="223"/>
      <c r="FEB81" s="223"/>
      <c r="FEC81" s="223"/>
      <c r="FED81" s="223"/>
      <c r="FEE81" s="223"/>
      <c r="FEF81" s="223"/>
      <c r="FEG81" s="223"/>
      <c r="FEH81" s="223"/>
      <c r="FEI81" s="223"/>
      <c r="FEJ81" s="223"/>
      <c r="FEK81" s="223"/>
      <c r="FEL81" s="223"/>
      <c r="FEM81" s="223"/>
      <c r="FEN81" s="223"/>
      <c r="FEO81" s="223"/>
      <c r="FEP81" s="223"/>
      <c r="FEQ81" s="223"/>
      <c r="FER81" s="223"/>
      <c r="FES81" s="223"/>
      <c r="FET81" s="223"/>
      <c r="FEU81" s="223"/>
      <c r="FEV81" s="223"/>
      <c r="FEW81" s="223"/>
      <c r="FEX81" s="223"/>
      <c r="FEY81" s="223"/>
      <c r="FEZ81" s="223"/>
      <c r="FFA81" s="223"/>
      <c r="FFB81" s="223"/>
      <c r="FFC81" s="223"/>
      <c r="FFD81" s="223"/>
      <c r="FFE81" s="223"/>
      <c r="FFF81" s="223"/>
      <c r="FFG81" s="223"/>
      <c r="FFH81" s="223"/>
      <c r="FFI81" s="223"/>
      <c r="FFJ81" s="223"/>
      <c r="FFK81" s="223"/>
      <c r="FFL81" s="223"/>
      <c r="FFM81" s="223"/>
      <c r="FFN81" s="223"/>
      <c r="FFO81" s="223"/>
      <c r="FFP81" s="223"/>
      <c r="FFQ81" s="223"/>
      <c r="FFR81" s="223"/>
      <c r="FFS81" s="223"/>
      <c r="FFT81" s="223"/>
      <c r="FFU81" s="223"/>
      <c r="FFV81" s="223"/>
      <c r="FFW81" s="223"/>
      <c r="FFX81" s="223"/>
      <c r="FFY81" s="223"/>
      <c r="FFZ81" s="223"/>
      <c r="FGA81" s="223"/>
      <c r="FGB81" s="223"/>
      <c r="FGC81" s="223"/>
      <c r="FGD81" s="223"/>
      <c r="FGE81" s="223"/>
      <c r="FGF81" s="223"/>
      <c r="FGG81" s="223"/>
      <c r="FGH81" s="223"/>
      <c r="FGI81" s="223"/>
      <c r="FGJ81" s="223"/>
      <c r="FGK81" s="223"/>
      <c r="FGL81" s="223"/>
      <c r="FGM81" s="223"/>
      <c r="FGN81" s="223"/>
      <c r="FGO81" s="223"/>
      <c r="FGP81" s="223"/>
      <c r="FGQ81" s="223"/>
      <c r="FGR81" s="223"/>
      <c r="FGS81" s="223"/>
      <c r="FGT81" s="223"/>
      <c r="FGU81" s="223"/>
      <c r="FGV81" s="223"/>
      <c r="FGW81" s="223"/>
      <c r="FGX81" s="223"/>
      <c r="FGY81" s="223"/>
      <c r="FGZ81" s="223"/>
      <c r="FHA81" s="223"/>
      <c r="FHB81" s="223"/>
      <c r="FHC81" s="223"/>
      <c r="FHD81" s="223"/>
      <c r="FHE81" s="223"/>
      <c r="FHF81" s="223"/>
      <c r="FHG81" s="223"/>
      <c r="FHH81" s="223"/>
      <c r="FHI81" s="223"/>
      <c r="FHJ81" s="223"/>
      <c r="FHK81" s="223"/>
      <c r="FHL81" s="223"/>
      <c r="FHM81" s="223"/>
      <c r="FHN81" s="223"/>
      <c r="FHO81" s="223"/>
      <c r="FHP81" s="223"/>
      <c r="FHQ81" s="223"/>
      <c r="FHR81" s="223"/>
      <c r="FHS81" s="223"/>
      <c r="FHT81" s="223"/>
      <c r="FHU81" s="223"/>
      <c r="FHV81" s="223"/>
      <c r="FHW81" s="223"/>
      <c r="FHX81" s="223"/>
      <c r="FHY81" s="223"/>
      <c r="FHZ81" s="223"/>
      <c r="FIA81" s="223"/>
      <c r="FIB81" s="223"/>
      <c r="FIC81" s="223"/>
      <c r="FID81" s="223"/>
      <c r="FIE81" s="223"/>
      <c r="FIF81" s="223"/>
      <c r="FIG81" s="223"/>
      <c r="FIH81" s="223"/>
      <c r="FII81" s="223"/>
      <c r="FIJ81" s="223"/>
      <c r="FIK81" s="223"/>
      <c r="FIL81" s="223"/>
      <c r="FIM81" s="223"/>
      <c r="FIN81" s="223"/>
      <c r="FIO81" s="223"/>
      <c r="FIP81" s="223"/>
      <c r="FIQ81" s="223"/>
      <c r="FIR81" s="223"/>
      <c r="FIS81" s="223"/>
      <c r="FIT81" s="223"/>
      <c r="FIU81" s="223"/>
      <c r="FIV81" s="223"/>
      <c r="FIW81" s="223"/>
      <c r="FIX81" s="223"/>
      <c r="FIY81" s="223"/>
      <c r="FIZ81" s="223"/>
      <c r="FJA81" s="223"/>
      <c r="FJB81" s="223"/>
      <c r="FJC81" s="223"/>
      <c r="FJD81" s="223"/>
      <c r="FJE81" s="223"/>
      <c r="FJF81" s="223"/>
      <c r="FJG81" s="223"/>
      <c r="FJH81" s="223"/>
      <c r="FJI81" s="223"/>
      <c r="FJJ81" s="223"/>
      <c r="FJK81" s="223"/>
      <c r="FJL81" s="223"/>
      <c r="FJM81" s="223"/>
      <c r="FJN81" s="223"/>
      <c r="FJO81" s="223"/>
      <c r="FJP81" s="223"/>
      <c r="FJQ81" s="223"/>
      <c r="FJR81" s="223"/>
      <c r="FJS81" s="223"/>
      <c r="FJT81" s="223"/>
      <c r="FJU81" s="223"/>
      <c r="FJV81" s="223"/>
      <c r="FJW81" s="223"/>
      <c r="FJX81" s="223"/>
      <c r="FJY81" s="223"/>
      <c r="FJZ81" s="223"/>
      <c r="FKA81" s="223"/>
      <c r="FKB81" s="223"/>
      <c r="FKC81" s="223"/>
      <c r="FKD81" s="223"/>
      <c r="FKE81" s="223"/>
      <c r="FKF81" s="223"/>
      <c r="FKG81" s="223"/>
      <c r="FKH81" s="223"/>
      <c r="FKI81" s="223"/>
      <c r="FKJ81" s="223"/>
      <c r="FKK81" s="223"/>
      <c r="FKL81" s="223"/>
      <c r="FKM81" s="223"/>
      <c r="FKN81" s="223"/>
      <c r="FKO81" s="223"/>
      <c r="FKP81" s="223"/>
      <c r="FKQ81" s="223"/>
      <c r="FKR81" s="223"/>
      <c r="FKS81" s="223"/>
      <c r="FKT81" s="223"/>
      <c r="FKU81" s="223"/>
      <c r="FKV81" s="223"/>
      <c r="FKW81" s="223"/>
      <c r="FKX81" s="223"/>
      <c r="FKY81" s="223"/>
      <c r="FKZ81" s="223"/>
      <c r="FLA81" s="223"/>
      <c r="FLB81" s="223"/>
      <c r="FLC81" s="223"/>
      <c r="FLD81" s="223"/>
      <c r="FLE81" s="223"/>
      <c r="FLF81" s="223"/>
      <c r="FLG81" s="223"/>
      <c r="FLH81" s="223"/>
      <c r="FLI81" s="223"/>
      <c r="FLJ81" s="223"/>
      <c r="FLK81" s="223"/>
      <c r="FLL81" s="223"/>
      <c r="FLM81" s="223"/>
      <c r="FLN81" s="223"/>
      <c r="FLO81" s="223"/>
      <c r="FLP81" s="223"/>
      <c r="FLQ81" s="223"/>
      <c r="FLR81" s="223"/>
      <c r="FLS81" s="223"/>
      <c r="FLT81" s="223"/>
      <c r="FLU81" s="223"/>
      <c r="FLV81" s="223"/>
      <c r="FLW81" s="223"/>
      <c r="FLX81" s="223"/>
      <c r="FLY81" s="223"/>
      <c r="FLZ81" s="223"/>
      <c r="FMA81" s="223"/>
      <c r="FMB81" s="223"/>
      <c r="FMC81" s="223"/>
      <c r="FMD81" s="223"/>
      <c r="FME81" s="223"/>
      <c r="FMF81" s="223"/>
      <c r="FMG81" s="223"/>
      <c r="FMH81" s="223"/>
      <c r="FMI81" s="223"/>
      <c r="FMJ81" s="223"/>
      <c r="FMK81" s="223"/>
      <c r="FML81" s="223"/>
      <c r="FMM81" s="223"/>
      <c r="FMN81" s="223"/>
      <c r="FMO81" s="223"/>
      <c r="FMP81" s="223"/>
      <c r="FMQ81" s="223"/>
      <c r="FMR81" s="223"/>
      <c r="FMS81" s="223"/>
      <c r="FMT81" s="223"/>
      <c r="FMU81" s="223"/>
      <c r="FMV81" s="223"/>
      <c r="FMW81" s="223"/>
      <c r="FMX81" s="223"/>
      <c r="FMY81" s="223"/>
      <c r="FMZ81" s="223"/>
      <c r="FNA81" s="223"/>
      <c r="FNB81" s="223"/>
      <c r="FNC81" s="223"/>
      <c r="FND81" s="223"/>
      <c r="FNE81" s="223"/>
      <c r="FNF81" s="223"/>
      <c r="FNG81" s="223"/>
      <c r="FNH81" s="223"/>
      <c r="FNI81" s="223"/>
      <c r="FNJ81" s="223"/>
      <c r="FNK81" s="223"/>
      <c r="FNL81" s="223"/>
      <c r="FNM81" s="223"/>
      <c r="FNN81" s="223"/>
      <c r="FNO81" s="223"/>
      <c r="FNP81" s="223"/>
      <c r="FNQ81" s="223"/>
      <c r="FNR81" s="223"/>
      <c r="FNS81" s="223"/>
      <c r="FNT81" s="223"/>
      <c r="FNU81" s="223"/>
      <c r="FNV81" s="223"/>
      <c r="FNW81" s="223"/>
      <c r="FNX81" s="223"/>
      <c r="FNY81" s="223"/>
      <c r="FNZ81" s="223"/>
      <c r="FOA81" s="223"/>
      <c r="FOB81" s="223"/>
      <c r="FOC81" s="223"/>
      <c r="FOD81" s="223"/>
      <c r="FOE81" s="223"/>
      <c r="FOF81" s="223"/>
      <c r="FOG81" s="223"/>
      <c r="FOH81" s="223"/>
      <c r="FOI81" s="223"/>
      <c r="FOJ81" s="223"/>
      <c r="FOK81" s="223"/>
      <c r="FOL81" s="223"/>
      <c r="FOM81" s="223"/>
      <c r="FON81" s="223"/>
      <c r="FOO81" s="223"/>
      <c r="FOP81" s="223"/>
      <c r="FOQ81" s="223"/>
      <c r="FOR81" s="223"/>
      <c r="FOS81" s="223"/>
      <c r="FOT81" s="223"/>
      <c r="FOU81" s="223"/>
      <c r="FOV81" s="223"/>
      <c r="FOW81" s="223"/>
      <c r="FOX81" s="223"/>
      <c r="FOY81" s="223"/>
      <c r="FOZ81" s="223"/>
      <c r="FPA81" s="223"/>
      <c r="FPB81" s="223"/>
      <c r="FPC81" s="223"/>
      <c r="FPD81" s="223"/>
      <c r="FPE81" s="223"/>
      <c r="FPF81" s="223"/>
      <c r="FPG81" s="223"/>
      <c r="FPH81" s="223"/>
      <c r="FPI81" s="223"/>
      <c r="FPJ81" s="223"/>
      <c r="FPK81" s="223"/>
      <c r="FPL81" s="223"/>
      <c r="FPM81" s="223"/>
      <c r="FPN81" s="223"/>
      <c r="FPO81" s="223"/>
      <c r="FPP81" s="223"/>
      <c r="FPQ81" s="223"/>
      <c r="FPR81" s="223"/>
      <c r="FPS81" s="223"/>
      <c r="FPT81" s="223"/>
      <c r="FPU81" s="223"/>
      <c r="FPV81" s="223"/>
      <c r="FPW81" s="223"/>
      <c r="FPX81" s="223"/>
      <c r="FPY81" s="223"/>
      <c r="FPZ81" s="223"/>
      <c r="FQA81" s="223"/>
      <c r="FQB81" s="223"/>
      <c r="FQC81" s="223"/>
      <c r="FQD81" s="223"/>
      <c r="FQE81" s="223"/>
      <c r="FQF81" s="223"/>
      <c r="FQG81" s="223"/>
      <c r="FQH81" s="223"/>
      <c r="FQI81" s="223"/>
      <c r="FQJ81" s="223"/>
      <c r="FQK81" s="223"/>
      <c r="FQL81" s="223"/>
      <c r="FQM81" s="223"/>
      <c r="FQN81" s="223"/>
      <c r="FQO81" s="223"/>
      <c r="FQP81" s="223"/>
      <c r="FQQ81" s="223"/>
      <c r="FQR81" s="223"/>
      <c r="FQS81" s="223"/>
      <c r="FQT81" s="223"/>
      <c r="FQU81" s="223"/>
      <c r="FQV81" s="223"/>
      <c r="FQW81" s="223"/>
      <c r="FQX81" s="223"/>
      <c r="FQY81" s="223"/>
      <c r="FQZ81" s="223"/>
      <c r="FRA81" s="223"/>
      <c r="FRB81" s="223"/>
      <c r="FRC81" s="223"/>
      <c r="FRD81" s="223"/>
      <c r="FRE81" s="223"/>
      <c r="FRF81" s="223"/>
      <c r="FRG81" s="223"/>
      <c r="FRH81" s="223"/>
      <c r="FRI81" s="223"/>
      <c r="FRJ81" s="223"/>
      <c r="FRK81" s="223"/>
      <c r="FRL81" s="223"/>
      <c r="FRM81" s="223"/>
      <c r="FRN81" s="223"/>
      <c r="FRO81" s="223"/>
      <c r="FRP81" s="223"/>
      <c r="FRQ81" s="223"/>
      <c r="FRR81" s="223"/>
      <c r="FRS81" s="223"/>
      <c r="FRT81" s="223"/>
      <c r="FRU81" s="223"/>
      <c r="FRV81" s="223"/>
      <c r="FRW81" s="223"/>
      <c r="FRX81" s="223"/>
      <c r="FRY81" s="223"/>
      <c r="FRZ81" s="223"/>
      <c r="FSA81" s="223"/>
      <c r="FSB81" s="223"/>
      <c r="FSC81" s="223"/>
      <c r="FSD81" s="223"/>
      <c r="FSE81" s="223"/>
      <c r="FSF81" s="223"/>
      <c r="FSG81" s="223"/>
      <c r="FSH81" s="223"/>
      <c r="FSI81" s="223"/>
      <c r="FSJ81" s="223"/>
      <c r="FSK81" s="223"/>
      <c r="FSL81" s="223"/>
      <c r="FSM81" s="223"/>
      <c r="FSN81" s="223"/>
      <c r="FSO81" s="223"/>
      <c r="FSP81" s="223"/>
      <c r="FSQ81" s="223"/>
      <c r="FSR81" s="223"/>
      <c r="FSS81" s="223"/>
      <c r="FST81" s="223"/>
      <c r="FSU81" s="223"/>
      <c r="FSV81" s="223"/>
      <c r="FSW81" s="223"/>
      <c r="FSX81" s="223"/>
      <c r="FSY81" s="223"/>
      <c r="FSZ81" s="223"/>
      <c r="FTA81" s="223"/>
      <c r="FTB81" s="223"/>
      <c r="FTC81" s="223"/>
      <c r="FTD81" s="223"/>
      <c r="FTE81" s="223"/>
      <c r="FTF81" s="223"/>
      <c r="FTG81" s="223"/>
      <c r="FTH81" s="223"/>
      <c r="FTI81" s="223"/>
      <c r="FTJ81" s="223"/>
      <c r="FTK81" s="223"/>
      <c r="FTL81" s="223"/>
      <c r="FTM81" s="223"/>
      <c r="FTN81" s="223"/>
      <c r="FTO81" s="223"/>
      <c r="FTP81" s="223"/>
      <c r="FTQ81" s="223"/>
      <c r="FTR81" s="223"/>
      <c r="FTS81" s="223"/>
      <c r="FTT81" s="223"/>
      <c r="FTU81" s="223"/>
      <c r="FTV81" s="223"/>
      <c r="FTW81" s="223"/>
      <c r="FTX81" s="223"/>
      <c r="FTY81" s="223"/>
      <c r="FTZ81" s="223"/>
      <c r="FUA81" s="223"/>
      <c r="FUB81" s="223"/>
      <c r="FUC81" s="223"/>
      <c r="FUD81" s="223"/>
      <c r="FUE81" s="223"/>
      <c r="FUF81" s="223"/>
      <c r="FUG81" s="223"/>
      <c r="FUH81" s="223"/>
      <c r="FUI81" s="223"/>
      <c r="FUJ81" s="223"/>
      <c r="FUK81" s="223"/>
      <c r="FUL81" s="223"/>
      <c r="FUM81" s="223"/>
      <c r="FUN81" s="223"/>
      <c r="FUO81" s="223"/>
      <c r="FUP81" s="223"/>
      <c r="FUQ81" s="223"/>
      <c r="FUR81" s="223"/>
      <c r="FUS81" s="223"/>
      <c r="FUT81" s="223"/>
      <c r="FUU81" s="223"/>
      <c r="FUV81" s="223"/>
      <c r="FUW81" s="223"/>
      <c r="FUX81" s="223"/>
      <c r="FUY81" s="223"/>
      <c r="FUZ81" s="223"/>
      <c r="FVA81" s="223"/>
      <c r="FVB81" s="223"/>
      <c r="FVC81" s="223"/>
      <c r="FVD81" s="223"/>
      <c r="FVE81" s="223"/>
      <c r="FVF81" s="223"/>
      <c r="FVG81" s="223"/>
      <c r="FVH81" s="223"/>
      <c r="FVI81" s="223"/>
      <c r="FVJ81" s="223"/>
      <c r="FVK81" s="223"/>
      <c r="FVL81" s="223"/>
      <c r="FVM81" s="223"/>
      <c r="FVN81" s="223"/>
      <c r="FVO81" s="223"/>
      <c r="FVP81" s="223"/>
      <c r="FVQ81" s="223"/>
      <c r="FVR81" s="223"/>
      <c r="FVS81" s="223"/>
      <c r="FVT81" s="223"/>
      <c r="FVU81" s="223"/>
      <c r="FVV81" s="223"/>
      <c r="FVW81" s="223"/>
      <c r="FVX81" s="223"/>
      <c r="FVY81" s="223"/>
      <c r="FVZ81" s="223"/>
      <c r="FWA81" s="223"/>
      <c r="FWB81" s="223"/>
      <c r="FWC81" s="223"/>
      <c r="FWD81" s="223"/>
      <c r="FWE81" s="223"/>
      <c r="FWF81" s="223"/>
      <c r="FWG81" s="223"/>
      <c r="FWH81" s="223"/>
      <c r="FWI81" s="223"/>
      <c r="FWJ81" s="223"/>
      <c r="FWK81" s="223"/>
      <c r="FWL81" s="223"/>
      <c r="FWM81" s="223"/>
      <c r="FWN81" s="223"/>
      <c r="FWO81" s="223"/>
      <c r="FWP81" s="223"/>
      <c r="FWQ81" s="223"/>
      <c r="FWR81" s="223"/>
      <c r="FWS81" s="223"/>
      <c r="FWT81" s="223"/>
      <c r="FWU81" s="223"/>
      <c r="FWV81" s="223"/>
      <c r="FWW81" s="223"/>
      <c r="FWX81" s="223"/>
      <c r="FWY81" s="223"/>
      <c r="FWZ81" s="223"/>
      <c r="FXA81" s="223"/>
      <c r="FXB81" s="223"/>
      <c r="FXC81" s="223"/>
      <c r="FXD81" s="223"/>
      <c r="FXE81" s="223"/>
      <c r="FXF81" s="223"/>
      <c r="FXG81" s="223"/>
      <c r="FXH81" s="223"/>
      <c r="FXI81" s="223"/>
      <c r="FXJ81" s="223"/>
      <c r="FXK81" s="223"/>
      <c r="FXL81" s="223"/>
      <c r="FXM81" s="223"/>
      <c r="FXN81" s="223"/>
      <c r="FXO81" s="223"/>
      <c r="FXP81" s="223"/>
      <c r="FXQ81" s="223"/>
      <c r="FXR81" s="223"/>
      <c r="FXS81" s="223"/>
      <c r="FXT81" s="223"/>
      <c r="FXU81" s="223"/>
      <c r="FXV81" s="223"/>
      <c r="FXW81" s="223"/>
      <c r="FXX81" s="223"/>
      <c r="FXY81" s="223"/>
      <c r="FXZ81" s="223"/>
      <c r="FYA81" s="223"/>
      <c r="FYB81" s="223"/>
      <c r="FYC81" s="223"/>
      <c r="FYD81" s="223"/>
      <c r="FYE81" s="223"/>
      <c r="FYF81" s="223"/>
      <c r="FYG81" s="223"/>
      <c r="FYH81" s="223"/>
      <c r="FYI81" s="223"/>
      <c r="FYJ81" s="223"/>
      <c r="FYK81" s="223"/>
      <c r="FYL81" s="223"/>
      <c r="FYM81" s="223"/>
      <c r="FYN81" s="223"/>
      <c r="FYO81" s="223"/>
      <c r="FYP81" s="223"/>
      <c r="FYQ81" s="223"/>
      <c r="FYR81" s="223"/>
      <c r="FYS81" s="223"/>
      <c r="FYT81" s="223"/>
      <c r="FYU81" s="223"/>
      <c r="FYV81" s="223"/>
      <c r="FYW81" s="223"/>
      <c r="FYX81" s="223"/>
      <c r="FYY81" s="223"/>
      <c r="FYZ81" s="223"/>
      <c r="FZA81" s="223"/>
      <c r="FZB81" s="223"/>
      <c r="FZC81" s="223"/>
      <c r="FZD81" s="223"/>
      <c r="FZE81" s="223"/>
      <c r="FZF81" s="223"/>
      <c r="FZG81" s="223"/>
      <c r="FZH81" s="223"/>
      <c r="FZI81" s="223"/>
      <c r="FZJ81" s="223"/>
      <c r="FZK81" s="223"/>
      <c r="FZL81" s="223"/>
      <c r="FZM81" s="223"/>
      <c r="FZN81" s="223"/>
      <c r="FZO81" s="223"/>
      <c r="FZP81" s="223"/>
      <c r="FZQ81" s="223"/>
      <c r="FZR81" s="223"/>
      <c r="FZS81" s="223"/>
      <c r="FZT81" s="223"/>
      <c r="FZU81" s="223"/>
      <c r="FZV81" s="223"/>
      <c r="FZW81" s="223"/>
      <c r="FZX81" s="223"/>
      <c r="FZY81" s="223"/>
      <c r="FZZ81" s="223"/>
      <c r="GAA81" s="223"/>
      <c r="GAB81" s="223"/>
      <c r="GAC81" s="223"/>
      <c r="GAD81" s="223"/>
      <c r="GAE81" s="223"/>
      <c r="GAF81" s="223"/>
      <c r="GAG81" s="223"/>
      <c r="GAH81" s="223"/>
      <c r="GAI81" s="223"/>
      <c r="GAJ81" s="223"/>
      <c r="GAK81" s="223"/>
      <c r="GAL81" s="223"/>
      <c r="GAM81" s="223"/>
      <c r="GAN81" s="223"/>
      <c r="GAO81" s="223"/>
      <c r="GAP81" s="223"/>
      <c r="GAQ81" s="223"/>
      <c r="GAR81" s="223"/>
      <c r="GAS81" s="223"/>
      <c r="GAT81" s="223"/>
      <c r="GAU81" s="223"/>
      <c r="GAV81" s="223"/>
      <c r="GAW81" s="223"/>
      <c r="GAX81" s="223"/>
      <c r="GAY81" s="223"/>
      <c r="GAZ81" s="223"/>
      <c r="GBA81" s="223"/>
      <c r="GBB81" s="223"/>
      <c r="GBC81" s="223"/>
      <c r="GBD81" s="223"/>
      <c r="GBE81" s="223"/>
      <c r="GBF81" s="223"/>
      <c r="GBG81" s="223"/>
      <c r="GBH81" s="223"/>
      <c r="GBI81" s="223"/>
      <c r="GBJ81" s="223"/>
      <c r="GBK81" s="223"/>
      <c r="GBL81" s="223"/>
      <c r="GBM81" s="223"/>
      <c r="GBN81" s="223"/>
      <c r="GBO81" s="223"/>
      <c r="GBP81" s="223"/>
      <c r="GBQ81" s="223"/>
      <c r="GBR81" s="223"/>
      <c r="GBS81" s="223"/>
      <c r="GBT81" s="223"/>
      <c r="GBU81" s="223"/>
      <c r="GBV81" s="223"/>
      <c r="GBW81" s="223"/>
      <c r="GBX81" s="223"/>
      <c r="GBY81" s="223"/>
      <c r="GBZ81" s="223"/>
      <c r="GCA81" s="223"/>
      <c r="GCB81" s="223"/>
      <c r="GCC81" s="223"/>
      <c r="GCD81" s="223"/>
      <c r="GCE81" s="223"/>
      <c r="GCF81" s="223"/>
      <c r="GCG81" s="223"/>
      <c r="GCH81" s="223"/>
      <c r="GCI81" s="223"/>
      <c r="GCJ81" s="223"/>
      <c r="GCK81" s="223"/>
      <c r="GCL81" s="223"/>
      <c r="GCM81" s="223"/>
      <c r="GCN81" s="223"/>
      <c r="GCO81" s="223"/>
      <c r="GCP81" s="223"/>
      <c r="GCQ81" s="223"/>
      <c r="GCR81" s="223"/>
      <c r="GCS81" s="223"/>
      <c r="GCT81" s="223"/>
      <c r="GCU81" s="223"/>
      <c r="GCV81" s="223"/>
      <c r="GCW81" s="223"/>
      <c r="GCX81" s="223"/>
      <c r="GCY81" s="223"/>
      <c r="GCZ81" s="223"/>
      <c r="GDA81" s="223"/>
      <c r="GDB81" s="223"/>
      <c r="GDC81" s="223"/>
      <c r="GDD81" s="223"/>
      <c r="GDE81" s="223"/>
      <c r="GDF81" s="223"/>
      <c r="GDG81" s="223"/>
      <c r="GDH81" s="223"/>
      <c r="GDI81" s="223"/>
      <c r="GDJ81" s="223"/>
      <c r="GDK81" s="223"/>
      <c r="GDL81" s="223"/>
      <c r="GDM81" s="223"/>
      <c r="GDN81" s="223"/>
      <c r="GDO81" s="223"/>
      <c r="GDP81" s="223"/>
      <c r="GDQ81" s="223"/>
      <c r="GDR81" s="223"/>
      <c r="GDS81" s="223"/>
      <c r="GDT81" s="223"/>
      <c r="GDU81" s="223"/>
      <c r="GDV81" s="223"/>
      <c r="GDW81" s="223"/>
      <c r="GDX81" s="223"/>
      <c r="GDY81" s="223"/>
      <c r="GDZ81" s="223"/>
      <c r="GEA81" s="223"/>
      <c r="GEB81" s="223"/>
      <c r="GEC81" s="223"/>
      <c r="GED81" s="223"/>
      <c r="GEE81" s="223"/>
      <c r="GEF81" s="223"/>
      <c r="GEG81" s="223"/>
      <c r="GEH81" s="223"/>
      <c r="GEI81" s="223"/>
      <c r="GEJ81" s="223"/>
      <c r="GEK81" s="223"/>
      <c r="GEL81" s="223"/>
      <c r="GEM81" s="223"/>
      <c r="GEN81" s="223"/>
      <c r="GEO81" s="223"/>
      <c r="GEP81" s="223"/>
      <c r="GEQ81" s="223"/>
      <c r="GER81" s="223"/>
      <c r="GES81" s="223"/>
      <c r="GET81" s="223"/>
      <c r="GEU81" s="223"/>
      <c r="GEV81" s="223"/>
      <c r="GEW81" s="223"/>
      <c r="GEX81" s="223"/>
      <c r="GEY81" s="223"/>
      <c r="GEZ81" s="223"/>
      <c r="GFA81" s="223"/>
      <c r="GFB81" s="223"/>
      <c r="GFC81" s="223"/>
      <c r="GFD81" s="223"/>
      <c r="GFE81" s="223"/>
      <c r="GFF81" s="223"/>
      <c r="GFG81" s="223"/>
      <c r="GFH81" s="223"/>
      <c r="GFI81" s="223"/>
      <c r="GFJ81" s="223"/>
      <c r="GFK81" s="223"/>
      <c r="GFL81" s="223"/>
      <c r="GFM81" s="223"/>
      <c r="GFN81" s="223"/>
      <c r="GFO81" s="223"/>
      <c r="GFP81" s="223"/>
      <c r="GFQ81" s="223"/>
      <c r="GFR81" s="223"/>
      <c r="GFS81" s="223"/>
      <c r="GFT81" s="223"/>
      <c r="GFU81" s="223"/>
      <c r="GFV81" s="223"/>
      <c r="GFW81" s="223"/>
      <c r="GFX81" s="223"/>
      <c r="GFY81" s="223"/>
      <c r="GFZ81" s="223"/>
      <c r="GGA81" s="223"/>
      <c r="GGB81" s="223"/>
      <c r="GGC81" s="223"/>
      <c r="GGD81" s="223"/>
      <c r="GGE81" s="223"/>
      <c r="GGF81" s="223"/>
      <c r="GGG81" s="223"/>
      <c r="GGH81" s="223"/>
      <c r="GGI81" s="223"/>
      <c r="GGJ81" s="223"/>
      <c r="GGK81" s="223"/>
      <c r="GGL81" s="223"/>
      <c r="GGM81" s="223"/>
      <c r="GGN81" s="223"/>
      <c r="GGO81" s="223"/>
      <c r="GGP81" s="223"/>
      <c r="GGQ81" s="223"/>
      <c r="GGR81" s="223"/>
      <c r="GGS81" s="223"/>
      <c r="GGT81" s="223"/>
      <c r="GGU81" s="223"/>
      <c r="GGV81" s="223"/>
      <c r="GGW81" s="223"/>
      <c r="GGX81" s="223"/>
      <c r="GGY81" s="223"/>
      <c r="GGZ81" s="223"/>
      <c r="GHA81" s="223"/>
      <c r="GHB81" s="223"/>
      <c r="GHC81" s="223"/>
      <c r="GHD81" s="223"/>
      <c r="GHE81" s="223"/>
      <c r="GHF81" s="223"/>
      <c r="GHG81" s="223"/>
      <c r="GHH81" s="223"/>
      <c r="GHI81" s="223"/>
      <c r="GHJ81" s="223"/>
      <c r="GHK81" s="223"/>
      <c r="GHL81" s="223"/>
      <c r="GHM81" s="223"/>
      <c r="GHN81" s="223"/>
      <c r="GHO81" s="223"/>
      <c r="GHP81" s="223"/>
      <c r="GHQ81" s="223"/>
      <c r="GHR81" s="223"/>
      <c r="GHS81" s="223"/>
      <c r="GHT81" s="223"/>
      <c r="GHU81" s="223"/>
      <c r="GHV81" s="223"/>
      <c r="GHW81" s="223"/>
      <c r="GHX81" s="223"/>
      <c r="GHY81" s="223"/>
      <c r="GHZ81" s="223"/>
      <c r="GIA81" s="223"/>
      <c r="GIB81" s="223"/>
      <c r="GIC81" s="223"/>
      <c r="GID81" s="223"/>
      <c r="GIE81" s="223"/>
      <c r="GIF81" s="223"/>
      <c r="GIG81" s="223"/>
      <c r="GIH81" s="223"/>
      <c r="GII81" s="223"/>
      <c r="GIJ81" s="223"/>
      <c r="GIK81" s="223"/>
      <c r="GIL81" s="223"/>
      <c r="GIM81" s="223"/>
      <c r="GIN81" s="223"/>
      <c r="GIO81" s="223"/>
      <c r="GIP81" s="223"/>
      <c r="GIQ81" s="223"/>
      <c r="GIR81" s="223"/>
      <c r="GIS81" s="223"/>
      <c r="GIT81" s="223"/>
      <c r="GIU81" s="223"/>
      <c r="GIV81" s="223"/>
      <c r="GIW81" s="223"/>
      <c r="GIX81" s="223"/>
      <c r="GIY81" s="223"/>
      <c r="GIZ81" s="223"/>
      <c r="GJA81" s="223"/>
      <c r="GJB81" s="223"/>
      <c r="GJC81" s="223"/>
      <c r="GJD81" s="223"/>
      <c r="GJE81" s="223"/>
      <c r="GJF81" s="223"/>
      <c r="GJG81" s="223"/>
      <c r="GJH81" s="223"/>
      <c r="GJI81" s="223"/>
      <c r="GJJ81" s="223"/>
      <c r="GJK81" s="223"/>
      <c r="GJL81" s="223"/>
      <c r="GJM81" s="223"/>
      <c r="GJN81" s="223"/>
      <c r="GJO81" s="223"/>
      <c r="GJP81" s="223"/>
      <c r="GJQ81" s="223"/>
      <c r="GJR81" s="223"/>
      <c r="GJS81" s="223"/>
      <c r="GJT81" s="223"/>
      <c r="GJU81" s="223"/>
      <c r="GJV81" s="223"/>
      <c r="GJW81" s="223"/>
      <c r="GJX81" s="223"/>
      <c r="GJY81" s="223"/>
      <c r="GJZ81" s="223"/>
      <c r="GKA81" s="223"/>
      <c r="GKB81" s="223"/>
      <c r="GKC81" s="223"/>
      <c r="GKD81" s="223"/>
      <c r="GKE81" s="223"/>
      <c r="GKF81" s="223"/>
      <c r="GKG81" s="223"/>
      <c r="GKH81" s="223"/>
      <c r="GKI81" s="223"/>
      <c r="GKJ81" s="223"/>
      <c r="GKK81" s="223"/>
      <c r="GKL81" s="223"/>
      <c r="GKM81" s="223"/>
      <c r="GKN81" s="223"/>
      <c r="GKO81" s="223"/>
      <c r="GKP81" s="223"/>
      <c r="GKQ81" s="223"/>
      <c r="GKR81" s="223"/>
      <c r="GKS81" s="223"/>
      <c r="GKT81" s="223"/>
      <c r="GKU81" s="223"/>
      <c r="GKV81" s="223"/>
      <c r="GKW81" s="223"/>
      <c r="GKX81" s="223"/>
      <c r="GKY81" s="223"/>
      <c r="GKZ81" s="223"/>
      <c r="GLA81" s="223"/>
      <c r="GLB81" s="223"/>
      <c r="GLC81" s="223"/>
      <c r="GLD81" s="223"/>
      <c r="GLE81" s="223"/>
      <c r="GLF81" s="223"/>
      <c r="GLG81" s="223"/>
      <c r="GLH81" s="223"/>
      <c r="GLI81" s="223"/>
      <c r="GLJ81" s="223"/>
      <c r="GLK81" s="223"/>
      <c r="GLL81" s="223"/>
      <c r="GLM81" s="223"/>
      <c r="GLN81" s="223"/>
      <c r="GLO81" s="223"/>
      <c r="GLP81" s="223"/>
      <c r="GLQ81" s="223"/>
      <c r="GLR81" s="223"/>
      <c r="GLS81" s="223"/>
      <c r="GLT81" s="223"/>
      <c r="GLU81" s="223"/>
      <c r="GLV81" s="223"/>
      <c r="GLW81" s="223"/>
      <c r="GLX81" s="223"/>
      <c r="GLY81" s="223"/>
      <c r="GLZ81" s="223"/>
      <c r="GMA81" s="223"/>
      <c r="GMB81" s="223"/>
      <c r="GMC81" s="223"/>
      <c r="GMD81" s="223"/>
      <c r="GME81" s="223"/>
      <c r="GMF81" s="223"/>
      <c r="GMG81" s="223"/>
      <c r="GMH81" s="223"/>
      <c r="GMI81" s="223"/>
      <c r="GMJ81" s="223"/>
      <c r="GMK81" s="223"/>
      <c r="GML81" s="223"/>
      <c r="GMM81" s="223"/>
      <c r="GMN81" s="223"/>
      <c r="GMO81" s="223"/>
      <c r="GMP81" s="223"/>
      <c r="GMQ81" s="223"/>
      <c r="GMR81" s="223"/>
      <c r="GMS81" s="223"/>
      <c r="GMT81" s="223"/>
      <c r="GMU81" s="223"/>
      <c r="GMV81" s="223"/>
      <c r="GMW81" s="223"/>
      <c r="GMX81" s="223"/>
      <c r="GMY81" s="223"/>
      <c r="GMZ81" s="223"/>
      <c r="GNA81" s="223"/>
      <c r="GNB81" s="223"/>
      <c r="GNC81" s="223"/>
      <c r="GND81" s="223"/>
      <c r="GNE81" s="223"/>
      <c r="GNF81" s="223"/>
      <c r="GNG81" s="223"/>
      <c r="GNH81" s="223"/>
      <c r="GNI81" s="223"/>
      <c r="GNJ81" s="223"/>
      <c r="GNK81" s="223"/>
      <c r="GNL81" s="223"/>
      <c r="GNM81" s="223"/>
      <c r="GNN81" s="223"/>
      <c r="GNO81" s="223"/>
      <c r="GNP81" s="223"/>
      <c r="GNQ81" s="223"/>
      <c r="GNR81" s="223"/>
      <c r="GNS81" s="223"/>
      <c r="GNT81" s="223"/>
      <c r="GNU81" s="223"/>
      <c r="GNV81" s="223"/>
      <c r="GNW81" s="223"/>
      <c r="GNX81" s="223"/>
      <c r="GNY81" s="223"/>
      <c r="GNZ81" s="223"/>
      <c r="GOA81" s="223"/>
      <c r="GOB81" s="223"/>
      <c r="GOC81" s="223"/>
      <c r="GOD81" s="223"/>
      <c r="GOE81" s="223"/>
      <c r="GOF81" s="223"/>
      <c r="GOG81" s="223"/>
      <c r="GOH81" s="223"/>
      <c r="GOI81" s="223"/>
      <c r="GOJ81" s="223"/>
      <c r="GOK81" s="223"/>
      <c r="GOL81" s="223"/>
      <c r="GOM81" s="223"/>
      <c r="GON81" s="223"/>
      <c r="GOO81" s="223"/>
      <c r="GOP81" s="223"/>
      <c r="GOQ81" s="223"/>
      <c r="GOR81" s="223"/>
      <c r="GOS81" s="223"/>
      <c r="GOT81" s="223"/>
      <c r="GOU81" s="223"/>
      <c r="GOV81" s="223"/>
      <c r="GOW81" s="223"/>
      <c r="GOX81" s="223"/>
      <c r="GOY81" s="223"/>
      <c r="GOZ81" s="223"/>
      <c r="GPA81" s="223"/>
      <c r="GPB81" s="223"/>
      <c r="GPC81" s="223"/>
      <c r="GPD81" s="223"/>
      <c r="GPE81" s="223"/>
      <c r="GPF81" s="223"/>
      <c r="GPG81" s="223"/>
      <c r="GPH81" s="223"/>
      <c r="GPI81" s="223"/>
      <c r="GPJ81" s="223"/>
      <c r="GPK81" s="223"/>
      <c r="GPL81" s="223"/>
      <c r="GPM81" s="223"/>
      <c r="GPN81" s="223"/>
      <c r="GPO81" s="223"/>
      <c r="GPP81" s="223"/>
      <c r="GPQ81" s="223"/>
      <c r="GPR81" s="223"/>
      <c r="GPS81" s="223"/>
      <c r="GPT81" s="223"/>
      <c r="GPU81" s="223"/>
      <c r="GPV81" s="223"/>
      <c r="GPW81" s="223"/>
      <c r="GPX81" s="223"/>
      <c r="GPY81" s="223"/>
      <c r="GPZ81" s="223"/>
      <c r="GQA81" s="223"/>
      <c r="GQB81" s="223"/>
      <c r="GQC81" s="223"/>
      <c r="GQD81" s="223"/>
      <c r="GQE81" s="223"/>
      <c r="GQF81" s="223"/>
      <c r="GQG81" s="223"/>
      <c r="GQH81" s="223"/>
      <c r="GQI81" s="223"/>
      <c r="GQJ81" s="223"/>
      <c r="GQK81" s="223"/>
      <c r="GQL81" s="223"/>
      <c r="GQM81" s="223"/>
      <c r="GQN81" s="223"/>
      <c r="GQO81" s="223"/>
      <c r="GQP81" s="223"/>
      <c r="GQQ81" s="223"/>
      <c r="GQR81" s="223"/>
      <c r="GQS81" s="223"/>
      <c r="GQT81" s="223"/>
      <c r="GQU81" s="223"/>
      <c r="GQV81" s="223"/>
      <c r="GQW81" s="223"/>
      <c r="GQX81" s="223"/>
      <c r="GQY81" s="223"/>
      <c r="GQZ81" s="223"/>
      <c r="GRA81" s="223"/>
      <c r="GRB81" s="223"/>
      <c r="GRC81" s="223"/>
      <c r="GRD81" s="223"/>
      <c r="GRE81" s="223"/>
      <c r="GRF81" s="223"/>
      <c r="GRG81" s="223"/>
      <c r="GRH81" s="223"/>
      <c r="GRI81" s="223"/>
      <c r="GRJ81" s="223"/>
      <c r="GRK81" s="223"/>
      <c r="GRL81" s="223"/>
      <c r="GRM81" s="223"/>
      <c r="GRN81" s="223"/>
      <c r="GRO81" s="223"/>
      <c r="GRP81" s="223"/>
      <c r="GRQ81" s="223"/>
      <c r="GRR81" s="223"/>
      <c r="GRS81" s="223"/>
      <c r="GRT81" s="223"/>
      <c r="GRU81" s="223"/>
      <c r="GRV81" s="223"/>
      <c r="GRW81" s="223"/>
      <c r="GRX81" s="223"/>
      <c r="GRY81" s="223"/>
      <c r="GRZ81" s="223"/>
      <c r="GSA81" s="223"/>
      <c r="GSB81" s="223"/>
      <c r="GSC81" s="223"/>
      <c r="GSD81" s="223"/>
      <c r="GSE81" s="223"/>
      <c r="GSF81" s="223"/>
      <c r="GSG81" s="223"/>
      <c r="GSH81" s="223"/>
      <c r="GSI81" s="223"/>
      <c r="GSJ81" s="223"/>
      <c r="GSK81" s="223"/>
      <c r="GSL81" s="223"/>
      <c r="GSM81" s="223"/>
      <c r="GSN81" s="223"/>
      <c r="GSO81" s="223"/>
      <c r="GSP81" s="223"/>
      <c r="GSQ81" s="223"/>
      <c r="GSR81" s="223"/>
      <c r="GSS81" s="223"/>
      <c r="GST81" s="223"/>
      <c r="GSU81" s="223"/>
      <c r="GSV81" s="223"/>
      <c r="GSW81" s="223"/>
      <c r="GSX81" s="223"/>
      <c r="GSY81" s="223"/>
      <c r="GSZ81" s="223"/>
      <c r="GTA81" s="223"/>
      <c r="GTB81" s="223"/>
      <c r="GTC81" s="223"/>
      <c r="GTD81" s="223"/>
      <c r="GTE81" s="223"/>
      <c r="GTF81" s="223"/>
      <c r="GTG81" s="223"/>
      <c r="GTH81" s="223"/>
      <c r="GTI81" s="223"/>
      <c r="GTJ81" s="223"/>
      <c r="GTK81" s="223"/>
      <c r="GTL81" s="223"/>
      <c r="GTM81" s="223"/>
      <c r="GTN81" s="223"/>
      <c r="GTO81" s="223"/>
      <c r="GTP81" s="223"/>
      <c r="GTQ81" s="223"/>
      <c r="GTR81" s="223"/>
      <c r="GTS81" s="223"/>
      <c r="GTT81" s="223"/>
      <c r="GTU81" s="223"/>
      <c r="GTV81" s="223"/>
      <c r="GTW81" s="223"/>
      <c r="GTX81" s="223"/>
      <c r="GTY81" s="223"/>
      <c r="GTZ81" s="223"/>
      <c r="GUA81" s="223"/>
      <c r="GUB81" s="223"/>
      <c r="GUC81" s="223"/>
      <c r="GUD81" s="223"/>
      <c r="GUE81" s="223"/>
      <c r="GUF81" s="223"/>
      <c r="GUG81" s="223"/>
      <c r="GUH81" s="223"/>
      <c r="GUI81" s="223"/>
      <c r="GUJ81" s="223"/>
      <c r="GUK81" s="223"/>
      <c r="GUL81" s="223"/>
      <c r="GUM81" s="223"/>
      <c r="GUN81" s="223"/>
      <c r="GUO81" s="223"/>
      <c r="GUP81" s="223"/>
      <c r="GUQ81" s="223"/>
      <c r="GUR81" s="223"/>
      <c r="GUS81" s="223"/>
      <c r="GUT81" s="223"/>
      <c r="GUU81" s="223"/>
      <c r="GUV81" s="223"/>
      <c r="GUW81" s="223"/>
      <c r="GUX81" s="223"/>
      <c r="GUY81" s="223"/>
      <c r="GUZ81" s="223"/>
      <c r="GVA81" s="223"/>
      <c r="GVB81" s="223"/>
      <c r="GVC81" s="223"/>
      <c r="GVD81" s="223"/>
      <c r="GVE81" s="223"/>
      <c r="GVF81" s="223"/>
      <c r="GVG81" s="223"/>
      <c r="GVH81" s="223"/>
      <c r="GVI81" s="223"/>
      <c r="GVJ81" s="223"/>
      <c r="GVK81" s="223"/>
      <c r="GVL81" s="223"/>
      <c r="GVM81" s="223"/>
      <c r="GVN81" s="223"/>
      <c r="GVO81" s="223"/>
      <c r="GVP81" s="223"/>
      <c r="GVQ81" s="223"/>
      <c r="GVR81" s="223"/>
      <c r="GVS81" s="223"/>
      <c r="GVT81" s="223"/>
      <c r="GVU81" s="223"/>
      <c r="GVV81" s="223"/>
      <c r="GVW81" s="223"/>
      <c r="GVX81" s="223"/>
      <c r="GVY81" s="223"/>
      <c r="GVZ81" s="223"/>
      <c r="GWA81" s="223"/>
      <c r="GWB81" s="223"/>
      <c r="GWC81" s="223"/>
      <c r="GWD81" s="223"/>
      <c r="GWE81" s="223"/>
      <c r="GWF81" s="223"/>
      <c r="GWG81" s="223"/>
      <c r="GWH81" s="223"/>
      <c r="GWI81" s="223"/>
      <c r="GWJ81" s="223"/>
      <c r="GWK81" s="223"/>
      <c r="GWL81" s="223"/>
      <c r="GWM81" s="223"/>
      <c r="GWN81" s="223"/>
      <c r="GWO81" s="223"/>
      <c r="GWP81" s="223"/>
      <c r="GWQ81" s="223"/>
      <c r="GWR81" s="223"/>
      <c r="GWS81" s="223"/>
      <c r="GWT81" s="223"/>
      <c r="GWU81" s="223"/>
      <c r="GWV81" s="223"/>
      <c r="GWW81" s="223"/>
      <c r="GWX81" s="223"/>
      <c r="GWY81" s="223"/>
      <c r="GWZ81" s="223"/>
      <c r="GXA81" s="223"/>
      <c r="GXB81" s="223"/>
      <c r="GXC81" s="223"/>
      <c r="GXD81" s="223"/>
      <c r="GXE81" s="223"/>
      <c r="GXF81" s="223"/>
      <c r="GXG81" s="223"/>
      <c r="GXH81" s="223"/>
      <c r="GXI81" s="223"/>
      <c r="GXJ81" s="223"/>
      <c r="GXK81" s="223"/>
      <c r="GXL81" s="223"/>
      <c r="GXM81" s="223"/>
      <c r="GXN81" s="223"/>
      <c r="GXO81" s="223"/>
      <c r="GXP81" s="223"/>
      <c r="GXQ81" s="223"/>
      <c r="GXR81" s="223"/>
      <c r="GXS81" s="223"/>
      <c r="GXT81" s="223"/>
      <c r="GXU81" s="223"/>
      <c r="GXV81" s="223"/>
      <c r="GXW81" s="223"/>
      <c r="GXX81" s="223"/>
      <c r="GXY81" s="223"/>
      <c r="GXZ81" s="223"/>
      <c r="GYA81" s="223"/>
      <c r="GYB81" s="223"/>
      <c r="GYC81" s="223"/>
      <c r="GYD81" s="223"/>
      <c r="GYE81" s="223"/>
      <c r="GYF81" s="223"/>
      <c r="GYG81" s="223"/>
      <c r="GYH81" s="223"/>
      <c r="GYI81" s="223"/>
      <c r="GYJ81" s="223"/>
      <c r="GYK81" s="223"/>
      <c r="GYL81" s="223"/>
      <c r="GYM81" s="223"/>
      <c r="GYN81" s="223"/>
      <c r="GYO81" s="223"/>
      <c r="GYP81" s="223"/>
      <c r="GYQ81" s="223"/>
      <c r="GYR81" s="223"/>
      <c r="GYS81" s="223"/>
      <c r="GYT81" s="223"/>
      <c r="GYU81" s="223"/>
      <c r="GYV81" s="223"/>
      <c r="GYW81" s="223"/>
      <c r="GYX81" s="223"/>
      <c r="GYY81" s="223"/>
      <c r="GYZ81" s="223"/>
      <c r="GZA81" s="223"/>
      <c r="GZB81" s="223"/>
      <c r="GZC81" s="223"/>
      <c r="GZD81" s="223"/>
      <c r="GZE81" s="223"/>
      <c r="GZF81" s="223"/>
      <c r="GZG81" s="223"/>
      <c r="GZH81" s="223"/>
      <c r="GZI81" s="223"/>
      <c r="GZJ81" s="223"/>
      <c r="GZK81" s="223"/>
      <c r="GZL81" s="223"/>
      <c r="GZM81" s="223"/>
      <c r="GZN81" s="223"/>
      <c r="GZO81" s="223"/>
      <c r="GZP81" s="223"/>
      <c r="GZQ81" s="223"/>
      <c r="GZR81" s="223"/>
      <c r="GZS81" s="223"/>
      <c r="GZT81" s="223"/>
      <c r="GZU81" s="223"/>
      <c r="GZV81" s="223"/>
      <c r="GZW81" s="223"/>
      <c r="GZX81" s="223"/>
      <c r="GZY81" s="223"/>
      <c r="GZZ81" s="223"/>
      <c r="HAA81" s="223"/>
      <c r="HAB81" s="223"/>
      <c r="HAC81" s="223"/>
      <c r="HAD81" s="223"/>
      <c r="HAE81" s="223"/>
      <c r="HAF81" s="223"/>
      <c r="HAG81" s="223"/>
      <c r="HAH81" s="223"/>
      <c r="HAI81" s="223"/>
      <c r="HAJ81" s="223"/>
      <c r="HAK81" s="223"/>
      <c r="HAL81" s="223"/>
      <c r="HAM81" s="223"/>
      <c r="HAN81" s="223"/>
      <c r="HAO81" s="223"/>
      <c r="HAP81" s="223"/>
      <c r="HAQ81" s="223"/>
      <c r="HAR81" s="223"/>
      <c r="HAS81" s="223"/>
      <c r="HAT81" s="223"/>
      <c r="HAU81" s="223"/>
      <c r="HAV81" s="223"/>
      <c r="HAW81" s="223"/>
      <c r="HAX81" s="223"/>
      <c r="HAY81" s="223"/>
      <c r="HAZ81" s="223"/>
      <c r="HBA81" s="223"/>
      <c r="HBB81" s="223"/>
      <c r="HBC81" s="223"/>
      <c r="HBD81" s="223"/>
      <c r="HBE81" s="223"/>
      <c r="HBF81" s="223"/>
      <c r="HBG81" s="223"/>
      <c r="HBH81" s="223"/>
      <c r="HBI81" s="223"/>
      <c r="HBJ81" s="223"/>
      <c r="HBK81" s="223"/>
      <c r="HBL81" s="223"/>
      <c r="HBM81" s="223"/>
      <c r="HBN81" s="223"/>
      <c r="HBO81" s="223"/>
      <c r="HBP81" s="223"/>
      <c r="HBQ81" s="223"/>
      <c r="HBR81" s="223"/>
      <c r="HBS81" s="223"/>
      <c r="HBT81" s="223"/>
      <c r="HBU81" s="223"/>
      <c r="HBV81" s="223"/>
      <c r="HBW81" s="223"/>
      <c r="HBX81" s="223"/>
      <c r="HBY81" s="223"/>
      <c r="HBZ81" s="223"/>
      <c r="HCA81" s="223"/>
      <c r="HCB81" s="223"/>
      <c r="HCC81" s="223"/>
      <c r="HCD81" s="223"/>
      <c r="HCE81" s="223"/>
      <c r="HCF81" s="223"/>
      <c r="HCG81" s="223"/>
      <c r="HCH81" s="223"/>
      <c r="HCI81" s="223"/>
      <c r="HCJ81" s="223"/>
      <c r="HCK81" s="223"/>
      <c r="HCL81" s="223"/>
      <c r="HCM81" s="223"/>
      <c r="HCN81" s="223"/>
      <c r="HCO81" s="223"/>
      <c r="HCP81" s="223"/>
      <c r="HCQ81" s="223"/>
      <c r="HCR81" s="223"/>
      <c r="HCS81" s="223"/>
      <c r="HCT81" s="223"/>
      <c r="HCU81" s="223"/>
      <c r="HCV81" s="223"/>
      <c r="HCW81" s="223"/>
      <c r="HCX81" s="223"/>
      <c r="HCY81" s="223"/>
      <c r="HCZ81" s="223"/>
      <c r="HDA81" s="223"/>
      <c r="HDB81" s="223"/>
      <c r="HDC81" s="223"/>
      <c r="HDD81" s="223"/>
      <c r="HDE81" s="223"/>
      <c r="HDF81" s="223"/>
      <c r="HDG81" s="223"/>
      <c r="HDH81" s="223"/>
      <c r="HDI81" s="223"/>
      <c r="HDJ81" s="223"/>
      <c r="HDK81" s="223"/>
      <c r="HDL81" s="223"/>
      <c r="HDM81" s="223"/>
      <c r="HDN81" s="223"/>
      <c r="HDO81" s="223"/>
      <c r="HDP81" s="223"/>
      <c r="HDQ81" s="223"/>
      <c r="HDR81" s="223"/>
      <c r="HDS81" s="223"/>
      <c r="HDT81" s="223"/>
      <c r="HDU81" s="223"/>
      <c r="HDV81" s="223"/>
      <c r="HDW81" s="223"/>
      <c r="HDX81" s="223"/>
      <c r="HDY81" s="223"/>
      <c r="HDZ81" s="223"/>
      <c r="HEA81" s="223"/>
      <c r="HEB81" s="223"/>
      <c r="HEC81" s="223"/>
      <c r="HED81" s="223"/>
      <c r="HEE81" s="223"/>
      <c r="HEF81" s="223"/>
      <c r="HEG81" s="223"/>
      <c r="HEH81" s="223"/>
      <c r="HEI81" s="223"/>
      <c r="HEJ81" s="223"/>
      <c r="HEK81" s="223"/>
      <c r="HEL81" s="223"/>
      <c r="HEM81" s="223"/>
      <c r="HEN81" s="223"/>
      <c r="HEO81" s="223"/>
      <c r="HEP81" s="223"/>
      <c r="HEQ81" s="223"/>
      <c r="HER81" s="223"/>
      <c r="HES81" s="223"/>
      <c r="HET81" s="223"/>
      <c r="HEU81" s="223"/>
      <c r="HEV81" s="223"/>
      <c r="HEW81" s="223"/>
      <c r="HEX81" s="223"/>
      <c r="HEY81" s="223"/>
      <c r="HEZ81" s="223"/>
      <c r="HFA81" s="223"/>
      <c r="HFB81" s="223"/>
      <c r="HFC81" s="223"/>
      <c r="HFD81" s="223"/>
      <c r="HFE81" s="223"/>
      <c r="HFF81" s="223"/>
      <c r="HFG81" s="223"/>
      <c r="HFH81" s="223"/>
      <c r="HFI81" s="223"/>
      <c r="HFJ81" s="223"/>
      <c r="HFK81" s="223"/>
      <c r="HFL81" s="223"/>
      <c r="HFM81" s="223"/>
      <c r="HFN81" s="223"/>
      <c r="HFO81" s="223"/>
      <c r="HFP81" s="223"/>
      <c r="HFQ81" s="223"/>
      <c r="HFR81" s="223"/>
      <c r="HFS81" s="223"/>
      <c r="HFT81" s="223"/>
      <c r="HFU81" s="223"/>
      <c r="HFV81" s="223"/>
      <c r="HFW81" s="223"/>
      <c r="HFX81" s="223"/>
      <c r="HFY81" s="223"/>
      <c r="HFZ81" s="223"/>
      <c r="HGA81" s="223"/>
      <c r="HGB81" s="223"/>
      <c r="HGC81" s="223"/>
      <c r="HGD81" s="223"/>
      <c r="HGE81" s="223"/>
      <c r="HGF81" s="223"/>
      <c r="HGG81" s="223"/>
      <c r="HGH81" s="223"/>
      <c r="HGI81" s="223"/>
      <c r="HGJ81" s="223"/>
      <c r="HGK81" s="223"/>
      <c r="HGL81" s="223"/>
      <c r="HGM81" s="223"/>
      <c r="HGN81" s="223"/>
      <c r="HGO81" s="223"/>
      <c r="HGP81" s="223"/>
      <c r="HGQ81" s="223"/>
      <c r="HGR81" s="223"/>
      <c r="HGS81" s="223"/>
      <c r="HGT81" s="223"/>
      <c r="HGU81" s="223"/>
      <c r="HGV81" s="223"/>
      <c r="HGW81" s="223"/>
      <c r="HGX81" s="223"/>
      <c r="HGY81" s="223"/>
      <c r="HGZ81" s="223"/>
      <c r="HHA81" s="223"/>
      <c r="HHB81" s="223"/>
      <c r="HHC81" s="223"/>
      <c r="HHD81" s="223"/>
      <c r="HHE81" s="223"/>
      <c r="HHF81" s="223"/>
      <c r="HHG81" s="223"/>
      <c r="HHH81" s="223"/>
      <c r="HHI81" s="223"/>
      <c r="HHJ81" s="223"/>
      <c r="HHK81" s="223"/>
      <c r="HHL81" s="223"/>
      <c r="HHM81" s="223"/>
      <c r="HHN81" s="223"/>
      <c r="HHO81" s="223"/>
      <c r="HHP81" s="223"/>
      <c r="HHQ81" s="223"/>
      <c r="HHR81" s="223"/>
      <c r="HHS81" s="223"/>
      <c r="HHT81" s="223"/>
      <c r="HHU81" s="223"/>
      <c r="HHV81" s="223"/>
      <c r="HHW81" s="223"/>
      <c r="HHX81" s="223"/>
      <c r="HHY81" s="223"/>
      <c r="HHZ81" s="223"/>
      <c r="HIA81" s="223"/>
      <c r="HIB81" s="223"/>
      <c r="HIC81" s="223"/>
      <c r="HID81" s="223"/>
      <c r="HIE81" s="223"/>
      <c r="HIF81" s="223"/>
      <c r="HIG81" s="223"/>
      <c r="HIH81" s="223"/>
      <c r="HII81" s="223"/>
      <c r="HIJ81" s="223"/>
      <c r="HIK81" s="223"/>
      <c r="HIL81" s="223"/>
      <c r="HIM81" s="223"/>
      <c r="HIN81" s="223"/>
      <c r="HIO81" s="223"/>
      <c r="HIP81" s="223"/>
      <c r="HIQ81" s="223"/>
      <c r="HIR81" s="223"/>
      <c r="HIS81" s="223"/>
      <c r="HIT81" s="223"/>
      <c r="HIU81" s="223"/>
      <c r="HIV81" s="223"/>
      <c r="HIW81" s="223"/>
      <c r="HIX81" s="223"/>
      <c r="HIY81" s="223"/>
      <c r="HIZ81" s="223"/>
      <c r="HJA81" s="223"/>
      <c r="HJB81" s="223"/>
      <c r="HJC81" s="223"/>
      <c r="HJD81" s="223"/>
      <c r="HJE81" s="223"/>
      <c r="HJF81" s="223"/>
      <c r="HJG81" s="223"/>
      <c r="HJH81" s="223"/>
      <c r="HJI81" s="223"/>
      <c r="HJJ81" s="223"/>
      <c r="HJK81" s="223"/>
      <c r="HJL81" s="223"/>
      <c r="HJM81" s="223"/>
      <c r="HJN81" s="223"/>
      <c r="HJO81" s="223"/>
      <c r="HJP81" s="223"/>
      <c r="HJQ81" s="223"/>
      <c r="HJR81" s="223"/>
      <c r="HJS81" s="223"/>
      <c r="HJT81" s="223"/>
      <c r="HJU81" s="223"/>
      <c r="HJV81" s="223"/>
      <c r="HJW81" s="223"/>
      <c r="HJX81" s="223"/>
      <c r="HJY81" s="223"/>
      <c r="HJZ81" s="223"/>
      <c r="HKA81" s="223"/>
      <c r="HKB81" s="223"/>
      <c r="HKC81" s="223"/>
      <c r="HKD81" s="223"/>
      <c r="HKE81" s="223"/>
      <c r="HKF81" s="223"/>
      <c r="HKG81" s="223"/>
      <c r="HKH81" s="223"/>
      <c r="HKI81" s="223"/>
      <c r="HKJ81" s="223"/>
      <c r="HKK81" s="223"/>
      <c r="HKL81" s="223"/>
      <c r="HKM81" s="223"/>
      <c r="HKN81" s="223"/>
      <c r="HKO81" s="223"/>
      <c r="HKP81" s="223"/>
      <c r="HKQ81" s="223"/>
      <c r="HKR81" s="223"/>
      <c r="HKS81" s="223"/>
      <c r="HKT81" s="223"/>
      <c r="HKU81" s="223"/>
      <c r="HKV81" s="223"/>
      <c r="HKW81" s="223"/>
      <c r="HKX81" s="223"/>
      <c r="HKY81" s="223"/>
      <c r="HKZ81" s="223"/>
      <c r="HLA81" s="223"/>
      <c r="HLB81" s="223"/>
      <c r="HLC81" s="223"/>
      <c r="HLD81" s="223"/>
      <c r="HLE81" s="223"/>
      <c r="HLF81" s="223"/>
      <c r="HLG81" s="223"/>
      <c r="HLH81" s="223"/>
      <c r="HLI81" s="223"/>
      <c r="HLJ81" s="223"/>
      <c r="HLK81" s="223"/>
      <c r="HLL81" s="223"/>
      <c r="HLM81" s="223"/>
      <c r="HLN81" s="223"/>
      <c r="HLO81" s="223"/>
      <c r="HLP81" s="223"/>
      <c r="HLQ81" s="223"/>
      <c r="HLR81" s="223"/>
      <c r="HLS81" s="223"/>
      <c r="HLT81" s="223"/>
      <c r="HLU81" s="223"/>
      <c r="HLV81" s="223"/>
      <c r="HLW81" s="223"/>
      <c r="HLX81" s="223"/>
      <c r="HLY81" s="223"/>
      <c r="HLZ81" s="223"/>
      <c r="HMA81" s="223"/>
      <c r="HMB81" s="223"/>
      <c r="HMC81" s="223"/>
      <c r="HMD81" s="223"/>
      <c r="HME81" s="223"/>
      <c r="HMF81" s="223"/>
      <c r="HMG81" s="223"/>
      <c r="HMH81" s="223"/>
      <c r="HMI81" s="223"/>
      <c r="HMJ81" s="223"/>
      <c r="HMK81" s="223"/>
      <c r="HML81" s="223"/>
      <c r="HMM81" s="223"/>
      <c r="HMN81" s="223"/>
      <c r="HMO81" s="223"/>
      <c r="HMP81" s="223"/>
      <c r="HMQ81" s="223"/>
      <c r="HMR81" s="223"/>
      <c r="HMS81" s="223"/>
      <c r="HMT81" s="223"/>
      <c r="HMU81" s="223"/>
      <c r="HMV81" s="223"/>
      <c r="HMW81" s="223"/>
      <c r="HMX81" s="223"/>
      <c r="HMY81" s="223"/>
      <c r="HMZ81" s="223"/>
      <c r="HNA81" s="223"/>
      <c r="HNB81" s="223"/>
      <c r="HNC81" s="223"/>
      <c r="HND81" s="223"/>
      <c r="HNE81" s="223"/>
      <c r="HNF81" s="223"/>
      <c r="HNG81" s="223"/>
      <c r="HNH81" s="223"/>
      <c r="HNI81" s="223"/>
      <c r="HNJ81" s="223"/>
      <c r="HNK81" s="223"/>
      <c r="HNL81" s="223"/>
      <c r="HNM81" s="223"/>
      <c r="HNN81" s="223"/>
      <c r="HNO81" s="223"/>
      <c r="HNP81" s="223"/>
      <c r="HNQ81" s="223"/>
      <c r="HNR81" s="223"/>
      <c r="HNS81" s="223"/>
      <c r="HNT81" s="223"/>
      <c r="HNU81" s="223"/>
      <c r="HNV81" s="223"/>
      <c r="HNW81" s="223"/>
      <c r="HNX81" s="223"/>
      <c r="HNY81" s="223"/>
      <c r="HNZ81" s="223"/>
      <c r="HOA81" s="223"/>
      <c r="HOB81" s="223"/>
      <c r="HOC81" s="223"/>
      <c r="HOD81" s="223"/>
      <c r="HOE81" s="223"/>
      <c r="HOF81" s="223"/>
      <c r="HOG81" s="223"/>
      <c r="HOH81" s="223"/>
      <c r="HOI81" s="223"/>
      <c r="HOJ81" s="223"/>
      <c r="HOK81" s="223"/>
      <c r="HOL81" s="223"/>
      <c r="HOM81" s="223"/>
      <c r="HON81" s="223"/>
      <c r="HOO81" s="223"/>
      <c r="HOP81" s="223"/>
      <c r="HOQ81" s="223"/>
      <c r="HOR81" s="223"/>
      <c r="HOS81" s="223"/>
      <c r="HOT81" s="223"/>
      <c r="HOU81" s="223"/>
      <c r="HOV81" s="223"/>
      <c r="HOW81" s="223"/>
      <c r="HOX81" s="223"/>
      <c r="HOY81" s="223"/>
      <c r="HOZ81" s="223"/>
      <c r="HPA81" s="223"/>
      <c r="HPB81" s="223"/>
      <c r="HPC81" s="223"/>
      <c r="HPD81" s="223"/>
      <c r="HPE81" s="223"/>
      <c r="HPF81" s="223"/>
      <c r="HPG81" s="223"/>
      <c r="HPH81" s="223"/>
      <c r="HPI81" s="223"/>
      <c r="HPJ81" s="223"/>
      <c r="HPK81" s="223"/>
      <c r="HPL81" s="223"/>
      <c r="HPM81" s="223"/>
      <c r="HPN81" s="223"/>
      <c r="HPO81" s="223"/>
      <c r="HPP81" s="223"/>
      <c r="HPQ81" s="223"/>
      <c r="HPR81" s="223"/>
      <c r="HPS81" s="223"/>
      <c r="HPT81" s="223"/>
      <c r="HPU81" s="223"/>
      <c r="HPV81" s="223"/>
      <c r="HPW81" s="223"/>
      <c r="HPX81" s="223"/>
      <c r="HPY81" s="223"/>
      <c r="HPZ81" s="223"/>
      <c r="HQA81" s="223"/>
      <c r="HQB81" s="223"/>
      <c r="HQC81" s="223"/>
      <c r="HQD81" s="223"/>
      <c r="HQE81" s="223"/>
      <c r="HQF81" s="223"/>
      <c r="HQG81" s="223"/>
      <c r="HQH81" s="223"/>
      <c r="HQI81" s="223"/>
      <c r="HQJ81" s="223"/>
      <c r="HQK81" s="223"/>
      <c r="HQL81" s="223"/>
      <c r="HQM81" s="223"/>
      <c r="HQN81" s="223"/>
      <c r="HQO81" s="223"/>
      <c r="HQP81" s="223"/>
      <c r="HQQ81" s="223"/>
      <c r="HQR81" s="223"/>
      <c r="HQS81" s="223"/>
      <c r="HQT81" s="223"/>
      <c r="HQU81" s="223"/>
      <c r="HQV81" s="223"/>
      <c r="HQW81" s="223"/>
      <c r="HQX81" s="223"/>
      <c r="HQY81" s="223"/>
      <c r="HQZ81" s="223"/>
      <c r="HRA81" s="223"/>
      <c r="HRB81" s="223"/>
      <c r="HRC81" s="223"/>
      <c r="HRD81" s="223"/>
      <c r="HRE81" s="223"/>
      <c r="HRF81" s="223"/>
      <c r="HRG81" s="223"/>
      <c r="HRH81" s="223"/>
      <c r="HRI81" s="223"/>
      <c r="HRJ81" s="223"/>
      <c r="HRK81" s="223"/>
      <c r="HRL81" s="223"/>
      <c r="HRM81" s="223"/>
      <c r="HRN81" s="223"/>
      <c r="HRO81" s="223"/>
      <c r="HRP81" s="223"/>
      <c r="HRQ81" s="223"/>
      <c r="HRR81" s="223"/>
      <c r="HRS81" s="223"/>
      <c r="HRT81" s="223"/>
      <c r="HRU81" s="223"/>
      <c r="HRV81" s="223"/>
      <c r="HRW81" s="223"/>
      <c r="HRX81" s="223"/>
      <c r="HRY81" s="223"/>
      <c r="HRZ81" s="223"/>
      <c r="HSA81" s="223"/>
      <c r="HSB81" s="223"/>
      <c r="HSC81" s="223"/>
      <c r="HSD81" s="223"/>
      <c r="HSE81" s="223"/>
      <c r="HSF81" s="223"/>
      <c r="HSG81" s="223"/>
      <c r="HSH81" s="223"/>
      <c r="HSI81" s="223"/>
      <c r="HSJ81" s="223"/>
      <c r="HSK81" s="223"/>
      <c r="HSL81" s="223"/>
      <c r="HSM81" s="223"/>
      <c r="HSN81" s="223"/>
      <c r="HSO81" s="223"/>
      <c r="HSP81" s="223"/>
      <c r="HSQ81" s="223"/>
      <c r="HSR81" s="223"/>
      <c r="HSS81" s="223"/>
      <c r="HST81" s="223"/>
      <c r="HSU81" s="223"/>
      <c r="HSV81" s="223"/>
      <c r="HSW81" s="223"/>
      <c r="HSX81" s="223"/>
      <c r="HSY81" s="223"/>
      <c r="HSZ81" s="223"/>
      <c r="HTA81" s="223"/>
      <c r="HTB81" s="223"/>
      <c r="HTC81" s="223"/>
      <c r="HTD81" s="223"/>
      <c r="HTE81" s="223"/>
      <c r="HTF81" s="223"/>
      <c r="HTG81" s="223"/>
      <c r="HTH81" s="223"/>
      <c r="HTI81" s="223"/>
      <c r="HTJ81" s="223"/>
      <c r="HTK81" s="223"/>
      <c r="HTL81" s="223"/>
      <c r="HTM81" s="223"/>
      <c r="HTN81" s="223"/>
      <c r="HTO81" s="223"/>
      <c r="HTP81" s="223"/>
      <c r="HTQ81" s="223"/>
      <c r="HTR81" s="223"/>
      <c r="HTS81" s="223"/>
      <c r="HTT81" s="223"/>
      <c r="HTU81" s="223"/>
      <c r="HTV81" s="223"/>
      <c r="HTW81" s="223"/>
      <c r="HTX81" s="223"/>
      <c r="HTY81" s="223"/>
      <c r="HTZ81" s="223"/>
      <c r="HUA81" s="223"/>
      <c r="HUB81" s="223"/>
      <c r="HUC81" s="223"/>
      <c r="HUD81" s="223"/>
      <c r="HUE81" s="223"/>
      <c r="HUF81" s="223"/>
      <c r="HUG81" s="223"/>
      <c r="HUH81" s="223"/>
      <c r="HUI81" s="223"/>
      <c r="HUJ81" s="223"/>
      <c r="HUK81" s="223"/>
      <c r="HUL81" s="223"/>
      <c r="HUM81" s="223"/>
      <c r="HUN81" s="223"/>
      <c r="HUO81" s="223"/>
      <c r="HUP81" s="223"/>
      <c r="HUQ81" s="223"/>
      <c r="HUR81" s="223"/>
      <c r="HUS81" s="223"/>
      <c r="HUT81" s="223"/>
      <c r="HUU81" s="223"/>
      <c r="HUV81" s="223"/>
      <c r="HUW81" s="223"/>
      <c r="HUX81" s="223"/>
      <c r="HUY81" s="223"/>
      <c r="HUZ81" s="223"/>
      <c r="HVA81" s="223"/>
      <c r="HVB81" s="223"/>
      <c r="HVC81" s="223"/>
      <c r="HVD81" s="223"/>
      <c r="HVE81" s="223"/>
      <c r="HVF81" s="223"/>
      <c r="HVG81" s="223"/>
      <c r="HVH81" s="223"/>
      <c r="HVI81" s="223"/>
      <c r="HVJ81" s="223"/>
      <c r="HVK81" s="223"/>
      <c r="HVL81" s="223"/>
      <c r="HVM81" s="223"/>
      <c r="HVN81" s="223"/>
      <c r="HVO81" s="223"/>
      <c r="HVP81" s="223"/>
      <c r="HVQ81" s="223"/>
      <c r="HVR81" s="223"/>
      <c r="HVS81" s="223"/>
      <c r="HVT81" s="223"/>
      <c r="HVU81" s="223"/>
      <c r="HVV81" s="223"/>
      <c r="HVW81" s="223"/>
      <c r="HVX81" s="223"/>
      <c r="HVY81" s="223"/>
      <c r="HVZ81" s="223"/>
      <c r="HWA81" s="223"/>
      <c r="HWB81" s="223"/>
      <c r="HWC81" s="223"/>
      <c r="HWD81" s="223"/>
      <c r="HWE81" s="223"/>
      <c r="HWF81" s="223"/>
      <c r="HWG81" s="223"/>
      <c r="HWH81" s="223"/>
      <c r="HWI81" s="223"/>
      <c r="HWJ81" s="223"/>
      <c r="HWK81" s="223"/>
      <c r="HWL81" s="223"/>
      <c r="HWM81" s="223"/>
      <c r="HWN81" s="223"/>
      <c r="HWO81" s="223"/>
      <c r="HWP81" s="223"/>
      <c r="HWQ81" s="223"/>
      <c r="HWR81" s="223"/>
      <c r="HWS81" s="223"/>
      <c r="HWT81" s="223"/>
      <c r="HWU81" s="223"/>
      <c r="HWV81" s="223"/>
      <c r="HWW81" s="223"/>
      <c r="HWX81" s="223"/>
      <c r="HWY81" s="223"/>
      <c r="HWZ81" s="223"/>
      <c r="HXA81" s="223"/>
      <c r="HXB81" s="223"/>
      <c r="HXC81" s="223"/>
      <c r="HXD81" s="223"/>
      <c r="HXE81" s="223"/>
      <c r="HXF81" s="223"/>
      <c r="HXG81" s="223"/>
      <c r="HXH81" s="223"/>
      <c r="HXI81" s="223"/>
      <c r="HXJ81" s="223"/>
      <c r="HXK81" s="223"/>
      <c r="HXL81" s="223"/>
      <c r="HXM81" s="223"/>
      <c r="HXN81" s="223"/>
      <c r="HXO81" s="223"/>
      <c r="HXP81" s="223"/>
      <c r="HXQ81" s="223"/>
      <c r="HXR81" s="223"/>
      <c r="HXS81" s="223"/>
      <c r="HXT81" s="223"/>
      <c r="HXU81" s="223"/>
      <c r="HXV81" s="223"/>
      <c r="HXW81" s="223"/>
      <c r="HXX81" s="223"/>
      <c r="HXY81" s="223"/>
      <c r="HXZ81" s="223"/>
      <c r="HYA81" s="223"/>
      <c r="HYB81" s="223"/>
      <c r="HYC81" s="223"/>
      <c r="HYD81" s="223"/>
      <c r="HYE81" s="223"/>
      <c r="HYF81" s="223"/>
      <c r="HYG81" s="223"/>
      <c r="HYH81" s="223"/>
      <c r="HYI81" s="223"/>
      <c r="HYJ81" s="223"/>
      <c r="HYK81" s="223"/>
      <c r="HYL81" s="223"/>
      <c r="HYM81" s="223"/>
      <c r="HYN81" s="223"/>
      <c r="HYO81" s="223"/>
      <c r="HYP81" s="223"/>
      <c r="HYQ81" s="223"/>
      <c r="HYR81" s="223"/>
      <c r="HYS81" s="223"/>
      <c r="HYT81" s="223"/>
      <c r="HYU81" s="223"/>
      <c r="HYV81" s="223"/>
      <c r="HYW81" s="223"/>
      <c r="HYX81" s="223"/>
      <c r="HYY81" s="223"/>
      <c r="HYZ81" s="223"/>
      <c r="HZA81" s="223"/>
      <c r="HZB81" s="223"/>
      <c r="HZC81" s="223"/>
      <c r="HZD81" s="223"/>
      <c r="HZE81" s="223"/>
      <c r="HZF81" s="223"/>
      <c r="HZG81" s="223"/>
      <c r="HZH81" s="223"/>
      <c r="HZI81" s="223"/>
      <c r="HZJ81" s="223"/>
      <c r="HZK81" s="223"/>
      <c r="HZL81" s="223"/>
      <c r="HZM81" s="223"/>
      <c r="HZN81" s="223"/>
      <c r="HZO81" s="223"/>
      <c r="HZP81" s="223"/>
      <c r="HZQ81" s="223"/>
      <c r="HZR81" s="223"/>
      <c r="HZS81" s="223"/>
      <c r="HZT81" s="223"/>
      <c r="HZU81" s="223"/>
      <c r="HZV81" s="223"/>
      <c r="HZW81" s="223"/>
      <c r="HZX81" s="223"/>
      <c r="HZY81" s="223"/>
      <c r="HZZ81" s="223"/>
      <c r="IAA81" s="223"/>
      <c r="IAB81" s="223"/>
      <c r="IAC81" s="223"/>
      <c r="IAD81" s="223"/>
      <c r="IAE81" s="223"/>
      <c r="IAF81" s="223"/>
      <c r="IAG81" s="223"/>
      <c r="IAH81" s="223"/>
      <c r="IAI81" s="223"/>
      <c r="IAJ81" s="223"/>
      <c r="IAK81" s="223"/>
      <c r="IAL81" s="223"/>
      <c r="IAM81" s="223"/>
      <c r="IAN81" s="223"/>
      <c r="IAO81" s="223"/>
      <c r="IAP81" s="223"/>
      <c r="IAQ81" s="223"/>
      <c r="IAR81" s="223"/>
      <c r="IAS81" s="223"/>
      <c r="IAT81" s="223"/>
      <c r="IAU81" s="223"/>
      <c r="IAV81" s="223"/>
      <c r="IAW81" s="223"/>
      <c r="IAX81" s="223"/>
      <c r="IAY81" s="223"/>
      <c r="IAZ81" s="223"/>
      <c r="IBA81" s="223"/>
      <c r="IBB81" s="223"/>
      <c r="IBC81" s="223"/>
      <c r="IBD81" s="223"/>
      <c r="IBE81" s="223"/>
      <c r="IBF81" s="223"/>
      <c r="IBG81" s="223"/>
      <c r="IBH81" s="223"/>
      <c r="IBI81" s="223"/>
      <c r="IBJ81" s="223"/>
      <c r="IBK81" s="223"/>
      <c r="IBL81" s="223"/>
      <c r="IBM81" s="223"/>
      <c r="IBN81" s="223"/>
      <c r="IBO81" s="223"/>
      <c r="IBP81" s="223"/>
      <c r="IBQ81" s="223"/>
      <c r="IBR81" s="223"/>
      <c r="IBS81" s="223"/>
      <c r="IBT81" s="223"/>
      <c r="IBU81" s="223"/>
      <c r="IBV81" s="223"/>
      <c r="IBW81" s="223"/>
      <c r="IBX81" s="223"/>
      <c r="IBY81" s="223"/>
      <c r="IBZ81" s="223"/>
      <c r="ICA81" s="223"/>
      <c r="ICB81" s="223"/>
      <c r="ICC81" s="223"/>
      <c r="ICD81" s="223"/>
      <c r="ICE81" s="223"/>
      <c r="ICF81" s="223"/>
      <c r="ICG81" s="223"/>
      <c r="ICH81" s="223"/>
      <c r="ICI81" s="223"/>
      <c r="ICJ81" s="223"/>
      <c r="ICK81" s="223"/>
      <c r="ICL81" s="223"/>
      <c r="ICM81" s="223"/>
      <c r="ICN81" s="223"/>
      <c r="ICO81" s="223"/>
      <c r="ICP81" s="223"/>
      <c r="ICQ81" s="223"/>
      <c r="ICR81" s="223"/>
      <c r="ICS81" s="223"/>
      <c r="ICT81" s="223"/>
      <c r="ICU81" s="223"/>
      <c r="ICV81" s="223"/>
      <c r="ICW81" s="223"/>
      <c r="ICX81" s="223"/>
      <c r="ICY81" s="223"/>
      <c r="ICZ81" s="223"/>
      <c r="IDA81" s="223"/>
      <c r="IDB81" s="223"/>
      <c r="IDC81" s="223"/>
      <c r="IDD81" s="223"/>
      <c r="IDE81" s="223"/>
      <c r="IDF81" s="223"/>
      <c r="IDG81" s="223"/>
      <c r="IDH81" s="223"/>
      <c r="IDI81" s="223"/>
      <c r="IDJ81" s="223"/>
      <c r="IDK81" s="223"/>
      <c r="IDL81" s="223"/>
      <c r="IDM81" s="223"/>
      <c r="IDN81" s="223"/>
      <c r="IDO81" s="223"/>
      <c r="IDP81" s="223"/>
      <c r="IDQ81" s="223"/>
      <c r="IDR81" s="223"/>
      <c r="IDS81" s="223"/>
      <c r="IDT81" s="223"/>
      <c r="IDU81" s="223"/>
      <c r="IDV81" s="223"/>
      <c r="IDW81" s="223"/>
      <c r="IDX81" s="223"/>
      <c r="IDY81" s="223"/>
      <c r="IDZ81" s="223"/>
      <c r="IEA81" s="223"/>
      <c r="IEB81" s="223"/>
      <c r="IEC81" s="223"/>
      <c r="IED81" s="223"/>
      <c r="IEE81" s="223"/>
      <c r="IEF81" s="223"/>
      <c r="IEG81" s="223"/>
      <c r="IEH81" s="223"/>
      <c r="IEI81" s="223"/>
      <c r="IEJ81" s="223"/>
      <c r="IEK81" s="223"/>
      <c r="IEL81" s="223"/>
      <c r="IEM81" s="223"/>
      <c r="IEN81" s="223"/>
      <c r="IEO81" s="223"/>
      <c r="IEP81" s="223"/>
      <c r="IEQ81" s="223"/>
      <c r="IER81" s="223"/>
      <c r="IES81" s="223"/>
      <c r="IET81" s="223"/>
      <c r="IEU81" s="223"/>
      <c r="IEV81" s="223"/>
      <c r="IEW81" s="223"/>
      <c r="IEX81" s="223"/>
      <c r="IEY81" s="223"/>
      <c r="IEZ81" s="223"/>
      <c r="IFA81" s="223"/>
      <c r="IFB81" s="223"/>
      <c r="IFC81" s="223"/>
      <c r="IFD81" s="223"/>
      <c r="IFE81" s="223"/>
      <c r="IFF81" s="223"/>
      <c r="IFG81" s="223"/>
      <c r="IFH81" s="223"/>
      <c r="IFI81" s="223"/>
      <c r="IFJ81" s="223"/>
      <c r="IFK81" s="223"/>
      <c r="IFL81" s="223"/>
      <c r="IFM81" s="223"/>
      <c r="IFN81" s="223"/>
      <c r="IFO81" s="223"/>
      <c r="IFP81" s="223"/>
      <c r="IFQ81" s="223"/>
      <c r="IFR81" s="223"/>
      <c r="IFS81" s="223"/>
      <c r="IFT81" s="223"/>
      <c r="IFU81" s="223"/>
      <c r="IFV81" s="223"/>
      <c r="IFW81" s="223"/>
      <c r="IFX81" s="223"/>
      <c r="IFY81" s="223"/>
      <c r="IFZ81" s="223"/>
      <c r="IGA81" s="223"/>
      <c r="IGB81" s="223"/>
      <c r="IGC81" s="223"/>
      <c r="IGD81" s="223"/>
      <c r="IGE81" s="223"/>
      <c r="IGF81" s="223"/>
      <c r="IGG81" s="223"/>
      <c r="IGH81" s="223"/>
      <c r="IGI81" s="223"/>
      <c r="IGJ81" s="223"/>
      <c r="IGK81" s="223"/>
      <c r="IGL81" s="223"/>
      <c r="IGM81" s="223"/>
      <c r="IGN81" s="223"/>
      <c r="IGO81" s="223"/>
      <c r="IGP81" s="223"/>
      <c r="IGQ81" s="223"/>
      <c r="IGR81" s="223"/>
      <c r="IGS81" s="223"/>
      <c r="IGT81" s="223"/>
      <c r="IGU81" s="223"/>
      <c r="IGV81" s="223"/>
      <c r="IGW81" s="223"/>
      <c r="IGX81" s="223"/>
      <c r="IGY81" s="223"/>
      <c r="IGZ81" s="223"/>
      <c r="IHA81" s="223"/>
      <c r="IHB81" s="223"/>
      <c r="IHC81" s="223"/>
      <c r="IHD81" s="223"/>
      <c r="IHE81" s="223"/>
      <c r="IHF81" s="223"/>
      <c r="IHG81" s="223"/>
      <c r="IHH81" s="223"/>
      <c r="IHI81" s="223"/>
      <c r="IHJ81" s="223"/>
      <c r="IHK81" s="223"/>
      <c r="IHL81" s="223"/>
      <c r="IHM81" s="223"/>
      <c r="IHN81" s="223"/>
      <c r="IHO81" s="223"/>
      <c r="IHP81" s="223"/>
      <c r="IHQ81" s="223"/>
      <c r="IHR81" s="223"/>
      <c r="IHS81" s="223"/>
      <c r="IHT81" s="223"/>
      <c r="IHU81" s="223"/>
      <c r="IHV81" s="223"/>
      <c r="IHW81" s="223"/>
      <c r="IHX81" s="223"/>
      <c r="IHY81" s="223"/>
      <c r="IHZ81" s="223"/>
      <c r="IIA81" s="223"/>
      <c r="IIB81" s="223"/>
      <c r="IIC81" s="223"/>
      <c r="IID81" s="223"/>
      <c r="IIE81" s="223"/>
      <c r="IIF81" s="223"/>
      <c r="IIG81" s="223"/>
      <c r="IIH81" s="223"/>
      <c r="III81" s="223"/>
      <c r="IIJ81" s="223"/>
      <c r="IIK81" s="223"/>
      <c r="IIL81" s="223"/>
      <c r="IIM81" s="223"/>
      <c r="IIN81" s="223"/>
      <c r="IIO81" s="223"/>
      <c r="IIP81" s="223"/>
      <c r="IIQ81" s="223"/>
      <c r="IIR81" s="223"/>
      <c r="IIS81" s="223"/>
      <c r="IIT81" s="223"/>
      <c r="IIU81" s="223"/>
      <c r="IIV81" s="223"/>
      <c r="IIW81" s="223"/>
      <c r="IIX81" s="223"/>
      <c r="IIY81" s="223"/>
      <c r="IIZ81" s="223"/>
      <c r="IJA81" s="223"/>
      <c r="IJB81" s="223"/>
      <c r="IJC81" s="223"/>
      <c r="IJD81" s="223"/>
      <c r="IJE81" s="223"/>
      <c r="IJF81" s="223"/>
      <c r="IJG81" s="223"/>
      <c r="IJH81" s="223"/>
      <c r="IJI81" s="223"/>
      <c r="IJJ81" s="223"/>
      <c r="IJK81" s="223"/>
      <c r="IJL81" s="223"/>
      <c r="IJM81" s="223"/>
      <c r="IJN81" s="223"/>
      <c r="IJO81" s="223"/>
      <c r="IJP81" s="223"/>
      <c r="IJQ81" s="223"/>
      <c r="IJR81" s="223"/>
      <c r="IJS81" s="223"/>
      <c r="IJT81" s="223"/>
      <c r="IJU81" s="223"/>
      <c r="IJV81" s="223"/>
      <c r="IJW81" s="223"/>
      <c r="IJX81" s="223"/>
      <c r="IJY81" s="223"/>
      <c r="IJZ81" s="223"/>
      <c r="IKA81" s="223"/>
      <c r="IKB81" s="223"/>
      <c r="IKC81" s="223"/>
      <c r="IKD81" s="223"/>
      <c r="IKE81" s="223"/>
      <c r="IKF81" s="223"/>
      <c r="IKG81" s="223"/>
      <c r="IKH81" s="223"/>
      <c r="IKI81" s="223"/>
      <c r="IKJ81" s="223"/>
      <c r="IKK81" s="223"/>
      <c r="IKL81" s="223"/>
      <c r="IKM81" s="223"/>
      <c r="IKN81" s="223"/>
      <c r="IKO81" s="223"/>
      <c r="IKP81" s="223"/>
      <c r="IKQ81" s="223"/>
      <c r="IKR81" s="223"/>
      <c r="IKS81" s="223"/>
      <c r="IKT81" s="223"/>
      <c r="IKU81" s="223"/>
      <c r="IKV81" s="223"/>
      <c r="IKW81" s="223"/>
      <c r="IKX81" s="223"/>
      <c r="IKY81" s="223"/>
      <c r="IKZ81" s="223"/>
      <c r="ILA81" s="223"/>
      <c r="ILB81" s="223"/>
      <c r="ILC81" s="223"/>
      <c r="ILD81" s="223"/>
      <c r="ILE81" s="223"/>
      <c r="ILF81" s="223"/>
      <c r="ILG81" s="223"/>
      <c r="ILH81" s="223"/>
      <c r="ILI81" s="223"/>
      <c r="ILJ81" s="223"/>
      <c r="ILK81" s="223"/>
      <c r="ILL81" s="223"/>
      <c r="ILM81" s="223"/>
      <c r="ILN81" s="223"/>
      <c r="ILO81" s="223"/>
      <c r="ILP81" s="223"/>
      <c r="ILQ81" s="223"/>
      <c r="ILR81" s="223"/>
      <c r="ILS81" s="223"/>
      <c r="ILT81" s="223"/>
      <c r="ILU81" s="223"/>
      <c r="ILV81" s="223"/>
      <c r="ILW81" s="223"/>
      <c r="ILX81" s="223"/>
      <c r="ILY81" s="223"/>
      <c r="ILZ81" s="223"/>
      <c r="IMA81" s="223"/>
      <c r="IMB81" s="223"/>
      <c r="IMC81" s="223"/>
      <c r="IMD81" s="223"/>
      <c r="IME81" s="223"/>
      <c r="IMF81" s="223"/>
      <c r="IMG81" s="223"/>
      <c r="IMH81" s="223"/>
      <c r="IMI81" s="223"/>
      <c r="IMJ81" s="223"/>
      <c r="IMK81" s="223"/>
      <c r="IML81" s="223"/>
      <c r="IMM81" s="223"/>
      <c r="IMN81" s="223"/>
      <c r="IMO81" s="223"/>
      <c r="IMP81" s="223"/>
      <c r="IMQ81" s="223"/>
      <c r="IMR81" s="223"/>
      <c r="IMS81" s="223"/>
      <c r="IMT81" s="223"/>
      <c r="IMU81" s="223"/>
      <c r="IMV81" s="223"/>
      <c r="IMW81" s="223"/>
      <c r="IMX81" s="223"/>
      <c r="IMY81" s="223"/>
      <c r="IMZ81" s="223"/>
      <c r="INA81" s="223"/>
      <c r="INB81" s="223"/>
      <c r="INC81" s="223"/>
      <c r="IND81" s="223"/>
      <c r="INE81" s="223"/>
      <c r="INF81" s="223"/>
      <c r="ING81" s="223"/>
      <c r="INH81" s="223"/>
      <c r="INI81" s="223"/>
      <c r="INJ81" s="223"/>
      <c r="INK81" s="223"/>
      <c r="INL81" s="223"/>
      <c r="INM81" s="223"/>
      <c r="INN81" s="223"/>
      <c r="INO81" s="223"/>
      <c r="INP81" s="223"/>
      <c r="INQ81" s="223"/>
      <c r="INR81" s="223"/>
      <c r="INS81" s="223"/>
      <c r="INT81" s="223"/>
      <c r="INU81" s="223"/>
      <c r="INV81" s="223"/>
      <c r="INW81" s="223"/>
      <c r="INX81" s="223"/>
      <c r="INY81" s="223"/>
      <c r="INZ81" s="223"/>
      <c r="IOA81" s="223"/>
      <c r="IOB81" s="223"/>
      <c r="IOC81" s="223"/>
      <c r="IOD81" s="223"/>
      <c r="IOE81" s="223"/>
      <c r="IOF81" s="223"/>
      <c r="IOG81" s="223"/>
      <c r="IOH81" s="223"/>
      <c r="IOI81" s="223"/>
      <c r="IOJ81" s="223"/>
      <c r="IOK81" s="223"/>
      <c r="IOL81" s="223"/>
      <c r="IOM81" s="223"/>
      <c r="ION81" s="223"/>
      <c r="IOO81" s="223"/>
      <c r="IOP81" s="223"/>
      <c r="IOQ81" s="223"/>
      <c r="IOR81" s="223"/>
      <c r="IOS81" s="223"/>
      <c r="IOT81" s="223"/>
      <c r="IOU81" s="223"/>
      <c r="IOV81" s="223"/>
      <c r="IOW81" s="223"/>
      <c r="IOX81" s="223"/>
      <c r="IOY81" s="223"/>
      <c r="IOZ81" s="223"/>
      <c r="IPA81" s="223"/>
      <c r="IPB81" s="223"/>
      <c r="IPC81" s="223"/>
      <c r="IPD81" s="223"/>
      <c r="IPE81" s="223"/>
      <c r="IPF81" s="223"/>
      <c r="IPG81" s="223"/>
      <c r="IPH81" s="223"/>
      <c r="IPI81" s="223"/>
      <c r="IPJ81" s="223"/>
      <c r="IPK81" s="223"/>
      <c r="IPL81" s="223"/>
      <c r="IPM81" s="223"/>
      <c r="IPN81" s="223"/>
      <c r="IPO81" s="223"/>
      <c r="IPP81" s="223"/>
      <c r="IPQ81" s="223"/>
      <c r="IPR81" s="223"/>
      <c r="IPS81" s="223"/>
      <c r="IPT81" s="223"/>
      <c r="IPU81" s="223"/>
      <c r="IPV81" s="223"/>
      <c r="IPW81" s="223"/>
      <c r="IPX81" s="223"/>
      <c r="IPY81" s="223"/>
      <c r="IPZ81" s="223"/>
      <c r="IQA81" s="223"/>
      <c r="IQB81" s="223"/>
      <c r="IQC81" s="223"/>
      <c r="IQD81" s="223"/>
      <c r="IQE81" s="223"/>
      <c r="IQF81" s="223"/>
      <c r="IQG81" s="223"/>
      <c r="IQH81" s="223"/>
      <c r="IQI81" s="223"/>
      <c r="IQJ81" s="223"/>
      <c r="IQK81" s="223"/>
      <c r="IQL81" s="223"/>
      <c r="IQM81" s="223"/>
      <c r="IQN81" s="223"/>
      <c r="IQO81" s="223"/>
      <c r="IQP81" s="223"/>
      <c r="IQQ81" s="223"/>
      <c r="IQR81" s="223"/>
      <c r="IQS81" s="223"/>
      <c r="IQT81" s="223"/>
      <c r="IQU81" s="223"/>
      <c r="IQV81" s="223"/>
      <c r="IQW81" s="223"/>
      <c r="IQX81" s="223"/>
      <c r="IQY81" s="223"/>
      <c r="IQZ81" s="223"/>
      <c r="IRA81" s="223"/>
      <c r="IRB81" s="223"/>
      <c r="IRC81" s="223"/>
      <c r="IRD81" s="223"/>
      <c r="IRE81" s="223"/>
      <c r="IRF81" s="223"/>
      <c r="IRG81" s="223"/>
      <c r="IRH81" s="223"/>
      <c r="IRI81" s="223"/>
      <c r="IRJ81" s="223"/>
      <c r="IRK81" s="223"/>
      <c r="IRL81" s="223"/>
      <c r="IRM81" s="223"/>
      <c r="IRN81" s="223"/>
      <c r="IRO81" s="223"/>
      <c r="IRP81" s="223"/>
      <c r="IRQ81" s="223"/>
      <c r="IRR81" s="223"/>
      <c r="IRS81" s="223"/>
      <c r="IRT81" s="223"/>
      <c r="IRU81" s="223"/>
      <c r="IRV81" s="223"/>
      <c r="IRW81" s="223"/>
      <c r="IRX81" s="223"/>
      <c r="IRY81" s="223"/>
      <c r="IRZ81" s="223"/>
      <c r="ISA81" s="223"/>
      <c r="ISB81" s="223"/>
      <c r="ISC81" s="223"/>
      <c r="ISD81" s="223"/>
      <c r="ISE81" s="223"/>
      <c r="ISF81" s="223"/>
      <c r="ISG81" s="223"/>
      <c r="ISH81" s="223"/>
      <c r="ISI81" s="223"/>
      <c r="ISJ81" s="223"/>
      <c r="ISK81" s="223"/>
      <c r="ISL81" s="223"/>
      <c r="ISM81" s="223"/>
      <c r="ISN81" s="223"/>
      <c r="ISO81" s="223"/>
      <c r="ISP81" s="223"/>
      <c r="ISQ81" s="223"/>
      <c r="ISR81" s="223"/>
      <c r="ISS81" s="223"/>
      <c r="IST81" s="223"/>
      <c r="ISU81" s="223"/>
      <c r="ISV81" s="223"/>
      <c r="ISW81" s="223"/>
      <c r="ISX81" s="223"/>
      <c r="ISY81" s="223"/>
      <c r="ISZ81" s="223"/>
      <c r="ITA81" s="223"/>
      <c r="ITB81" s="223"/>
      <c r="ITC81" s="223"/>
      <c r="ITD81" s="223"/>
      <c r="ITE81" s="223"/>
      <c r="ITF81" s="223"/>
      <c r="ITG81" s="223"/>
      <c r="ITH81" s="223"/>
      <c r="ITI81" s="223"/>
      <c r="ITJ81" s="223"/>
      <c r="ITK81" s="223"/>
      <c r="ITL81" s="223"/>
      <c r="ITM81" s="223"/>
      <c r="ITN81" s="223"/>
      <c r="ITO81" s="223"/>
      <c r="ITP81" s="223"/>
      <c r="ITQ81" s="223"/>
      <c r="ITR81" s="223"/>
      <c r="ITS81" s="223"/>
      <c r="ITT81" s="223"/>
      <c r="ITU81" s="223"/>
      <c r="ITV81" s="223"/>
      <c r="ITW81" s="223"/>
      <c r="ITX81" s="223"/>
      <c r="ITY81" s="223"/>
      <c r="ITZ81" s="223"/>
      <c r="IUA81" s="223"/>
      <c r="IUB81" s="223"/>
      <c r="IUC81" s="223"/>
      <c r="IUD81" s="223"/>
      <c r="IUE81" s="223"/>
      <c r="IUF81" s="223"/>
      <c r="IUG81" s="223"/>
      <c r="IUH81" s="223"/>
      <c r="IUI81" s="223"/>
      <c r="IUJ81" s="223"/>
      <c r="IUK81" s="223"/>
      <c r="IUL81" s="223"/>
      <c r="IUM81" s="223"/>
      <c r="IUN81" s="223"/>
      <c r="IUO81" s="223"/>
      <c r="IUP81" s="223"/>
      <c r="IUQ81" s="223"/>
      <c r="IUR81" s="223"/>
      <c r="IUS81" s="223"/>
      <c r="IUT81" s="223"/>
      <c r="IUU81" s="223"/>
      <c r="IUV81" s="223"/>
      <c r="IUW81" s="223"/>
      <c r="IUX81" s="223"/>
      <c r="IUY81" s="223"/>
      <c r="IUZ81" s="223"/>
      <c r="IVA81" s="223"/>
      <c r="IVB81" s="223"/>
      <c r="IVC81" s="223"/>
      <c r="IVD81" s="223"/>
      <c r="IVE81" s="223"/>
      <c r="IVF81" s="223"/>
      <c r="IVG81" s="223"/>
      <c r="IVH81" s="223"/>
      <c r="IVI81" s="223"/>
      <c r="IVJ81" s="223"/>
      <c r="IVK81" s="223"/>
      <c r="IVL81" s="223"/>
      <c r="IVM81" s="223"/>
      <c r="IVN81" s="223"/>
      <c r="IVO81" s="223"/>
      <c r="IVP81" s="223"/>
      <c r="IVQ81" s="223"/>
      <c r="IVR81" s="223"/>
      <c r="IVS81" s="223"/>
      <c r="IVT81" s="223"/>
      <c r="IVU81" s="223"/>
      <c r="IVV81" s="223"/>
      <c r="IVW81" s="223"/>
      <c r="IVX81" s="223"/>
      <c r="IVY81" s="223"/>
      <c r="IVZ81" s="223"/>
      <c r="IWA81" s="223"/>
      <c r="IWB81" s="223"/>
      <c r="IWC81" s="223"/>
      <c r="IWD81" s="223"/>
      <c r="IWE81" s="223"/>
      <c r="IWF81" s="223"/>
      <c r="IWG81" s="223"/>
      <c r="IWH81" s="223"/>
      <c r="IWI81" s="223"/>
      <c r="IWJ81" s="223"/>
      <c r="IWK81" s="223"/>
      <c r="IWL81" s="223"/>
      <c r="IWM81" s="223"/>
      <c r="IWN81" s="223"/>
      <c r="IWO81" s="223"/>
      <c r="IWP81" s="223"/>
      <c r="IWQ81" s="223"/>
      <c r="IWR81" s="223"/>
      <c r="IWS81" s="223"/>
      <c r="IWT81" s="223"/>
      <c r="IWU81" s="223"/>
      <c r="IWV81" s="223"/>
      <c r="IWW81" s="223"/>
      <c r="IWX81" s="223"/>
      <c r="IWY81" s="223"/>
      <c r="IWZ81" s="223"/>
      <c r="IXA81" s="223"/>
      <c r="IXB81" s="223"/>
      <c r="IXC81" s="223"/>
      <c r="IXD81" s="223"/>
      <c r="IXE81" s="223"/>
      <c r="IXF81" s="223"/>
      <c r="IXG81" s="223"/>
      <c r="IXH81" s="223"/>
      <c r="IXI81" s="223"/>
      <c r="IXJ81" s="223"/>
      <c r="IXK81" s="223"/>
      <c r="IXL81" s="223"/>
      <c r="IXM81" s="223"/>
      <c r="IXN81" s="223"/>
      <c r="IXO81" s="223"/>
      <c r="IXP81" s="223"/>
      <c r="IXQ81" s="223"/>
      <c r="IXR81" s="223"/>
      <c r="IXS81" s="223"/>
      <c r="IXT81" s="223"/>
      <c r="IXU81" s="223"/>
      <c r="IXV81" s="223"/>
      <c r="IXW81" s="223"/>
      <c r="IXX81" s="223"/>
      <c r="IXY81" s="223"/>
      <c r="IXZ81" s="223"/>
      <c r="IYA81" s="223"/>
      <c r="IYB81" s="223"/>
      <c r="IYC81" s="223"/>
      <c r="IYD81" s="223"/>
      <c r="IYE81" s="223"/>
      <c r="IYF81" s="223"/>
      <c r="IYG81" s="223"/>
      <c r="IYH81" s="223"/>
      <c r="IYI81" s="223"/>
      <c r="IYJ81" s="223"/>
      <c r="IYK81" s="223"/>
      <c r="IYL81" s="223"/>
      <c r="IYM81" s="223"/>
      <c r="IYN81" s="223"/>
      <c r="IYO81" s="223"/>
      <c r="IYP81" s="223"/>
      <c r="IYQ81" s="223"/>
      <c r="IYR81" s="223"/>
      <c r="IYS81" s="223"/>
      <c r="IYT81" s="223"/>
      <c r="IYU81" s="223"/>
      <c r="IYV81" s="223"/>
      <c r="IYW81" s="223"/>
      <c r="IYX81" s="223"/>
      <c r="IYY81" s="223"/>
      <c r="IYZ81" s="223"/>
      <c r="IZA81" s="223"/>
      <c r="IZB81" s="223"/>
      <c r="IZC81" s="223"/>
      <c r="IZD81" s="223"/>
      <c r="IZE81" s="223"/>
      <c r="IZF81" s="223"/>
      <c r="IZG81" s="223"/>
      <c r="IZH81" s="223"/>
      <c r="IZI81" s="223"/>
      <c r="IZJ81" s="223"/>
      <c r="IZK81" s="223"/>
      <c r="IZL81" s="223"/>
      <c r="IZM81" s="223"/>
      <c r="IZN81" s="223"/>
      <c r="IZO81" s="223"/>
      <c r="IZP81" s="223"/>
      <c r="IZQ81" s="223"/>
      <c r="IZR81" s="223"/>
      <c r="IZS81" s="223"/>
      <c r="IZT81" s="223"/>
      <c r="IZU81" s="223"/>
      <c r="IZV81" s="223"/>
      <c r="IZW81" s="223"/>
      <c r="IZX81" s="223"/>
      <c r="IZY81" s="223"/>
      <c r="IZZ81" s="223"/>
      <c r="JAA81" s="223"/>
      <c r="JAB81" s="223"/>
      <c r="JAC81" s="223"/>
      <c r="JAD81" s="223"/>
      <c r="JAE81" s="223"/>
      <c r="JAF81" s="223"/>
      <c r="JAG81" s="223"/>
      <c r="JAH81" s="223"/>
      <c r="JAI81" s="223"/>
      <c r="JAJ81" s="223"/>
      <c r="JAK81" s="223"/>
      <c r="JAL81" s="223"/>
      <c r="JAM81" s="223"/>
      <c r="JAN81" s="223"/>
      <c r="JAO81" s="223"/>
      <c r="JAP81" s="223"/>
      <c r="JAQ81" s="223"/>
      <c r="JAR81" s="223"/>
      <c r="JAS81" s="223"/>
      <c r="JAT81" s="223"/>
      <c r="JAU81" s="223"/>
      <c r="JAV81" s="223"/>
      <c r="JAW81" s="223"/>
      <c r="JAX81" s="223"/>
      <c r="JAY81" s="223"/>
      <c r="JAZ81" s="223"/>
      <c r="JBA81" s="223"/>
      <c r="JBB81" s="223"/>
      <c r="JBC81" s="223"/>
      <c r="JBD81" s="223"/>
      <c r="JBE81" s="223"/>
      <c r="JBF81" s="223"/>
      <c r="JBG81" s="223"/>
      <c r="JBH81" s="223"/>
      <c r="JBI81" s="223"/>
      <c r="JBJ81" s="223"/>
      <c r="JBK81" s="223"/>
      <c r="JBL81" s="223"/>
      <c r="JBM81" s="223"/>
      <c r="JBN81" s="223"/>
      <c r="JBO81" s="223"/>
      <c r="JBP81" s="223"/>
      <c r="JBQ81" s="223"/>
      <c r="JBR81" s="223"/>
      <c r="JBS81" s="223"/>
      <c r="JBT81" s="223"/>
      <c r="JBU81" s="223"/>
      <c r="JBV81" s="223"/>
      <c r="JBW81" s="223"/>
      <c r="JBX81" s="223"/>
      <c r="JBY81" s="223"/>
      <c r="JBZ81" s="223"/>
      <c r="JCA81" s="223"/>
      <c r="JCB81" s="223"/>
      <c r="JCC81" s="223"/>
      <c r="JCD81" s="223"/>
      <c r="JCE81" s="223"/>
      <c r="JCF81" s="223"/>
      <c r="JCG81" s="223"/>
      <c r="JCH81" s="223"/>
      <c r="JCI81" s="223"/>
      <c r="JCJ81" s="223"/>
      <c r="JCK81" s="223"/>
      <c r="JCL81" s="223"/>
      <c r="JCM81" s="223"/>
      <c r="JCN81" s="223"/>
      <c r="JCO81" s="223"/>
      <c r="JCP81" s="223"/>
      <c r="JCQ81" s="223"/>
      <c r="JCR81" s="223"/>
      <c r="JCS81" s="223"/>
      <c r="JCT81" s="223"/>
      <c r="JCU81" s="223"/>
      <c r="JCV81" s="223"/>
      <c r="JCW81" s="223"/>
      <c r="JCX81" s="223"/>
      <c r="JCY81" s="223"/>
      <c r="JCZ81" s="223"/>
      <c r="JDA81" s="223"/>
      <c r="JDB81" s="223"/>
      <c r="JDC81" s="223"/>
      <c r="JDD81" s="223"/>
      <c r="JDE81" s="223"/>
      <c r="JDF81" s="223"/>
      <c r="JDG81" s="223"/>
      <c r="JDH81" s="223"/>
      <c r="JDI81" s="223"/>
      <c r="JDJ81" s="223"/>
      <c r="JDK81" s="223"/>
      <c r="JDL81" s="223"/>
      <c r="JDM81" s="223"/>
      <c r="JDN81" s="223"/>
      <c r="JDO81" s="223"/>
      <c r="JDP81" s="223"/>
      <c r="JDQ81" s="223"/>
      <c r="JDR81" s="223"/>
      <c r="JDS81" s="223"/>
      <c r="JDT81" s="223"/>
      <c r="JDU81" s="223"/>
      <c r="JDV81" s="223"/>
      <c r="JDW81" s="223"/>
      <c r="JDX81" s="223"/>
      <c r="JDY81" s="223"/>
      <c r="JDZ81" s="223"/>
      <c r="JEA81" s="223"/>
      <c r="JEB81" s="223"/>
      <c r="JEC81" s="223"/>
      <c r="JED81" s="223"/>
      <c r="JEE81" s="223"/>
      <c r="JEF81" s="223"/>
      <c r="JEG81" s="223"/>
      <c r="JEH81" s="223"/>
      <c r="JEI81" s="223"/>
      <c r="JEJ81" s="223"/>
      <c r="JEK81" s="223"/>
      <c r="JEL81" s="223"/>
      <c r="JEM81" s="223"/>
      <c r="JEN81" s="223"/>
      <c r="JEO81" s="223"/>
      <c r="JEP81" s="223"/>
      <c r="JEQ81" s="223"/>
      <c r="JER81" s="223"/>
      <c r="JES81" s="223"/>
      <c r="JET81" s="223"/>
      <c r="JEU81" s="223"/>
      <c r="JEV81" s="223"/>
      <c r="JEW81" s="223"/>
      <c r="JEX81" s="223"/>
      <c r="JEY81" s="223"/>
      <c r="JEZ81" s="223"/>
      <c r="JFA81" s="223"/>
      <c r="JFB81" s="223"/>
      <c r="JFC81" s="223"/>
      <c r="JFD81" s="223"/>
      <c r="JFE81" s="223"/>
      <c r="JFF81" s="223"/>
      <c r="JFG81" s="223"/>
      <c r="JFH81" s="223"/>
      <c r="JFI81" s="223"/>
      <c r="JFJ81" s="223"/>
      <c r="JFK81" s="223"/>
      <c r="JFL81" s="223"/>
      <c r="JFM81" s="223"/>
      <c r="JFN81" s="223"/>
      <c r="JFO81" s="223"/>
      <c r="JFP81" s="223"/>
      <c r="JFQ81" s="223"/>
      <c r="JFR81" s="223"/>
      <c r="JFS81" s="223"/>
      <c r="JFT81" s="223"/>
      <c r="JFU81" s="223"/>
      <c r="JFV81" s="223"/>
      <c r="JFW81" s="223"/>
      <c r="JFX81" s="223"/>
      <c r="JFY81" s="223"/>
      <c r="JFZ81" s="223"/>
      <c r="JGA81" s="223"/>
      <c r="JGB81" s="223"/>
      <c r="JGC81" s="223"/>
      <c r="JGD81" s="223"/>
      <c r="JGE81" s="223"/>
      <c r="JGF81" s="223"/>
      <c r="JGG81" s="223"/>
      <c r="JGH81" s="223"/>
      <c r="JGI81" s="223"/>
      <c r="JGJ81" s="223"/>
      <c r="JGK81" s="223"/>
      <c r="JGL81" s="223"/>
      <c r="JGM81" s="223"/>
      <c r="JGN81" s="223"/>
      <c r="JGO81" s="223"/>
      <c r="JGP81" s="223"/>
      <c r="JGQ81" s="223"/>
      <c r="JGR81" s="223"/>
      <c r="JGS81" s="223"/>
      <c r="JGT81" s="223"/>
      <c r="JGU81" s="223"/>
      <c r="JGV81" s="223"/>
      <c r="JGW81" s="223"/>
      <c r="JGX81" s="223"/>
      <c r="JGY81" s="223"/>
      <c r="JGZ81" s="223"/>
      <c r="JHA81" s="223"/>
      <c r="JHB81" s="223"/>
      <c r="JHC81" s="223"/>
      <c r="JHD81" s="223"/>
      <c r="JHE81" s="223"/>
      <c r="JHF81" s="223"/>
      <c r="JHG81" s="223"/>
      <c r="JHH81" s="223"/>
      <c r="JHI81" s="223"/>
      <c r="JHJ81" s="223"/>
      <c r="JHK81" s="223"/>
      <c r="JHL81" s="223"/>
      <c r="JHM81" s="223"/>
      <c r="JHN81" s="223"/>
      <c r="JHO81" s="223"/>
      <c r="JHP81" s="223"/>
      <c r="JHQ81" s="223"/>
      <c r="JHR81" s="223"/>
      <c r="JHS81" s="223"/>
      <c r="JHT81" s="223"/>
      <c r="JHU81" s="223"/>
      <c r="JHV81" s="223"/>
      <c r="JHW81" s="223"/>
      <c r="JHX81" s="223"/>
      <c r="JHY81" s="223"/>
      <c r="JHZ81" s="223"/>
      <c r="JIA81" s="223"/>
      <c r="JIB81" s="223"/>
      <c r="JIC81" s="223"/>
      <c r="JID81" s="223"/>
      <c r="JIE81" s="223"/>
      <c r="JIF81" s="223"/>
      <c r="JIG81" s="223"/>
      <c r="JIH81" s="223"/>
      <c r="JII81" s="223"/>
      <c r="JIJ81" s="223"/>
      <c r="JIK81" s="223"/>
      <c r="JIL81" s="223"/>
      <c r="JIM81" s="223"/>
      <c r="JIN81" s="223"/>
      <c r="JIO81" s="223"/>
      <c r="JIP81" s="223"/>
      <c r="JIQ81" s="223"/>
      <c r="JIR81" s="223"/>
      <c r="JIS81" s="223"/>
      <c r="JIT81" s="223"/>
      <c r="JIU81" s="223"/>
      <c r="JIV81" s="223"/>
      <c r="JIW81" s="223"/>
      <c r="JIX81" s="223"/>
      <c r="JIY81" s="223"/>
      <c r="JIZ81" s="223"/>
      <c r="JJA81" s="223"/>
      <c r="JJB81" s="223"/>
      <c r="JJC81" s="223"/>
      <c r="JJD81" s="223"/>
      <c r="JJE81" s="223"/>
      <c r="JJF81" s="223"/>
      <c r="JJG81" s="223"/>
      <c r="JJH81" s="223"/>
      <c r="JJI81" s="223"/>
      <c r="JJJ81" s="223"/>
      <c r="JJK81" s="223"/>
      <c r="JJL81" s="223"/>
      <c r="JJM81" s="223"/>
      <c r="JJN81" s="223"/>
      <c r="JJO81" s="223"/>
      <c r="JJP81" s="223"/>
      <c r="JJQ81" s="223"/>
      <c r="JJR81" s="223"/>
      <c r="JJS81" s="223"/>
      <c r="JJT81" s="223"/>
      <c r="JJU81" s="223"/>
      <c r="JJV81" s="223"/>
      <c r="JJW81" s="223"/>
      <c r="JJX81" s="223"/>
      <c r="JJY81" s="223"/>
      <c r="JJZ81" s="223"/>
      <c r="JKA81" s="223"/>
      <c r="JKB81" s="223"/>
      <c r="JKC81" s="223"/>
      <c r="JKD81" s="223"/>
      <c r="JKE81" s="223"/>
      <c r="JKF81" s="223"/>
      <c r="JKG81" s="223"/>
      <c r="JKH81" s="223"/>
      <c r="JKI81" s="223"/>
      <c r="JKJ81" s="223"/>
      <c r="JKK81" s="223"/>
      <c r="JKL81" s="223"/>
      <c r="JKM81" s="223"/>
      <c r="JKN81" s="223"/>
      <c r="JKO81" s="223"/>
      <c r="JKP81" s="223"/>
      <c r="JKQ81" s="223"/>
      <c r="JKR81" s="223"/>
      <c r="JKS81" s="223"/>
      <c r="JKT81" s="223"/>
      <c r="JKU81" s="223"/>
      <c r="JKV81" s="223"/>
      <c r="JKW81" s="223"/>
      <c r="JKX81" s="223"/>
      <c r="JKY81" s="223"/>
      <c r="JKZ81" s="223"/>
      <c r="JLA81" s="223"/>
      <c r="JLB81" s="223"/>
      <c r="JLC81" s="223"/>
      <c r="JLD81" s="223"/>
      <c r="JLE81" s="223"/>
      <c r="JLF81" s="223"/>
      <c r="JLG81" s="223"/>
      <c r="JLH81" s="223"/>
      <c r="JLI81" s="223"/>
      <c r="JLJ81" s="223"/>
      <c r="JLK81" s="223"/>
      <c r="JLL81" s="223"/>
      <c r="JLM81" s="223"/>
      <c r="JLN81" s="223"/>
      <c r="JLO81" s="223"/>
      <c r="JLP81" s="223"/>
      <c r="JLQ81" s="223"/>
      <c r="JLR81" s="223"/>
      <c r="JLS81" s="223"/>
      <c r="JLT81" s="223"/>
      <c r="JLU81" s="223"/>
      <c r="JLV81" s="223"/>
      <c r="JLW81" s="223"/>
      <c r="JLX81" s="223"/>
      <c r="JLY81" s="223"/>
      <c r="JLZ81" s="223"/>
      <c r="JMA81" s="223"/>
      <c r="JMB81" s="223"/>
      <c r="JMC81" s="223"/>
      <c r="JMD81" s="223"/>
      <c r="JME81" s="223"/>
      <c r="JMF81" s="223"/>
      <c r="JMG81" s="223"/>
      <c r="JMH81" s="223"/>
      <c r="JMI81" s="223"/>
      <c r="JMJ81" s="223"/>
      <c r="JMK81" s="223"/>
      <c r="JML81" s="223"/>
      <c r="JMM81" s="223"/>
      <c r="JMN81" s="223"/>
      <c r="JMO81" s="223"/>
      <c r="JMP81" s="223"/>
      <c r="JMQ81" s="223"/>
      <c r="JMR81" s="223"/>
      <c r="JMS81" s="223"/>
      <c r="JMT81" s="223"/>
      <c r="JMU81" s="223"/>
      <c r="JMV81" s="223"/>
      <c r="JMW81" s="223"/>
      <c r="JMX81" s="223"/>
      <c r="JMY81" s="223"/>
      <c r="JMZ81" s="223"/>
      <c r="JNA81" s="223"/>
      <c r="JNB81" s="223"/>
      <c r="JNC81" s="223"/>
      <c r="JND81" s="223"/>
      <c r="JNE81" s="223"/>
      <c r="JNF81" s="223"/>
      <c r="JNG81" s="223"/>
      <c r="JNH81" s="223"/>
      <c r="JNI81" s="223"/>
      <c r="JNJ81" s="223"/>
      <c r="JNK81" s="223"/>
      <c r="JNL81" s="223"/>
      <c r="JNM81" s="223"/>
      <c r="JNN81" s="223"/>
      <c r="JNO81" s="223"/>
      <c r="JNP81" s="223"/>
      <c r="JNQ81" s="223"/>
      <c r="JNR81" s="223"/>
      <c r="JNS81" s="223"/>
      <c r="JNT81" s="223"/>
      <c r="JNU81" s="223"/>
      <c r="JNV81" s="223"/>
      <c r="JNW81" s="223"/>
      <c r="JNX81" s="223"/>
      <c r="JNY81" s="223"/>
      <c r="JNZ81" s="223"/>
      <c r="JOA81" s="223"/>
      <c r="JOB81" s="223"/>
      <c r="JOC81" s="223"/>
      <c r="JOD81" s="223"/>
      <c r="JOE81" s="223"/>
      <c r="JOF81" s="223"/>
      <c r="JOG81" s="223"/>
      <c r="JOH81" s="223"/>
      <c r="JOI81" s="223"/>
      <c r="JOJ81" s="223"/>
      <c r="JOK81" s="223"/>
      <c r="JOL81" s="223"/>
      <c r="JOM81" s="223"/>
      <c r="JON81" s="223"/>
      <c r="JOO81" s="223"/>
      <c r="JOP81" s="223"/>
      <c r="JOQ81" s="223"/>
      <c r="JOR81" s="223"/>
      <c r="JOS81" s="223"/>
      <c r="JOT81" s="223"/>
      <c r="JOU81" s="223"/>
      <c r="JOV81" s="223"/>
      <c r="JOW81" s="223"/>
      <c r="JOX81" s="223"/>
      <c r="JOY81" s="223"/>
      <c r="JOZ81" s="223"/>
      <c r="JPA81" s="223"/>
      <c r="JPB81" s="223"/>
      <c r="JPC81" s="223"/>
      <c r="JPD81" s="223"/>
      <c r="JPE81" s="223"/>
      <c r="JPF81" s="223"/>
      <c r="JPG81" s="223"/>
      <c r="JPH81" s="223"/>
      <c r="JPI81" s="223"/>
      <c r="JPJ81" s="223"/>
      <c r="JPK81" s="223"/>
      <c r="JPL81" s="223"/>
      <c r="JPM81" s="223"/>
      <c r="JPN81" s="223"/>
      <c r="JPO81" s="223"/>
      <c r="JPP81" s="223"/>
      <c r="JPQ81" s="223"/>
      <c r="JPR81" s="223"/>
      <c r="JPS81" s="223"/>
      <c r="JPT81" s="223"/>
      <c r="JPU81" s="223"/>
      <c r="JPV81" s="223"/>
      <c r="JPW81" s="223"/>
      <c r="JPX81" s="223"/>
      <c r="JPY81" s="223"/>
      <c r="JPZ81" s="223"/>
      <c r="JQA81" s="223"/>
      <c r="JQB81" s="223"/>
      <c r="JQC81" s="223"/>
      <c r="JQD81" s="223"/>
      <c r="JQE81" s="223"/>
      <c r="JQF81" s="223"/>
      <c r="JQG81" s="223"/>
      <c r="JQH81" s="223"/>
      <c r="JQI81" s="223"/>
      <c r="JQJ81" s="223"/>
      <c r="JQK81" s="223"/>
      <c r="JQL81" s="223"/>
      <c r="JQM81" s="223"/>
      <c r="JQN81" s="223"/>
      <c r="JQO81" s="223"/>
      <c r="JQP81" s="223"/>
      <c r="JQQ81" s="223"/>
      <c r="JQR81" s="223"/>
      <c r="JQS81" s="223"/>
      <c r="JQT81" s="223"/>
      <c r="JQU81" s="223"/>
      <c r="JQV81" s="223"/>
      <c r="JQW81" s="223"/>
      <c r="JQX81" s="223"/>
      <c r="JQY81" s="223"/>
      <c r="JQZ81" s="223"/>
      <c r="JRA81" s="223"/>
      <c r="JRB81" s="223"/>
      <c r="JRC81" s="223"/>
      <c r="JRD81" s="223"/>
      <c r="JRE81" s="223"/>
      <c r="JRF81" s="223"/>
      <c r="JRG81" s="223"/>
      <c r="JRH81" s="223"/>
      <c r="JRI81" s="223"/>
      <c r="JRJ81" s="223"/>
      <c r="JRK81" s="223"/>
      <c r="JRL81" s="223"/>
      <c r="JRM81" s="223"/>
      <c r="JRN81" s="223"/>
      <c r="JRO81" s="223"/>
      <c r="JRP81" s="223"/>
      <c r="JRQ81" s="223"/>
      <c r="JRR81" s="223"/>
      <c r="JRS81" s="223"/>
      <c r="JRT81" s="223"/>
      <c r="JRU81" s="223"/>
      <c r="JRV81" s="223"/>
      <c r="JRW81" s="223"/>
      <c r="JRX81" s="223"/>
      <c r="JRY81" s="223"/>
      <c r="JRZ81" s="223"/>
      <c r="JSA81" s="223"/>
      <c r="JSB81" s="223"/>
      <c r="JSC81" s="223"/>
      <c r="JSD81" s="223"/>
      <c r="JSE81" s="223"/>
      <c r="JSF81" s="223"/>
      <c r="JSG81" s="223"/>
      <c r="JSH81" s="223"/>
      <c r="JSI81" s="223"/>
      <c r="JSJ81" s="223"/>
      <c r="JSK81" s="223"/>
      <c r="JSL81" s="223"/>
      <c r="JSM81" s="223"/>
      <c r="JSN81" s="223"/>
      <c r="JSO81" s="223"/>
      <c r="JSP81" s="223"/>
      <c r="JSQ81" s="223"/>
      <c r="JSR81" s="223"/>
      <c r="JSS81" s="223"/>
      <c r="JST81" s="223"/>
      <c r="JSU81" s="223"/>
      <c r="JSV81" s="223"/>
      <c r="JSW81" s="223"/>
      <c r="JSX81" s="223"/>
      <c r="JSY81" s="223"/>
      <c r="JSZ81" s="223"/>
      <c r="JTA81" s="223"/>
      <c r="JTB81" s="223"/>
      <c r="JTC81" s="223"/>
      <c r="JTD81" s="223"/>
      <c r="JTE81" s="223"/>
      <c r="JTF81" s="223"/>
      <c r="JTG81" s="223"/>
      <c r="JTH81" s="223"/>
      <c r="JTI81" s="223"/>
      <c r="JTJ81" s="223"/>
      <c r="JTK81" s="223"/>
      <c r="JTL81" s="223"/>
      <c r="JTM81" s="223"/>
      <c r="JTN81" s="223"/>
      <c r="JTO81" s="223"/>
      <c r="JTP81" s="223"/>
      <c r="JTQ81" s="223"/>
      <c r="JTR81" s="223"/>
      <c r="JTS81" s="223"/>
      <c r="JTT81" s="223"/>
      <c r="JTU81" s="223"/>
      <c r="JTV81" s="223"/>
      <c r="JTW81" s="223"/>
      <c r="JTX81" s="223"/>
      <c r="JTY81" s="223"/>
      <c r="JTZ81" s="223"/>
      <c r="JUA81" s="223"/>
      <c r="JUB81" s="223"/>
      <c r="JUC81" s="223"/>
      <c r="JUD81" s="223"/>
      <c r="JUE81" s="223"/>
      <c r="JUF81" s="223"/>
      <c r="JUG81" s="223"/>
      <c r="JUH81" s="223"/>
      <c r="JUI81" s="223"/>
      <c r="JUJ81" s="223"/>
      <c r="JUK81" s="223"/>
      <c r="JUL81" s="223"/>
      <c r="JUM81" s="223"/>
      <c r="JUN81" s="223"/>
      <c r="JUO81" s="223"/>
      <c r="JUP81" s="223"/>
      <c r="JUQ81" s="223"/>
      <c r="JUR81" s="223"/>
      <c r="JUS81" s="223"/>
      <c r="JUT81" s="223"/>
      <c r="JUU81" s="223"/>
      <c r="JUV81" s="223"/>
      <c r="JUW81" s="223"/>
      <c r="JUX81" s="223"/>
      <c r="JUY81" s="223"/>
      <c r="JUZ81" s="223"/>
      <c r="JVA81" s="223"/>
      <c r="JVB81" s="223"/>
      <c r="JVC81" s="223"/>
      <c r="JVD81" s="223"/>
      <c r="JVE81" s="223"/>
      <c r="JVF81" s="223"/>
      <c r="JVG81" s="223"/>
      <c r="JVH81" s="223"/>
      <c r="JVI81" s="223"/>
      <c r="JVJ81" s="223"/>
      <c r="JVK81" s="223"/>
      <c r="JVL81" s="223"/>
      <c r="JVM81" s="223"/>
      <c r="JVN81" s="223"/>
      <c r="JVO81" s="223"/>
      <c r="JVP81" s="223"/>
      <c r="JVQ81" s="223"/>
      <c r="JVR81" s="223"/>
      <c r="JVS81" s="223"/>
      <c r="JVT81" s="223"/>
      <c r="JVU81" s="223"/>
      <c r="JVV81" s="223"/>
      <c r="JVW81" s="223"/>
      <c r="JVX81" s="223"/>
      <c r="JVY81" s="223"/>
      <c r="JVZ81" s="223"/>
      <c r="JWA81" s="223"/>
      <c r="JWB81" s="223"/>
      <c r="JWC81" s="223"/>
      <c r="JWD81" s="223"/>
      <c r="JWE81" s="223"/>
      <c r="JWF81" s="223"/>
      <c r="JWG81" s="223"/>
      <c r="JWH81" s="223"/>
      <c r="JWI81" s="223"/>
      <c r="JWJ81" s="223"/>
      <c r="JWK81" s="223"/>
      <c r="JWL81" s="223"/>
      <c r="JWM81" s="223"/>
      <c r="JWN81" s="223"/>
      <c r="JWO81" s="223"/>
      <c r="JWP81" s="223"/>
      <c r="JWQ81" s="223"/>
      <c r="JWR81" s="223"/>
      <c r="JWS81" s="223"/>
      <c r="JWT81" s="223"/>
      <c r="JWU81" s="223"/>
      <c r="JWV81" s="223"/>
      <c r="JWW81" s="223"/>
      <c r="JWX81" s="223"/>
      <c r="JWY81" s="223"/>
      <c r="JWZ81" s="223"/>
      <c r="JXA81" s="223"/>
      <c r="JXB81" s="223"/>
      <c r="JXC81" s="223"/>
      <c r="JXD81" s="223"/>
      <c r="JXE81" s="223"/>
      <c r="JXF81" s="223"/>
      <c r="JXG81" s="223"/>
      <c r="JXH81" s="223"/>
      <c r="JXI81" s="223"/>
      <c r="JXJ81" s="223"/>
      <c r="JXK81" s="223"/>
      <c r="JXL81" s="223"/>
      <c r="JXM81" s="223"/>
      <c r="JXN81" s="223"/>
      <c r="JXO81" s="223"/>
      <c r="JXP81" s="223"/>
      <c r="JXQ81" s="223"/>
      <c r="JXR81" s="223"/>
      <c r="JXS81" s="223"/>
      <c r="JXT81" s="223"/>
      <c r="JXU81" s="223"/>
      <c r="JXV81" s="223"/>
      <c r="JXW81" s="223"/>
      <c r="JXX81" s="223"/>
      <c r="JXY81" s="223"/>
      <c r="JXZ81" s="223"/>
      <c r="JYA81" s="223"/>
      <c r="JYB81" s="223"/>
      <c r="JYC81" s="223"/>
      <c r="JYD81" s="223"/>
      <c r="JYE81" s="223"/>
      <c r="JYF81" s="223"/>
      <c r="JYG81" s="223"/>
      <c r="JYH81" s="223"/>
      <c r="JYI81" s="223"/>
      <c r="JYJ81" s="223"/>
      <c r="JYK81" s="223"/>
      <c r="JYL81" s="223"/>
      <c r="JYM81" s="223"/>
      <c r="JYN81" s="223"/>
      <c r="JYO81" s="223"/>
      <c r="JYP81" s="223"/>
      <c r="JYQ81" s="223"/>
      <c r="JYR81" s="223"/>
      <c r="JYS81" s="223"/>
      <c r="JYT81" s="223"/>
      <c r="JYU81" s="223"/>
      <c r="JYV81" s="223"/>
      <c r="JYW81" s="223"/>
      <c r="JYX81" s="223"/>
      <c r="JYY81" s="223"/>
      <c r="JYZ81" s="223"/>
      <c r="JZA81" s="223"/>
      <c r="JZB81" s="223"/>
      <c r="JZC81" s="223"/>
      <c r="JZD81" s="223"/>
      <c r="JZE81" s="223"/>
      <c r="JZF81" s="223"/>
      <c r="JZG81" s="223"/>
      <c r="JZH81" s="223"/>
      <c r="JZI81" s="223"/>
      <c r="JZJ81" s="223"/>
      <c r="JZK81" s="223"/>
      <c r="JZL81" s="223"/>
      <c r="JZM81" s="223"/>
      <c r="JZN81" s="223"/>
      <c r="JZO81" s="223"/>
      <c r="JZP81" s="223"/>
      <c r="JZQ81" s="223"/>
      <c r="JZR81" s="223"/>
      <c r="JZS81" s="223"/>
      <c r="JZT81" s="223"/>
      <c r="JZU81" s="223"/>
      <c r="JZV81" s="223"/>
      <c r="JZW81" s="223"/>
      <c r="JZX81" s="223"/>
      <c r="JZY81" s="223"/>
      <c r="JZZ81" s="223"/>
      <c r="KAA81" s="223"/>
      <c r="KAB81" s="223"/>
      <c r="KAC81" s="223"/>
      <c r="KAD81" s="223"/>
      <c r="KAE81" s="223"/>
      <c r="KAF81" s="223"/>
      <c r="KAG81" s="223"/>
      <c r="KAH81" s="223"/>
      <c r="KAI81" s="223"/>
      <c r="KAJ81" s="223"/>
      <c r="KAK81" s="223"/>
      <c r="KAL81" s="223"/>
      <c r="KAM81" s="223"/>
      <c r="KAN81" s="223"/>
      <c r="KAO81" s="223"/>
      <c r="KAP81" s="223"/>
      <c r="KAQ81" s="223"/>
      <c r="KAR81" s="223"/>
      <c r="KAS81" s="223"/>
      <c r="KAT81" s="223"/>
      <c r="KAU81" s="223"/>
      <c r="KAV81" s="223"/>
      <c r="KAW81" s="223"/>
      <c r="KAX81" s="223"/>
      <c r="KAY81" s="223"/>
      <c r="KAZ81" s="223"/>
      <c r="KBA81" s="223"/>
      <c r="KBB81" s="223"/>
      <c r="KBC81" s="223"/>
      <c r="KBD81" s="223"/>
      <c r="KBE81" s="223"/>
      <c r="KBF81" s="223"/>
      <c r="KBG81" s="223"/>
      <c r="KBH81" s="223"/>
      <c r="KBI81" s="223"/>
      <c r="KBJ81" s="223"/>
      <c r="KBK81" s="223"/>
      <c r="KBL81" s="223"/>
      <c r="KBM81" s="223"/>
      <c r="KBN81" s="223"/>
      <c r="KBO81" s="223"/>
      <c r="KBP81" s="223"/>
      <c r="KBQ81" s="223"/>
      <c r="KBR81" s="223"/>
      <c r="KBS81" s="223"/>
      <c r="KBT81" s="223"/>
      <c r="KBU81" s="223"/>
      <c r="KBV81" s="223"/>
      <c r="KBW81" s="223"/>
      <c r="KBX81" s="223"/>
      <c r="KBY81" s="223"/>
      <c r="KBZ81" s="223"/>
      <c r="KCA81" s="223"/>
      <c r="KCB81" s="223"/>
      <c r="KCC81" s="223"/>
      <c r="KCD81" s="223"/>
      <c r="KCE81" s="223"/>
      <c r="KCF81" s="223"/>
      <c r="KCG81" s="223"/>
      <c r="KCH81" s="223"/>
      <c r="KCI81" s="223"/>
      <c r="KCJ81" s="223"/>
      <c r="KCK81" s="223"/>
      <c r="KCL81" s="223"/>
      <c r="KCM81" s="223"/>
      <c r="KCN81" s="223"/>
      <c r="KCO81" s="223"/>
      <c r="KCP81" s="223"/>
      <c r="KCQ81" s="223"/>
      <c r="KCR81" s="223"/>
      <c r="KCS81" s="223"/>
      <c r="KCT81" s="223"/>
      <c r="KCU81" s="223"/>
      <c r="KCV81" s="223"/>
      <c r="KCW81" s="223"/>
      <c r="KCX81" s="223"/>
      <c r="KCY81" s="223"/>
      <c r="KCZ81" s="223"/>
      <c r="KDA81" s="223"/>
      <c r="KDB81" s="223"/>
      <c r="KDC81" s="223"/>
      <c r="KDD81" s="223"/>
      <c r="KDE81" s="223"/>
      <c r="KDF81" s="223"/>
      <c r="KDG81" s="223"/>
      <c r="KDH81" s="223"/>
      <c r="KDI81" s="223"/>
      <c r="KDJ81" s="223"/>
      <c r="KDK81" s="223"/>
      <c r="KDL81" s="223"/>
      <c r="KDM81" s="223"/>
      <c r="KDN81" s="223"/>
      <c r="KDO81" s="223"/>
      <c r="KDP81" s="223"/>
      <c r="KDQ81" s="223"/>
      <c r="KDR81" s="223"/>
      <c r="KDS81" s="223"/>
      <c r="KDT81" s="223"/>
      <c r="KDU81" s="223"/>
      <c r="KDV81" s="223"/>
      <c r="KDW81" s="223"/>
      <c r="KDX81" s="223"/>
      <c r="KDY81" s="223"/>
      <c r="KDZ81" s="223"/>
      <c r="KEA81" s="223"/>
      <c r="KEB81" s="223"/>
      <c r="KEC81" s="223"/>
      <c r="KED81" s="223"/>
      <c r="KEE81" s="223"/>
      <c r="KEF81" s="223"/>
      <c r="KEG81" s="223"/>
      <c r="KEH81" s="223"/>
      <c r="KEI81" s="223"/>
      <c r="KEJ81" s="223"/>
      <c r="KEK81" s="223"/>
      <c r="KEL81" s="223"/>
      <c r="KEM81" s="223"/>
      <c r="KEN81" s="223"/>
      <c r="KEO81" s="223"/>
      <c r="KEP81" s="223"/>
      <c r="KEQ81" s="223"/>
      <c r="KER81" s="223"/>
      <c r="KES81" s="223"/>
      <c r="KET81" s="223"/>
      <c r="KEU81" s="223"/>
      <c r="KEV81" s="223"/>
      <c r="KEW81" s="223"/>
      <c r="KEX81" s="223"/>
      <c r="KEY81" s="223"/>
      <c r="KEZ81" s="223"/>
      <c r="KFA81" s="223"/>
      <c r="KFB81" s="223"/>
      <c r="KFC81" s="223"/>
      <c r="KFD81" s="223"/>
      <c r="KFE81" s="223"/>
      <c r="KFF81" s="223"/>
      <c r="KFG81" s="223"/>
      <c r="KFH81" s="223"/>
      <c r="KFI81" s="223"/>
      <c r="KFJ81" s="223"/>
      <c r="KFK81" s="223"/>
      <c r="KFL81" s="223"/>
      <c r="KFM81" s="223"/>
      <c r="KFN81" s="223"/>
      <c r="KFO81" s="223"/>
      <c r="KFP81" s="223"/>
      <c r="KFQ81" s="223"/>
      <c r="KFR81" s="223"/>
      <c r="KFS81" s="223"/>
      <c r="KFT81" s="223"/>
      <c r="KFU81" s="223"/>
      <c r="KFV81" s="223"/>
      <c r="KFW81" s="223"/>
      <c r="KFX81" s="223"/>
      <c r="KFY81" s="223"/>
      <c r="KFZ81" s="223"/>
      <c r="KGA81" s="223"/>
      <c r="KGB81" s="223"/>
      <c r="KGC81" s="223"/>
      <c r="KGD81" s="223"/>
      <c r="KGE81" s="223"/>
      <c r="KGF81" s="223"/>
      <c r="KGG81" s="223"/>
      <c r="KGH81" s="223"/>
      <c r="KGI81" s="223"/>
      <c r="KGJ81" s="223"/>
      <c r="KGK81" s="223"/>
      <c r="KGL81" s="223"/>
      <c r="KGM81" s="223"/>
      <c r="KGN81" s="223"/>
      <c r="KGO81" s="223"/>
      <c r="KGP81" s="223"/>
      <c r="KGQ81" s="223"/>
      <c r="KGR81" s="223"/>
      <c r="KGS81" s="223"/>
      <c r="KGT81" s="223"/>
      <c r="KGU81" s="223"/>
      <c r="KGV81" s="223"/>
      <c r="KGW81" s="223"/>
      <c r="KGX81" s="223"/>
      <c r="KGY81" s="223"/>
      <c r="KGZ81" s="223"/>
      <c r="KHA81" s="223"/>
      <c r="KHB81" s="223"/>
      <c r="KHC81" s="223"/>
      <c r="KHD81" s="223"/>
      <c r="KHE81" s="223"/>
      <c r="KHF81" s="223"/>
      <c r="KHG81" s="223"/>
      <c r="KHH81" s="223"/>
      <c r="KHI81" s="223"/>
      <c r="KHJ81" s="223"/>
      <c r="KHK81" s="223"/>
      <c r="KHL81" s="223"/>
      <c r="KHM81" s="223"/>
      <c r="KHN81" s="223"/>
      <c r="KHO81" s="223"/>
      <c r="KHP81" s="223"/>
      <c r="KHQ81" s="223"/>
      <c r="KHR81" s="223"/>
      <c r="KHS81" s="223"/>
      <c r="KHT81" s="223"/>
      <c r="KHU81" s="223"/>
      <c r="KHV81" s="223"/>
      <c r="KHW81" s="223"/>
      <c r="KHX81" s="223"/>
      <c r="KHY81" s="223"/>
      <c r="KHZ81" s="223"/>
      <c r="KIA81" s="223"/>
      <c r="KIB81" s="223"/>
      <c r="KIC81" s="223"/>
      <c r="KID81" s="223"/>
      <c r="KIE81" s="223"/>
      <c r="KIF81" s="223"/>
      <c r="KIG81" s="223"/>
      <c r="KIH81" s="223"/>
      <c r="KII81" s="223"/>
      <c r="KIJ81" s="223"/>
      <c r="KIK81" s="223"/>
      <c r="KIL81" s="223"/>
      <c r="KIM81" s="223"/>
      <c r="KIN81" s="223"/>
      <c r="KIO81" s="223"/>
      <c r="KIP81" s="223"/>
      <c r="KIQ81" s="223"/>
      <c r="KIR81" s="223"/>
      <c r="KIS81" s="223"/>
      <c r="KIT81" s="223"/>
      <c r="KIU81" s="223"/>
      <c r="KIV81" s="223"/>
      <c r="KIW81" s="223"/>
      <c r="KIX81" s="223"/>
      <c r="KIY81" s="223"/>
      <c r="KIZ81" s="223"/>
      <c r="KJA81" s="223"/>
      <c r="KJB81" s="223"/>
      <c r="KJC81" s="223"/>
      <c r="KJD81" s="223"/>
      <c r="KJE81" s="223"/>
      <c r="KJF81" s="223"/>
      <c r="KJG81" s="223"/>
      <c r="KJH81" s="223"/>
      <c r="KJI81" s="223"/>
      <c r="KJJ81" s="223"/>
      <c r="KJK81" s="223"/>
      <c r="KJL81" s="223"/>
      <c r="KJM81" s="223"/>
      <c r="KJN81" s="223"/>
      <c r="KJO81" s="223"/>
      <c r="KJP81" s="223"/>
      <c r="KJQ81" s="223"/>
      <c r="KJR81" s="223"/>
      <c r="KJS81" s="223"/>
      <c r="KJT81" s="223"/>
      <c r="KJU81" s="223"/>
      <c r="KJV81" s="223"/>
      <c r="KJW81" s="223"/>
      <c r="KJX81" s="223"/>
      <c r="KJY81" s="223"/>
      <c r="KJZ81" s="223"/>
      <c r="KKA81" s="223"/>
      <c r="KKB81" s="223"/>
      <c r="KKC81" s="223"/>
      <c r="KKD81" s="223"/>
      <c r="KKE81" s="223"/>
      <c r="KKF81" s="223"/>
      <c r="KKG81" s="223"/>
      <c r="KKH81" s="223"/>
      <c r="KKI81" s="223"/>
      <c r="KKJ81" s="223"/>
      <c r="KKK81" s="223"/>
      <c r="KKL81" s="223"/>
      <c r="KKM81" s="223"/>
      <c r="KKN81" s="223"/>
      <c r="KKO81" s="223"/>
      <c r="KKP81" s="223"/>
      <c r="KKQ81" s="223"/>
      <c r="KKR81" s="223"/>
      <c r="KKS81" s="223"/>
      <c r="KKT81" s="223"/>
      <c r="KKU81" s="223"/>
      <c r="KKV81" s="223"/>
      <c r="KKW81" s="223"/>
      <c r="KKX81" s="223"/>
      <c r="KKY81" s="223"/>
      <c r="KKZ81" s="223"/>
      <c r="KLA81" s="223"/>
      <c r="KLB81" s="223"/>
      <c r="KLC81" s="223"/>
      <c r="KLD81" s="223"/>
      <c r="KLE81" s="223"/>
      <c r="KLF81" s="223"/>
      <c r="KLG81" s="223"/>
      <c r="KLH81" s="223"/>
      <c r="KLI81" s="223"/>
      <c r="KLJ81" s="223"/>
      <c r="KLK81" s="223"/>
      <c r="KLL81" s="223"/>
      <c r="KLM81" s="223"/>
      <c r="KLN81" s="223"/>
      <c r="KLO81" s="223"/>
      <c r="KLP81" s="223"/>
      <c r="KLQ81" s="223"/>
      <c r="KLR81" s="223"/>
      <c r="KLS81" s="223"/>
      <c r="KLT81" s="223"/>
      <c r="KLU81" s="223"/>
      <c r="KLV81" s="223"/>
      <c r="KLW81" s="223"/>
      <c r="KLX81" s="223"/>
      <c r="KLY81" s="223"/>
      <c r="KLZ81" s="223"/>
      <c r="KMA81" s="223"/>
      <c r="KMB81" s="223"/>
      <c r="KMC81" s="223"/>
      <c r="KMD81" s="223"/>
      <c r="KME81" s="223"/>
      <c r="KMF81" s="223"/>
      <c r="KMG81" s="223"/>
      <c r="KMH81" s="223"/>
      <c r="KMI81" s="223"/>
      <c r="KMJ81" s="223"/>
      <c r="KMK81" s="223"/>
      <c r="KML81" s="223"/>
      <c r="KMM81" s="223"/>
      <c r="KMN81" s="223"/>
      <c r="KMO81" s="223"/>
      <c r="KMP81" s="223"/>
      <c r="KMQ81" s="223"/>
      <c r="KMR81" s="223"/>
      <c r="KMS81" s="223"/>
      <c r="KMT81" s="223"/>
      <c r="KMU81" s="223"/>
      <c r="KMV81" s="223"/>
      <c r="KMW81" s="223"/>
      <c r="KMX81" s="223"/>
      <c r="KMY81" s="223"/>
      <c r="KMZ81" s="223"/>
      <c r="KNA81" s="223"/>
      <c r="KNB81" s="223"/>
      <c r="KNC81" s="223"/>
      <c r="KND81" s="223"/>
      <c r="KNE81" s="223"/>
      <c r="KNF81" s="223"/>
      <c r="KNG81" s="223"/>
      <c r="KNH81" s="223"/>
      <c r="KNI81" s="223"/>
      <c r="KNJ81" s="223"/>
      <c r="KNK81" s="223"/>
      <c r="KNL81" s="223"/>
      <c r="KNM81" s="223"/>
      <c r="KNN81" s="223"/>
      <c r="KNO81" s="223"/>
      <c r="KNP81" s="223"/>
      <c r="KNQ81" s="223"/>
      <c r="KNR81" s="223"/>
      <c r="KNS81" s="223"/>
      <c r="KNT81" s="223"/>
      <c r="KNU81" s="223"/>
      <c r="KNV81" s="223"/>
      <c r="KNW81" s="223"/>
      <c r="KNX81" s="223"/>
      <c r="KNY81" s="223"/>
      <c r="KNZ81" s="223"/>
      <c r="KOA81" s="223"/>
      <c r="KOB81" s="223"/>
      <c r="KOC81" s="223"/>
      <c r="KOD81" s="223"/>
      <c r="KOE81" s="223"/>
      <c r="KOF81" s="223"/>
      <c r="KOG81" s="223"/>
      <c r="KOH81" s="223"/>
      <c r="KOI81" s="223"/>
      <c r="KOJ81" s="223"/>
      <c r="KOK81" s="223"/>
      <c r="KOL81" s="223"/>
      <c r="KOM81" s="223"/>
      <c r="KON81" s="223"/>
      <c r="KOO81" s="223"/>
      <c r="KOP81" s="223"/>
      <c r="KOQ81" s="223"/>
      <c r="KOR81" s="223"/>
      <c r="KOS81" s="223"/>
      <c r="KOT81" s="223"/>
      <c r="KOU81" s="223"/>
      <c r="KOV81" s="223"/>
      <c r="KOW81" s="223"/>
      <c r="KOX81" s="223"/>
      <c r="KOY81" s="223"/>
      <c r="KOZ81" s="223"/>
      <c r="KPA81" s="223"/>
      <c r="KPB81" s="223"/>
      <c r="KPC81" s="223"/>
      <c r="KPD81" s="223"/>
      <c r="KPE81" s="223"/>
      <c r="KPF81" s="223"/>
      <c r="KPG81" s="223"/>
      <c r="KPH81" s="223"/>
      <c r="KPI81" s="223"/>
      <c r="KPJ81" s="223"/>
      <c r="KPK81" s="223"/>
      <c r="KPL81" s="223"/>
      <c r="KPM81" s="223"/>
      <c r="KPN81" s="223"/>
      <c r="KPO81" s="223"/>
      <c r="KPP81" s="223"/>
      <c r="KPQ81" s="223"/>
      <c r="KPR81" s="223"/>
      <c r="KPS81" s="223"/>
      <c r="KPT81" s="223"/>
      <c r="KPU81" s="223"/>
      <c r="KPV81" s="223"/>
      <c r="KPW81" s="223"/>
      <c r="KPX81" s="223"/>
      <c r="KPY81" s="223"/>
      <c r="KPZ81" s="223"/>
      <c r="KQA81" s="223"/>
      <c r="KQB81" s="223"/>
      <c r="KQC81" s="223"/>
      <c r="KQD81" s="223"/>
      <c r="KQE81" s="223"/>
      <c r="KQF81" s="223"/>
      <c r="KQG81" s="223"/>
      <c r="KQH81" s="223"/>
      <c r="KQI81" s="223"/>
      <c r="KQJ81" s="223"/>
      <c r="KQK81" s="223"/>
      <c r="KQL81" s="223"/>
      <c r="KQM81" s="223"/>
      <c r="KQN81" s="223"/>
      <c r="KQO81" s="223"/>
      <c r="KQP81" s="223"/>
      <c r="KQQ81" s="223"/>
      <c r="KQR81" s="223"/>
      <c r="KQS81" s="223"/>
      <c r="KQT81" s="223"/>
      <c r="KQU81" s="223"/>
      <c r="KQV81" s="223"/>
      <c r="KQW81" s="223"/>
      <c r="KQX81" s="223"/>
      <c r="KQY81" s="223"/>
      <c r="KQZ81" s="223"/>
      <c r="KRA81" s="223"/>
      <c r="KRB81" s="223"/>
      <c r="KRC81" s="223"/>
      <c r="KRD81" s="223"/>
      <c r="KRE81" s="223"/>
      <c r="KRF81" s="223"/>
      <c r="KRG81" s="223"/>
      <c r="KRH81" s="223"/>
      <c r="KRI81" s="223"/>
      <c r="KRJ81" s="223"/>
      <c r="KRK81" s="223"/>
      <c r="KRL81" s="223"/>
      <c r="KRM81" s="223"/>
      <c r="KRN81" s="223"/>
      <c r="KRO81" s="223"/>
      <c r="KRP81" s="223"/>
      <c r="KRQ81" s="223"/>
      <c r="KRR81" s="223"/>
      <c r="KRS81" s="223"/>
      <c r="KRT81" s="223"/>
      <c r="KRU81" s="223"/>
      <c r="KRV81" s="223"/>
      <c r="KRW81" s="223"/>
      <c r="KRX81" s="223"/>
      <c r="KRY81" s="223"/>
      <c r="KRZ81" s="223"/>
      <c r="KSA81" s="223"/>
      <c r="KSB81" s="223"/>
      <c r="KSC81" s="223"/>
      <c r="KSD81" s="223"/>
      <c r="KSE81" s="223"/>
      <c r="KSF81" s="223"/>
      <c r="KSG81" s="223"/>
      <c r="KSH81" s="223"/>
      <c r="KSI81" s="223"/>
      <c r="KSJ81" s="223"/>
      <c r="KSK81" s="223"/>
      <c r="KSL81" s="223"/>
      <c r="KSM81" s="223"/>
      <c r="KSN81" s="223"/>
      <c r="KSO81" s="223"/>
      <c r="KSP81" s="223"/>
      <c r="KSQ81" s="223"/>
      <c r="KSR81" s="223"/>
      <c r="KSS81" s="223"/>
      <c r="KST81" s="223"/>
      <c r="KSU81" s="223"/>
      <c r="KSV81" s="223"/>
      <c r="KSW81" s="223"/>
      <c r="KSX81" s="223"/>
      <c r="KSY81" s="223"/>
      <c r="KSZ81" s="223"/>
      <c r="KTA81" s="223"/>
      <c r="KTB81" s="223"/>
      <c r="KTC81" s="223"/>
      <c r="KTD81" s="223"/>
      <c r="KTE81" s="223"/>
      <c r="KTF81" s="223"/>
      <c r="KTG81" s="223"/>
      <c r="KTH81" s="223"/>
      <c r="KTI81" s="223"/>
      <c r="KTJ81" s="223"/>
      <c r="KTK81" s="223"/>
      <c r="KTL81" s="223"/>
      <c r="KTM81" s="223"/>
      <c r="KTN81" s="223"/>
      <c r="KTO81" s="223"/>
      <c r="KTP81" s="223"/>
      <c r="KTQ81" s="223"/>
      <c r="KTR81" s="223"/>
      <c r="KTS81" s="223"/>
      <c r="KTT81" s="223"/>
      <c r="KTU81" s="223"/>
      <c r="KTV81" s="223"/>
      <c r="KTW81" s="223"/>
      <c r="KTX81" s="223"/>
      <c r="KTY81" s="223"/>
      <c r="KTZ81" s="223"/>
      <c r="KUA81" s="223"/>
      <c r="KUB81" s="223"/>
      <c r="KUC81" s="223"/>
      <c r="KUD81" s="223"/>
      <c r="KUE81" s="223"/>
      <c r="KUF81" s="223"/>
      <c r="KUG81" s="223"/>
      <c r="KUH81" s="223"/>
      <c r="KUI81" s="223"/>
      <c r="KUJ81" s="223"/>
      <c r="KUK81" s="223"/>
      <c r="KUL81" s="223"/>
      <c r="KUM81" s="223"/>
      <c r="KUN81" s="223"/>
      <c r="KUO81" s="223"/>
      <c r="KUP81" s="223"/>
      <c r="KUQ81" s="223"/>
      <c r="KUR81" s="223"/>
      <c r="KUS81" s="223"/>
      <c r="KUT81" s="223"/>
      <c r="KUU81" s="223"/>
      <c r="KUV81" s="223"/>
      <c r="KUW81" s="223"/>
      <c r="KUX81" s="223"/>
      <c r="KUY81" s="223"/>
      <c r="KUZ81" s="223"/>
      <c r="KVA81" s="223"/>
      <c r="KVB81" s="223"/>
      <c r="KVC81" s="223"/>
      <c r="KVD81" s="223"/>
      <c r="KVE81" s="223"/>
      <c r="KVF81" s="223"/>
      <c r="KVG81" s="223"/>
      <c r="KVH81" s="223"/>
      <c r="KVI81" s="223"/>
      <c r="KVJ81" s="223"/>
      <c r="KVK81" s="223"/>
      <c r="KVL81" s="223"/>
      <c r="KVM81" s="223"/>
      <c r="KVN81" s="223"/>
      <c r="KVO81" s="223"/>
      <c r="KVP81" s="223"/>
      <c r="KVQ81" s="223"/>
      <c r="KVR81" s="223"/>
      <c r="KVS81" s="223"/>
      <c r="KVT81" s="223"/>
      <c r="KVU81" s="223"/>
      <c r="KVV81" s="223"/>
      <c r="KVW81" s="223"/>
      <c r="KVX81" s="223"/>
      <c r="KVY81" s="223"/>
      <c r="KVZ81" s="223"/>
      <c r="KWA81" s="223"/>
      <c r="KWB81" s="223"/>
      <c r="KWC81" s="223"/>
      <c r="KWD81" s="223"/>
      <c r="KWE81" s="223"/>
      <c r="KWF81" s="223"/>
      <c r="KWG81" s="223"/>
      <c r="KWH81" s="223"/>
      <c r="KWI81" s="223"/>
      <c r="KWJ81" s="223"/>
      <c r="KWK81" s="223"/>
      <c r="KWL81" s="223"/>
      <c r="KWM81" s="223"/>
      <c r="KWN81" s="223"/>
      <c r="KWO81" s="223"/>
      <c r="KWP81" s="223"/>
      <c r="KWQ81" s="223"/>
      <c r="KWR81" s="223"/>
      <c r="KWS81" s="223"/>
      <c r="KWT81" s="223"/>
      <c r="KWU81" s="223"/>
      <c r="KWV81" s="223"/>
      <c r="KWW81" s="223"/>
      <c r="KWX81" s="223"/>
      <c r="KWY81" s="223"/>
      <c r="KWZ81" s="223"/>
      <c r="KXA81" s="223"/>
      <c r="KXB81" s="223"/>
      <c r="KXC81" s="223"/>
      <c r="KXD81" s="223"/>
      <c r="KXE81" s="223"/>
      <c r="KXF81" s="223"/>
      <c r="KXG81" s="223"/>
      <c r="KXH81" s="223"/>
      <c r="KXI81" s="223"/>
      <c r="KXJ81" s="223"/>
      <c r="KXK81" s="223"/>
      <c r="KXL81" s="223"/>
      <c r="KXM81" s="223"/>
      <c r="KXN81" s="223"/>
      <c r="KXO81" s="223"/>
      <c r="KXP81" s="223"/>
      <c r="KXQ81" s="223"/>
      <c r="KXR81" s="223"/>
      <c r="KXS81" s="223"/>
      <c r="KXT81" s="223"/>
      <c r="KXU81" s="223"/>
      <c r="KXV81" s="223"/>
      <c r="KXW81" s="223"/>
      <c r="KXX81" s="223"/>
      <c r="KXY81" s="223"/>
      <c r="KXZ81" s="223"/>
      <c r="KYA81" s="223"/>
      <c r="KYB81" s="223"/>
      <c r="KYC81" s="223"/>
      <c r="KYD81" s="223"/>
      <c r="KYE81" s="223"/>
      <c r="KYF81" s="223"/>
      <c r="KYG81" s="223"/>
      <c r="KYH81" s="223"/>
      <c r="KYI81" s="223"/>
      <c r="KYJ81" s="223"/>
      <c r="KYK81" s="223"/>
      <c r="KYL81" s="223"/>
      <c r="KYM81" s="223"/>
      <c r="KYN81" s="223"/>
      <c r="KYO81" s="223"/>
      <c r="KYP81" s="223"/>
      <c r="KYQ81" s="223"/>
      <c r="KYR81" s="223"/>
      <c r="KYS81" s="223"/>
      <c r="KYT81" s="223"/>
      <c r="KYU81" s="223"/>
      <c r="KYV81" s="223"/>
      <c r="KYW81" s="223"/>
      <c r="KYX81" s="223"/>
      <c r="KYY81" s="223"/>
      <c r="KYZ81" s="223"/>
      <c r="KZA81" s="223"/>
      <c r="KZB81" s="223"/>
      <c r="KZC81" s="223"/>
      <c r="KZD81" s="223"/>
      <c r="KZE81" s="223"/>
      <c r="KZF81" s="223"/>
      <c r="KZG81" s="223"/>
      <c r="KZH81" s="223"/>
      <c r="KZI81" s="223"/>
      <c r="KZJ81" s="223"/>
      <c r="KZK81" s="223"/>
      <c r="KZL81" s="223"/>
      <c r="KZM81" s="223"/>
      <c r="KZN81" s="223"/>
      <c r="KZO81" s="223"/>
      <c r="KZP81" s="223"/>
      <c r="KZQ81" s="223"/>
      <c r="KZR81" s="223"/>
      <c r="KZS81" s="223"/>
      <c r="KZT81" s="223"/>
      <c r="KZU81" s="223"/>
      <c r="KZV81" s="223"/>
      <c r="KZW81" s="223"/>
      <c r="KZX81" s="223"/>
      <c r="KZY81" s="223"/>
      <c r="KZZ81" s="223"/>
      <c r="LAA81" s="223"/>
      <c r="LAB81" s="223"/>
      <c r="LAC81" s="223"/>
      <c r="LAD81" s="223"/>
      <c r="LAE81" s="223"/>
      <c r="LAF81" s="223"/>
      <c r="LAG81" s="223"/>
      <c r="LAH81" s="223"/>
      <c r="LAI81" s="223"/>
      <c r="LAJ81" s="223"/>
      <c r="LAK81" s="223"/>
      <c r="LAL81" s="223"/>
      <c r="LAM81" s="223"/>
      <c r="LAN81" s="223"/>
      <c r="LAO81" s="223"/>
      <c r="LAP81" s="223"/>
      <c r="LAQ81" s="223"/>
      <c r="LAR81" s="223"/>
      <c r="LAS81" s="223"/>
      <c r="LAT81" s="223"/>
      <c r="LAU81" s="223"/>
      <c r="LAV81" s="223"/>
      <c r="LAW81" s="223"/>
      <c r="LAX81" s="223"/>
      <c r="LAY81" s="223"/>
      <c r="LAZ81" s="223"/>
      <c r="LBA81" s="223"/>
      <c r="LBB81" s="223"/>
      <c r="LBC81" s="223"/>
      <c r="LBD81" s="223"/>
      <c r="LBE81" s="223"/>
      <c r="LBF81" s="223"/>
      <c r="LBG81" s="223"/>
      <c r="LBH81" s="223"/>
      <c r="LBI81" s="223"/>
      <c r="LBJ81" s="223"/>
      <c r="LBK81" s="223"/>
      <c r="LBL81" s="223"/>
      <c r="LBM81" s="223"/>
      <c r="LBN81" s="223"/>
      <c r="LBO81" s="223"/>
      <c r="LBP81" s="223"/>
      <c r="LBQ81" s="223"/>
      <c r="LBR81" s="223"/>
      <c r="LBS81" s="223"/>
      <c r="LBT81" s="223"/>
      <c r="LBU81" s="223"/>
      <c r="LBV81" s="223"/>
      <c r="LBW81" s="223"/>
      <c r="LBX81" s="223"/>
      <c r="LBY81" s="223"/>
      <c r="LBZ81" s="223"/>
      <c r="LCA81" s="223"/>
      <c r="LCB81" s="223"/>
      <c r="LCC81" s="223"/>
      <c r="LCD81" s="223"/>
      <c r="LCE81" s="223"/>
      <c r="LCF81" s="223"/>
      <c r="LCG81" s="223"/>
      <c r="LCH81" s="223"/>
      <c r="LCI81" s="223"/>
      <c r="LCJ81" s="223"/>
      <c r="LCK81" s="223"/>
      <c r="LCL81" s="223"/>
      <c r="LCM81" s="223"/>
      <c r="LCN81" s="223"/>
      <c r="LCO81" s="223"/>
      <c r="LCP81" s="223"/>
      <c r="LCQ81" s="223"/>
      <c r="LCR81" s="223"/>
      <c r="LCS81" s="223"/>
      <c r="LCT81" s="223"/>
      <c r="LCU81" s="223"/>
      <c r="LCV81" s="223"/>
      <c r="LCW81" s="223"/>
      <c r="LCX81" s="223"/>
      <c r="LCY81" s="223"/>
      <c r="LCZ81" s="223"/>
      <c r="LDA81" s="223"/>
      <c r="LDB81" s="223"/>
      <c r="LDC81" s="223"/>
      <c r="LDD81" s="223"/>
      <c r="LDE81" s="223"/>
      <c r="LDF81" s="223"/>
      <c r="LDG81" s="223"/>
      <c r="LDH81" s="223"/>
      <c r="LDI81" s="223"/>
      <c r="LDJ81" s="223"/>
      <c r="LDK81" s="223"/>
      <c r="LDL81" s="223"/>
      <c r="LDM81" s="223"/>
      <c r="LDN81" s="223"/>
      <c r="LDO81" s="223"/>
      <c r="LDP81" s="223"/>
      <c r="LDQ81" s="223"/>
      <c r="LDR81" s="223"/>
      <c r="LDS81" s="223"/>
      <c r="LDT81" s="223"/>
      <c r="LDU81" s="223"/>
      <c r="LDV81" s="223"/>
      <c r="LDW81" s="223"/>
      <c r="LDX81" s="223"/>
      <c r="LDY81" s="223"/>
      <c r="LDZ81" s="223"/>
      <c r="LEA81" s="223"/>
      <c r="LEB81" s="223"/>
      <c r="LEC81" s="223"/>
      <c r="LED81" s="223"/>
      <c r="LEE81" s="223"/>
      <c r="LEF81" s="223"/>
      <c r="LEG81" s="223"/>
      <c r="LEH81" s="223"/>
      <c r="LEI81" s="223"/>
      <c r="LEJ81" s="223"/>
      <c r="LEK81" s="223"/>
      <c r="LEL81" s="223"/>
      <c r="LEM81" s="223"/>
      <c r="LEN81" s="223"/>
      <c r="LEO81" s="223"/>
      <c r="LEP81" s="223"/>
      <c r="LEQ81" s="223"/>
      <c r="LER81" s="223"/>
      <c r="LES81" s="223"/>
      <c r="LET81" s="223"/>
      <c r="LEU81" s="223"/>
      <c r="LEV81" s="223"/>
      <c r="LEW81" s="223"/>
      <c r="LEX81" s="223"/>
      <c r="LEY81" s="223"/>
      <c r="LEZ81" s="223"/>
      <c r="LFA81" s="223"/>
      <c r="LFB81" s="223"/>
      <c r="LFC81" s="223"/>
      <c r="LFD81" s="223"/>
      <c r="LFE81" s="223"/>
      <c r="LFF81" s="223"/>
      <c r="LFG81" s="223"/>
      <c r="LFH81" s="223"/>
      <c r="LFI81" s="223"/>
      <c r="LFJ81" s="223"/>
      <c r="LFK81" s="223"/>
      <c r="LFL81" s="223"/>
      <c r="LFM81" s="223"/>
      <c r="LFN81" s="223"/>
      <c r="LFO81" s="223"/>
      <c r="LFP81" s="223"/>
      <c r="LFQ81" s="223"/>
      <c r="LFR81" s="223"/>
      <c r="LFS81" s="223"/>
      <c r="LFT81" s="223"/>
      <c r="LFU81" s="223"/>
      <c r="LFV81" s="223"/>
      <c r="LFW81" s="223"/>
      <c r="LFX81" s="223"/>
      <c r="LFY81" s="223"/>
      <c r="LFZ81" s="223"/>
      <c r="LGA81" s="223"/>
      <c r="LGB81" s="223"/>
      <c r="LGC81" s="223"/>
      <c r="LGD81" s="223"/>
      <c r="LGE81" s="223"/>
      <c r="LGF81" s="223"/>
      <c r="LGG81" s="223"/>
      <c r="LGH81" s="223"/>
      <c r="LGI81" s="223"/>
      <c r="LGJ81" s="223"/>
      <c r="LGK81" s="223"/>
      <c r="LGL81" s="223"/>
      <c r="LGM81" s="223"/>
      <c r="LGN81" s="223"/>
      <c r="LGO81" s="223"/>
      <c r="LGP81" s="223"/>
      <c r="LGQ81" s="223"/>
      <c r="LGR81" s="223"/>
      <c r="LGS81" s="223"/>
      <c r="LGT81" s="223"/>
      <c r="LGU81" s="223"/>
      <c r="LGV81" s="223"/>
      <c r="LGW81" s="223"/>
      <c r="LGX81" s="223"/>
      <c r="LGY81" s="223"/>
      <c r="LGZ81" s="223"/>
      <c r="LHA81" s="223"/>
      <c r="LHB81" s="223"/>
      <c r="LHC81" s="223"/>
      <c r="LHD81" s="223"/>
      <c r="LHE81" s="223"/>
      <c r="LHF81" s="223"/>
      <c r="LHG81" s="223"/>
      <c r="LHH81" s="223"/>
      <c r="LHI81" s="223"/>
      <c r="LHJ81" s="223"/>
      <c r="LHK81" s="223"/>
      <c r="LHL81" s="223"/>
      <c r="LHM81" s="223"/>
      <c r="LHN81" s="223"/>
      <c r="LHO81" s="223"/>
      <c r="LHP81" s="223"/>
      <c r="LHQ81" s="223"/>
      <c r="LHR81" s="223"/>
      <c r="LHS81" s="223"/>
      <c r="LHT81" s="223"/>
      <c r="LHU81" s="223"/>
      <c r="LHV81" s="223"/>
      <c r="LHW81" s="223"/>
      <c r="LHX81" s="223"/>
      <c r="LHY81" s="223"/>
      <c r="LHZ81" s="223"/>
      <c r="LIA81" s="223"/>
      <c r="LIB81" s="223"/>
      <c r="LIC81" s="223"/>
      <c r="LID81" s="223"/>
      <c r="LIE81" s="223"/>
      <c r="LIF81" s="223"/>
      <c r="LIG81" s="223"/>
      <c r="LIH81" s="223"/>
      <c r="LII81" s="223"/>
      <c r="LIJ81" s="223"/>
      <c r="LIK81" s="223"/>
      <c r="LIL81" s="223"/>
      <c r="LIM81" s="223"/>
      <c r="LIN81" s="223"/>
      <c r="LIO81" s="223"/>
      <c r="LIP81" s="223"/>
      <c r="LIQ81" s="223"/>
      <c r="LIR81" s="223"/>
      <c r="LIS81" s="223"/>
      <c r="LIT81" s="223"/>
      <c r="LIU81" s="223"/>
      <c r="LIV81" s="223"/>
      <c r="LIW81" s="223"/>
      <c r="LIX81" s="223"/>
      <c r="LIY81" s="223"/>
      <c r="LIZ81" s="223"/>
      <c r="LJA81" s="223"/>
      <c r="LJB81" s="223"/>
      <c r="LJC81" s="223"/>
      <c r="LJD81" s="223"/>
      <c r="LJE81" s="223"/>
      <c r="LJF81" s="223"/>
      <c r="LJG81" s="223"/>
      <c r="LJH81" s="223"/>
      <c r="LJI81" s="223"/>
      <c r="LJJ81" s="223"/>
      <c r="LJK81" s="223"/>
      <c r="LJL81" s="223"/>
      <c r="LJM81" s="223"/>
      <c r="LJN81" s="223"/>
      <c r="LJO81" s="223"/>
      <c r="LJP81" s="223"/>
      <c r="LJQ81" s="223"/>
      <c r="LJR81" s="223"/>
      <c r="LJS81" s="223"/>
      <c r="LJT81" s="223"/>
      <c r="LJU81" s="223"/>
      <c r="LJV81" s="223"/>
      <c r="LJW81" s="223"/>
      <c r="LJX81" s="223"/>
      <c r="LJY81" s="223"/>
      <c r="LJZ81" s="223"/>
      <c r="LKA81" s="223"/>
      <c r="LKB81" s="223"/>
      <c r="LKC81" s="223"/>
      <c r="LKD81" s="223"/>
      <c r="LKE81" s="223"/>
      <c r="LKF81" s="223"/>
      <c r="LKG81" s="223"/>
      <c r="LKH81" s="223"/>
      <c r="LKI81" s="223"/>
      <c r="LKJ81" s="223"/>
      <c r="LKK81" s="223"/>
      <c r="LKL81" s="223"/>
      <c r="LKM81" s="223"/>
      <c r="LKN81" s="223"/>
      <c r="LKO81" s="223"/>
      <c r="LKP81" s="223"/>
      <c r="LKQ81" s="223"/>
      <c r="LKR81" s="223"/>
      <c r="LKS81" s="223"/>
      <c r="LKT81" s="223"/>
      <c r="LKU81" s="223"/>
      <c r="LKV81" s="223"/>
      <c r="LKW81" s="223"/>
      <c r="LKX81" s="223"/>
      <c r="LKY81" s="223"/>
      <c r="LKZ81" s="223"/>
      <c r="LLA81" s="223"/>
      <c r="LLB81" s="223"/>
      <c r="LLC81" s="223"/>
      <c r="LLD81" s="223"/>
      <c r="LLE81" s="223"/>
      <c r="LLF81" s="223"/>
      <c r="LLG81" s="223"/>
      <c r="LLH81" s="223"/>
      <c r="LLI81" s="223"/>
      <c r="LLJ81" s="223"/>
      <c r="LLK81" s="223"/>
      <c r="LLL81" s="223"/>
      <c r="LLM81" s="223"/>
      <c r="LLN81" s="223"/>
      <c r="LLO81" s="223"/>
      <c r="LLP81" s="223"/>
      <c r="LLQ81" s="223"/>
      <c r="LLR81" s="223"/>
      <c r="LLS81" s="223"/>
      <c r="LLT81" s="223"/>
      <c r="LLU81" s="223"/>
      <c r="LLV81" s="223"/>
      <c r="LLW81" s="223"/>
      <c r="LLX81" s="223"/>
      <c r="LLY81" s="223"/>
      <c r="LLZ81" s="223"/>
      <c r="LMA81" s="223"/>
      <c r="LMB81" s="223"/>
      <c r="LMC81" s="223"/>
      <c r="LMD81" s="223"/>
      <c r="LME81" s="223"/>
      <c r="LMF81" s="223"/>
      <c r="LMG81" s="223"/>
      <c r="LMH81" s="223"/>
      <c r="LMI81" s="223"/>
      <c r="LMJ81" s="223"/>
      <c r="LMK81" s="223"/>
      <c r="LML81" s="223"/>
      <c r="LMM81" s="223"/>
      <c r="LMN81" s="223"/>
      <c r="LMO81" s="223"/>
      <c r="LMP81" s="223"/>
      <c r="LMQ81" s="223"/>
      <c r="LMR81" s="223"/>
      <c r="LMS81" s="223"/>
      <c r="LMT81" s="223"/>
      <c r="LMU81" s="223"/>
      <c r="LMV81" s="223"/>
      <c r="LMW81" s="223"/>
      <c r="LMX81" s="223"/>
      <c r="LMY81" s="223"/>
      <c r="LMZ81" s="223"/>
      <c r="LNA81" s="223"/>
      <c r="LNB81" s="223"/>
      <c r="LNC81" s="223"/>
      <c r="LND81" s="223"/>
      <c r="LNE81" s="223"/>
      <c r="LNF81" s="223"/>
      <c r="LNG81" s="223"/>
      <c r="LNH81" s="223"/>
      <c r="LNI81" s="223"/>
      <c r="LNJ81" s="223"/>
      <c r="LNK81" s="223"/>
      <c r="LNL81" s="223"/>
      <c r="LNM81" s="223"/>
      <c r="LNN81" s="223"/>
      <c r="LNO81" s="223"/>
      <c r="LNP81" s="223"/>
      <c r="LNQ81" s="223"/>
      <c r="LNR81" s="223"/>
      <c r="LNS81" s="223"/>
      <c r="LNT81" s="223"/>
      <c r="LNU81" s="223"/>
      <c r="LNV81" s="223"/>
      <c r="LNW81" s="223"/>
      <c r="LNX81" s="223"/>
      <c r="LNY81" s="223"/>
      <c r="LNZ81" s="223"/>
      <c r="LOA81" s="223"/>
      <c r="LOB81" s="223"/>
      <c r="LOC81" s="223"/>
      <c r="LOD81" s="223"/>
      <c r="LOE81" s="223"/>
      <c r="LOF81" s="223"/>
      <c r="LOG81" s="223"/>
      <c r="LOH81" s="223"/>
      <c r="LOI81" s="223"/>
      <c r="LOJ81" s="223"/>
      <c r="LOK81" s="223"/>
      <c r="LOL81" s="223"/>
      <c r="LOM81" s="223"/>
      <c r="LON81" s="223"/>
      <c r="LOO81" s="223"/>
      <c r="LOP81" s="223"/>
      <c r="LOQ81" s="223"/>
      <c r="LOR81" s="223"/>
      <c r="LOS81" s="223"/>
      <c r="LOT81" s="223"/>
      <c r="LOU81" s="223"/>
      <c r="LOV81" s="223"/>
      <c r="LOW81" s="223"/>
      <c r="LOX81" s="223"/>
      <c r="LOY81" s="223"/>
      <c r="LOZ81" s="223"/>
      <c r="LPA81" s="223"/>
      <c r="LPB81" s="223"/>
      <c r="LPC81" s="223"/>
      <c r="LPD81" s="223"/>
      <c r="LPE81" s="223"/>
      <c r="LPF81" s="223"/>
      <c r="LPG81" s="223"/>
      <c r="LPH81" s="223"/>
      <c r="LPI81" s="223"/>
      <c r="LPJ81" s="223"/>
      <c r="LPK81" s="223"/>
      <c r="LPL81" s="223"/>
      <c r="LPM81" s="223"/>
      <c r="LPN81" s="223"/>
      <c r="LPO81" s="223"/>
      <c r="LPP81" s="223"/>
      <c r="LPQ81" s="223"/>
      <c r="LPR81" s="223"/>
      <c r="LPS81" s="223"/>
      <c r="LPT81" s="223"/>
      <c r="LPU81" s="223"/>
      <c r="LPV81" s="223"/>
      <c r="LPW81" s="223"/>
      <c r="LPX81" s="223"/>
      <c r="LPY81" s="223"/>
      <c r="LPZ81" s="223"/>
      <c r="LQA81" s="223"/>
      <c r="LQB81" s="223"/>
      <c r="LQC81" s="223"/>
      <c r="LQD81" s="223"/>
      <c r="LQE81" s="223"/>
      <c r="LQF81" s="223"/>
      <c r="LQG81" s="223"/>
      <c r="LQH81" s="223"/>
      <c r="LQI81" s="223"/>
      <c r="LQJ81" s="223"/>
      <c r="LQK81" s="223"/>
      <c r="LQL81" s="223"/>
      <c r="LQM81" s="223"/>
      <c r="LQN81" s="223"/>
      <c r="LQO81" s="223"/>
      <c r="LQP81" s="223"/>
      <c r="LQQ81" s="223"/>
      <c r="LQR81" s="223"/>
      <c r="LQS81" s="223"/>
      <c r="LQT81" s="223"/>
      <c r="LQU81" s="223"/>
      <c r="LQV81" s="223"/>
      <c r="LQW81" s="223"/>
      <c r="LQX81" s="223"/>
      <c r="LQY81" s="223"/>
      <c r="LQZ81" s="223"/>
      <c r="LRA81" s="223"/>
      <c r="LRB81" s="223"/>
      <c r="LRC81" s="223"/>
      <c r="LRD81" s="223"/>
      <c r="LRE81" s="223"/>
      <c r="LRF81" s="223"/>
      <c r="LRG81" s="223"/>
      <c r="LRH81" s="223"/>
      <c r="LRI81" s="223"/>
      <c r="LRJ81" s="223"/>
      <c r="LRK81" s="223"/>
      <c r="LRL81" s="223"/>
      <c r="LRM81" s="223"/>
      <c r="LRN81" s="223"/>
      <c r="LRO81" s="223"/>
      <c r="LRP81" s="223"/>
      <c r="LRQ81" s="223"/>
      <c r="LRR81" s="223"/>
      <c r="LRS81" s="223"/>
      <c r="LRT81" s="223"/>
      <c r="LRU81" s="223"/>
      <c r="LRV81" s="223"/>
      <c r="LRW81" s="223"/>
      <c r="LRX81" s="223"/>
      <c r="LRY81" s="223"/>
      <c r="LRZ81" s="223"/>
      <c r="LSA81" s="223"/>
      <c r="LSB81" s="223"/>
      <c r="LSC81" s="223"/>
      <c r="LSD81" s="223"/>
      <c r="LSE81" s="223"/>
      <c r="LSF81" s="223"/>
      <c r="LSG81" s="223"/>
      <c r="LSH81" s="223"/>
      <c r="LSI81" s="223"/>
      <c r="LSJ81" s="223"/>
      <c r="LSK81" s="223"/>
      <c r="LSL81" s="223"/>
      <c r="LSM81" s="223"/>
      <c r="LSN81" s="223"/>
      <c r="LSO81" s="223"/>
      <c r="LSP81" s="223"/>
      <c r="LSQ81" s="223"/>
      <c r="LSR81" s="223"/>
      <c r="LSS81" s="223"/>
      <c r="LST81" s="223"/>
      <c r="LSU81" s="223"/>
      <c r="LSV81" s="223"/>
      <c r="LSW81" s="223"/>
      <c r="LSX81" s="223"/>
      <c r="LSY81" s="223"/>
      <c r="LSZ81" s="223"/>
      <c r="LTA81" s="223"/>
      <c r="LTB81" s="223"/>
      <c r="LTC81" s="223"/>
      <c r="LTD81" s="223"/>
      <c r="LTE81" s="223"/>
      <c r="LTF81" s="223"/>
      <c r="LTG81" s="223"/>
      <c r="LTH81" s="223"/>
      <c r="LTI81" s="223"/>
      <c r="LTJ81" s="223"/>
      <c r="LTK81" s="223"/>
      <c r="LTL81" s="223"/>
      <c r="LTM81" s="223"/>
      <c r="LTN81" s="223"/>
      <c r="LTO81" s="223"/>
      <c r="LTP81" s="223"/>
      <c r="LTQ81" s="223"/>
      <c r="LTR81" s="223"/>
      <c r="LTS81" s="223"/>
      <c r="LTT81" s="223"/>
      <c r="LTU81" s="223"/>
      <c r="LTV81" s="223"/>
      <c r="LTW81" s="223"/>
      <c r="LTX81" s="223"/>
      <c r="LTY81" s="223"/>
      <c r="LTZ81" s="223"/>
      <c r="LUA81" s="223"/>
      <c r="LUB81" s="223"/>
      <c r="LUC81" s="223"/>
      <c r="LUD81" s="223"/>
      <c r="LUE81" s="223"/>
      <c r="LUF81" s="223"/>
      <c r="LUG81" s="223"/>
      <c r="LUH81" s="223"/>
      <c r="LUI81" s="223"/>
      <c r="LUJ81" s="223"/>
      <c r="LUK81" s="223"/>
      <c r="LUL81" s="223"/>
      <c r="LUM81" s="223"/>
      <c r="LUN81" s="223"/>
      <c r="LUO81" s="223"/>
      <c r="LUP81" s="223"/>
      <c r="LUQ81" s="223"/>
      <c r="LUR81" s="223"/>
      <c r="LUS81" s="223"/>
      <c r="LUT81" s="223"/>
      <c r="LUU81" s="223"/>
      <c r="LUV81" s="223"/>
      <c r="LUW81" s="223"/>
      <c r="LUX81" s="223"/>
      <c r="LUY81" s="223"/>
      <c r="LUZ81" s="223"/>
      <c r="LVA81" s="223"/>
      <c r="LVB81" s="223"/>
      <c r="LVC81" s="223"/>
      <c r="LVD81" s="223"/>
      <c r="LVE81" s="223"/>
      <c r="LVF81" s="223"/>
      <c r="LVG81" s="223"/>
      <c r="LVH81" s="223"/>
      <c r="LVI81" s="223"/>
      <c r="LVJ81" s="223"/>
      <c r="LVK81" s="223"/>
      <c r="LVL81" s="223"/>
      <c r="LVM81" s="223"/>
      <c r="LVN81" s="223"/>
      <c r="LVO81" s="223"/>
      <c r="LVP81" s="223"/>
      <c r="LVQ81" s="223"/>
      <c r="LVR81" s="223"/>
      <c r="LVS81" s="223"/>
      <c r="LVT81" s="223"/>
      <c r="LVU81" s="223"/>
      <c r="LVV81" s="223"/>
      <c r="LVW81" s="223"/>
      <c r="LVX81" s="223"/>
      <c r="LVY81" s="223"/>
      <c r="LVZ81" s="223"/>
      <c r="LWA81" s="223"/>
      <c r="LWB81" s="223"/>
      <c r="LWC81" s="223"/>
      <c r="LWD81" s="223"/>
      <c r="LWE81" s="223"/>
      <c r="LWF81" s="223"/>
      <c r="LWG81" s="223"/>
      <c r="LWH81" s="223"/>
      <c r="LWI81" s="223"/>
      <c r="LWJ81" s="223"/>
      <c r="LWK81" s="223"/>
      <c r="LWL81" s="223"/>
      <c r="LWM81" s="223"/>
      <c r="LWN81" s="223"/>
      <c r="LWO81" s="223"/>
      <c r="LWP81" s="223"/>
      <c r="LWQ81" s="223"/>
      <c r="LWR81" s="223"/>
      <c r="LWS81" s="223"/>
      <c r="LWT81" s="223"/>
      <c r="LWU81" s="223"/>
      <c r="LWV81" s="223"/>
      <c r="LWW81" s="223"/>
      <c r="LWX81" s="223"/>
      <c r="LWY81" s="223"/>
      <c r="LWZ81" s="223"/>
      <c r="LXA81" s="223"/>
      <c r="LXB81" s="223"/>
      <c r="LXC81" s="223"/>
      <c r="LXD81" s="223"/>
      <c r="LXE81" s="223"/>
      <c r="LXF81" s="223"/>
      <c r="LXG81" s="223"/>
      <c r="LXH81" s="223"/>
      <c r="LXI81" s="223"/>
      <c r="LXJ81" s="223"/>
      <c r="LXK81" s="223"/>
      <c r="LXL81" s="223"/>
      <c r="LXM81" s="223"/>
      <c r="LXN81" s="223"/>
      <c r="LXO81" s="223"/>
      <c r="LXP81" s="223"/>
      <c r="LXQ81" s="223"/>
      <c r="LXR81" s="223"/>
      <c r="LXS81" s="223"/>
      <c r="LXT81" s="223"/>
      <c r="LXU81" s="223"/>
      <c r="LXV81" s="223"/>
      <c r="LXW81" s="223"/>
      <c r="LXX81" s="223"/>
      <c r="LXY81" s="223"/>
      <c r="LXZ81" s="223"/>
      <c r="LYA81" s="223"/>
      <c r="LYB81" s="223"/>
      <c r="LYC81" s="223"/>
      <c r="LYD81" s="223"/>
      <c r="LYE81" s="223"/>
      <c r="LYF81" s="223"/>
      <c r="LYG81" s="223"/>
      <c r="LYH81" s="223"/>
      <c r="LYI81" s="223"/>
      <c r="LYJ81" s="223"/>
      <c r="LYK81" s="223"/>
      <c r="LYL81" s="223"/>
      <c r="LYM81" s="223"/>
      <c r="LYN81" s="223"/>
      <c r="LYO81" s="223"/>
      <c r="LYP81" s="223"/>
      <c r="LYQ81" s="223"/>
      <c r="LYR81" s="223"/>
      <c r="LYS81" s="223"/>
      <c r="LYT81" s="223"/>
      <c r="LYU81" s="223"/>
      <c r="LYV81" s="223"/>
      <c r="LYW81" s="223"/>
      <c r="LYX81" s="223"/>
      <c r="LYY81" s="223"/>
      <c r="LYZ81" s="223"/>
      <c r="LZA81" s="223"/>
      <c r="LZB81" s="223"/>
      <c r="LZC81" s="223"/>
      <c r="LZD81" s="223"/>
      <c r="LZE81" s="223"/>
      <c r="LZF81" s="223"/>
      <c r="LZG81" s="223"/>
      <c r="LZH81" s="223"/>
      <c r="LZI81" s="223"/>
      <c r="LZJ81" s="223"/>
      <c r="LZK81" s="223"/>
      <c r="LZL81" s="223"/>
      <c r="LZM81" s="223"/>
      <c r="LZN81" s="223"/>
      <c r="LZO81" s="223"/>
      <c r="LZP81" s="223"/>
      <c r="LZQ81" s="223"/>
      <c r="LZR81" s="223"/>
      <c r="LZS81" s="223"/>
      <c r="LZT81" s="223"/>
      <c r="LZU81" s="223"/>
      <c r="LZV81" s="223"/>
      <c r="LZW81" s="223"/>
      <c r="LZX81" s="223"/>
      <c r="LZY81" s="223"/>
      <c r="LZZ81" s="223"/>
      <c r="MAA81" s="223"/>
      <c r="MAB81" s="223"/>
      <c r="MAC81" s="223"/>
      <c r="MAD81" s="223"/>
      <c r="MAE81" s="223"/>
      <c r="MAF81" s="223"/>
      <c r="MAG81" s="223"/>
      <c r="MAH81" s="223"/>
      <c r="MAI81" s="223"/>
      <c r="MAJ81" s="223"/>
      <c r="MAK81" s="223"/>
      <c r="MAL81" s="223"/>
      <c r="MAM81" s="223"/>
      <c r="MAN81" s="223"/>
      <c r="MAO81" s="223"/>
      <c r="MAP81" s="223"/>
      <c r="MAQ81" s="223"/>
      <c r="MAR81" s="223"/>
      <c r="MAS81" s="223"/>
      <c r="MAT81" s="223"/>
      <c r="MAU81" s="223"/>
      <c r="MAV81" s="223"/>
      <c r="MAW81" s="223"/>
      <c r="MAX81" s="223"/>
      <c r="MAY81" s="223"/>
      <c r="MAZ81" s="223"/>
      <c r="MBA81" s="223"/>
      <c r="MBB81" s="223"/>
      <c r="MBC81" s="223"/>
      <c r="MBD81" s="223"/>
      <c r="MBE81" s="223"/>
      <c r="MBF81" s="223"/>
      <c r="MBG81" s="223"/>
      <c r="MBH81" s="223"/>
      <c r="MBI81" s="223"/>
      <c r="MBJ81" s="223"/>
      <c r="MBK81" s="223"/>
      <c r="MBL81" s="223"/>
      <c r="MBM81" s="223"/>
      <c r="MBN81" s="223"/>
      <c r="MBO81" s="223"/>
      <c r="MBP81" s="223"/>
      <c r="MBQ81" s="223"/>
      <c r="MBR81" s="223"/>
      <c r="MBS81" s="223"/>
      <c r="MBT81" s="223"/>
      <c r="MBU81" s="223"/>
      <c r="MBV81" s="223"/>
      <c r="MBW81" s="223"/>
      <c r="MBX81" s="223"/>
      <c r="MBY81" s="223"/>
      <c r="MBZ81" s="223"/>
      <c r="MCA81" s="223"/>
      <c r="MCB81" s="223"/>
      <c r="MCC81" s="223"/>
      <c r="MCD81" s="223"/>
      <c r="MCE81" s="223"/>
      <c r="MCF81" s="223"/>
      <c r="MCG81" s="223"/>
      <c r="MCH81" s="223"/>
      <c r="MCI81" s="223"/>
      <c r="MCJ81" s="223"/>
      <c r="MCK81" s="223"/>
      <c r="MCL81" s="223"/>
      <c r="MCM81" s="223"/>
      <c r="MCN81" s="223"/>
      <c r="MCO81" s="223"/>
      <c r="MCP81" s="223"/>
      <c r="MCQ81" s="223"/>
      <c r="MCR81" s="223"/>
      <c r="MCS81" s="223"/>
      <c r="MCT81" s="223"/>
      <c r="MCU81" s="223"/>
      <c r="MCV81" s="223"/>
      <c r="MCW81" s="223"/>
      <c r="MCX81" s="223"/>
      <c r="MCY81" s="223"/>
      <c r="MCZ81" s="223"/>
      <c r="MDA81" s="223"/>
      <c r="MDB81" s="223"/>
      <c r="MDC81" s="223"/>
      <c r="MDD81" s="223"/>
      <c r="MDE81" s="223"/>
      <c r="MDF81" s="223"/>
      <c r="MDG81" s="223"/>
      <c r="MDH81" s="223"/>
      <c r="MDI81" s="223"/>
      <c r="MDJ81" s="223"/>
      <c r="MDK81" s="223"/>
      <c r="MDL81" s="223"/>
      <c r="MDM81" s="223"/>
      <c r="MDN81" s="223"/>
      <c r="MDO81" s="223"/>
      <c r="MDP81" s="223"/>
      <c r="MDQ81" s="223"/>
      <c r="MDR81" s="223"/>
      <c r="MDS81" s="223"/>
      <c r="MDT81" s="223"/>
      <c r="MDU81" s="223"/>
      <c r="MDV81" s="223"/>
      <c r="MDW81" s="223"/>
      <c r="MDX81" s="223"/>
      <c r="MDY81" s="223"/>
      <c r="MDZ81" s="223"/>
      <c r="MEA81" s="223"/>
      <c r="MEB81" s="223"/>
      <c r="MEC81" s="223"/>
      <c r="MED81" s="223"/>
      <c r="MEE81" s="223"/>
      <c r="MEF81" s="223"/>
      <c r="MEG81" s="223"/>
      <c r="MEH81" s="223"/>
      <c r="MEI81" s="223"/>
      <c r="MEJ81" s="223"/>
      <c r="MEK81" s="223"/>
      <c r="MEL81" s="223"/>
      <c r="MEM81" s="223"/>
      <c r="MEN81" s="223"/>
      <c r="MEO81" s="223"/>
      <c r="MEP81" s="223"/>
      <c r="MEQ81" s="223"/>
      <c r="MER81" s="223"/>
      <c r="MES81" s="223"/>
      <c r="MET81" s="223"/>
      <c r="MEU81" s="223"/>
      <c r="MEV81" s="223"/>
      <c r="MEW81" s="223"/>
      <c r="MEX81" s="223"/>
      <c r="MEY81" s="223"/>
      <c r="MEZ81" s="223"/>
      <c r="MFA81" s="223"/>
      <c r="MFB81" s="223"/>
      <c r="MFC81" s="223"/>
      <c r="MFD81" s="223"/>
      <c r="MFE81" s="223"/>
      <c r="MFF81" s="223"/>
      <c r="MFG81" s="223"/>
      <c r="MFH81" s="223"/>
      <c r="MFI81" s="223"/>
      <c r="MFJ81" s="223"/>
      <c r="MFK81" s="223"/>
      <c r="MFL81" s="223"/>
      <c r="MFM81" s="223"/>
      <c r="MFN81" s="223"/>
      <c r="MFO81" s="223"/>
      <c r="MFP81" s="223"/>
      <c r="MFQ81" s="223"/>
      <c r="MFR81" s="223"/>
      <c r="MFS81" s="223"/>
      <c r="MFT81" s="223"/>
      <c r="MFU81" s="223"/>
      <c r="MFV81" s="223"/>
      <c r="MFW81" s="223"/>
      <c r="MFX81" s="223"/>
      <c r="MFY81" s="223"/>
      <c r="MFZ81" s="223"/>
      <c r="MGA81" s="223"/>
      <c r="MGB81" s="223"/>
      <c r="MGC81" s="223"/>
      <c r="MGD81" s="223"/>
      <c r="MGE81" s="223"/>
      <c r="MGF81" s="223"/>
      <c r="MGG81" s="223"/>
      <c r="MGH81" s="223"/>
      <c r="MGI81" s="223"/>
      <c r="MGJ81" s="223"/>
      <c r="MGK81" s="223"/>
      <c r="MGL81" s="223"/>
      <c r="MGM81" s="223"/>
      <c r="MGN81" s="223"/>
      <c r="MGO81" s="223"/>
      <c r="MGP81" s="223"/>
      <c r="MGQ81" s="223"/>
      <c r="MGR81" s="223"/>
      <c r="MGS81" s="223"/>
      <c r="MGT81" s="223"/>
      <c r="MGU81" s="223"/>
      <c r="MGV81" s="223"/>
      <c r="MGW81" s="223"/>
      <c r="MGX81" s="223"/>
      <c r="MGY81" s="223"/>
      <c r="MGZ81" s="223"/>
      <c r="MHA81" s="223"/>
      <c r="MHB81" s="223"/>
      <c r="MHC81" s="223"/>
      <c r="MHD81" s="223"/>
      <c r="MHE81" s="223"/>
      <c r="MHF81" s="223"/>
      <c r="MHG81" s="223"/>
      <c r="MHH81" s="223"/>
      <c r="MHI81" s="223"/>
      <c r="MHJ81" s="223"/>
      <c r="MHK81" s="223"/>
      <c r="MHL81" s="223"/>
      <c r="MHM81" s="223"/>
      <c r="MHN81" s="223"/>
      <c r="MHO81" s="223"/>
      <c r="MHP81" s="223"/>
      <c r="MHQ81" s="223"/>
      <c r="MHR81" s="223"/>
      <c r="MHS81" s="223"/>
      <c r="MHT81" s="223"/>
      <c r="MHU81" s="223"/>
      <c r="MHV81" s="223"/>
      <c r="MHW81" s="223"/>
      <c r="MHX81" s="223"/>
      <c r="MHY81" s="223"/>
      <c r="MHZ81" s="223"/>
      <c r="MIA81" s="223"/>
      <c r="MIB81" s="223"/>
      <c r="MIC81" s="223"/>
      <c r="MID81" s="223"/>
      <c r="MIE81" s="223"/>
      <c r="MIF81" s="223"/>
      <c r="MIG81" s="223"/>
      <c r="MIH81" s="223"/>
      <c r="MII81" s="223"/>
      <c r="MIJ81" s="223"/>
      <c r="MIK81" s="223"/>
      <c r="MIL81" s="223"/>
      <c r="MIM81" s="223"/>
      <c r="MIN81" s="223"/>
      <c r="MIO81" s="223"/>
      <c r="MIP81" s="223"/>
      <c r="MIQ81" s="223"/>
      <c r="MIR81" s="223"/>
      <c r="MIS81" s="223"/>
      <c r="MIT81" s="223"/>
      <c r="MIU81" s="223"/>
      <c r="MIV81" s="223"/>
      <c r="MIW81" s="223"/>
      <c r="MIX81" s="223"/>
      <c r="MIY81" s="223"/>
      <c r="MIZ81" s="223"/>
      <c r="MJA81" s="223"/>
      <c r="MJB81" s="223"/>
      <c r="MJC81" s="223"/>
      <c r="MJD81" s="223"/>
      <c r="MJE81" s="223"/>
      <c r="MJF81" s="223"/>
      <c r="MJG81" s="223"/>
      <c r="MJH81" s="223"/>
      <c r="MJI81" s="223"/>
      <c r="MJJ81" s="223"/>
      <c r="MJK81" s="223"/>
      <c r="MJL81" s="223"/>
      <c r="MJM81" s="223"/>
      <c r="MJN81" s="223"/>
      <c r="MJO81" s="223"/>
      <c r="MJP81" s="223"/>
      <c r="MJQ81" s="223"/>
      <c r="MJR81" s="223"/>
      <c r="MJS81" s="223"/>
      <c r="MJT81" s="223"/>
      <c r="MJU81" s="223"/>
      <c r="MJV81" s="223"/>
      <c r="MJW81" s="223"/>
      <c r="MJX81" s="223"/>
      <c r="MJY81" s="223"/>
      <c r="MJZ81" s="223"/>
      <c r="MKA81" s="223"/>
      <c r="MKB81" s="223"/>
      <c r="MKC81" s="223"/>
      <c r="MKD81" s="223"/>
      <c r="MKE81" s="223"/>
      <c r="MKF81" s="223"/>
      <c r="MKG81" s="223"/>
      <c r="MKH81" s="223"/>
      <c r="MKI81" s="223"/>
      <c r="MKJ81" s="223"/>
      <c r="MKK81" s="223"/>
      <c r="MKL81" s="223"/>
      <c r="MKM81" s="223"/>
      <c r="MKN81" s="223"/>
      <c r="MKO81" s="223"/>
      <c r="MKP81" s="223"/>
      <c r="MKQ81" s="223"/>
      <c r="MKR81" s="223"/>
      <c r="MKS81" s="223"/>
      <c r="MKT81" s="223"/>
      <c r="MKU81" s="223"/>
      <c r="MKV81" s="223"/>
      <c r="MKW81" s="223"/>
      <c r="MKX81" s="223"/>
      <c r="MKY81" s="223"/>
      <c r="MKZ81" s="223"/>
      <c r="MLA81" s="223"/>
      <c r="MLB81" s="223"/>
      <c r="MLC81" s="223"/>
      <c r="MLD81" s="223"/>
      <c r="MLE81" s="223"/>
      <c r="MLF81" s="223"/>
      <c r="MLG81" s="223"/>
      <c r="MLH81" s="223"/>
      <c r="MLI81" s="223"/>
      <c r="MLJ81" s="223"/>
      <c r="MLK81" s="223"/>
      <c r="MLL81" s="223"/>
      <c r="MLM81" s="223"/>
      <c r="MLN81" s="223"/>
      <c r="MLO81" s="223"/>
      <c r="MLP81" s="223"/>
      <c r="MLQ81" s="223"/>
      <c r="MLR81" s="223"/>
      <c r="MLS81" s="223"/>
      <c r="MLT81" s="223"/>
      <c r="MLU81" s="223"/>
      <c r="MLV81" s="223"/>
      <c r="MLW81" s="223"/>
      <c r="MLX81" s="223"/>
      <c r="MLY81" s="223"/>
      <c r="MLZ81" s="223"/>
      <c r="MMA81" s="223"/>
      <c r="MMB81" s="223"/>
      <c r="MMC81" s="223"/>
      <c r="MMD81" s="223"/>
      <c r="MME81" s="223"/>
      <c r="MMF81" s="223"/>
      <c r="MMG81" s="223"/>
      <c r="MMH81" s="223"/>
      <c r="MMI81" s="223"/>
      <c r="MMJ81" s="223"/>
      <c r="MMK81" s="223"/>
      <c r="MML81" s="223"/>
      <c r="MMM81" s="223"/>
      <c r="MMN81" s="223"/>
      <c r="MMO81" s="223"/>
      <c r="MMP81" s="223"/>
      <c r="MMQ81" s="223"/>
      <c r="MMR81" s="223"/>
      <c r="MMS81" s="223"/>
      <c r="MMT81" s="223"/>
      <c r="MMU81" s="223"/>
      <c r="MMV81" s="223"/>
      <c r="MMW81" s="223"/>
      <c r="MMX81" s="223"/>
      <c r="MMY81" s="223"/>
      <c r="MMZ81" s="223"/>
      <c r="MNA81" s="223"/>
      <c r="MNB81" s="223"/>
      <c r="MNC81" s="223"/>
      <c r="MND81" s="223"/>
      <c r="MNE81" s="223"/>
      <c r="MNF81" s="223"/>
      <c r="MNG81" s="223"/>
      <c r="MNH81" s="223"/>
      <c r="MNI81" s="223"/>
      <c r="MNJ81" s="223"/>
      <c r="MNK81" s="223"/>
      <c r="MNL81" s="223"/>
      <c r="MNM81" s="223"/>
      <c r="MNN81" s="223"/>
      <c r="MNO81" s="223"/>
      <c r="MNP81" s="223"/>
      <c r="MNQ81" s="223"/>
      <c r="MNR81" s="223"/>
      <c r="MNS81" s="223"/>
      <c r="MNT81" s="223"/>
      <c r="MNU81" s="223"/>
      <c r="MNV81" s="223"/>
      <c r="MNW81" s="223"/>
      <c r="MNX81" s="223"/>
      <c r="MNY81" s="223"/>
      <c r="MNZ81" s="223"/>
      <c r="MOA81" s="223"/>
      <c r="MOB81" s="223"/>
      <c r="MOC81" s="223"/>
      <c r="MOD81" s="223"/>
      <c r="MOE81" s="223"/>
      <c r="MOF81" s="223"/>
      <c r="MOG81" s="223"/>
      <c r="MOH81" s="223"/>
      <c r="MOI81" s="223"/>
      <c r="MOJ81" s="223"/>
      <c r="MOK81" s="223"/>
      <c r="MOL81" s="223"/>
      <c r="MOM81" s="223"/>
      <c r="MON81" s="223"/>
      <c r="MOO81" s="223"/>
      <c r="MOP81" s="223"/>
      <c r="MOQ81" s="223"/>
      <c r="MOR81" s="223"/>
      <c r="MOS81" s="223"/>
      <c r="MOT81" s="223"/>
      <c r="MOU81" s="223"/>
      <c r="MOV81" s="223"/>
      <c r="MOW81" s="223"/>
      <c r="MOX81" s="223"/>
      <c r="MOY81" s="223"/>
      <c r="MOZ81" s="223"/>
      <c r="MPA81" s="223"/>
      <c r="MPB81" s="223"/>
      <c r="MPC81" s="223"/>
      <c r="MPD81" s="223"/>
      <c r="MPE81" s="223"/>
      <c r="MPF81" s="223"/>
      <c r="MPG81" s="223"/>
      <c r="MPH81" s="223"/>
      <c r="MPI81" s="223"/>
      <c r="MPJ81" s="223"/>
      <c r="MPK81" s="223"/>
      <c r="MPL81" s="223"/>
      <c r="MPM81" s="223"/>
      <c r="MPN81" s="223"/>
      <c r="MPO81" s="223"/>
      <c r="MPP81" s="223"/>
      <c r="MPQ81" s="223"/>
      <c r="MPR81" s="223"/>
      <c r="MPS81" s="223"/>
      <c r="MPT81" s="223"/>
      <c r="MPU81" s="223"/>
      <c r="MPV81" s="223"/>
      <c r="MPW81" s="223"/>
      <c r="MPX81" s="223"/>
      <c r="MPY81" s="223"/>
      <c r="MPZ81" s="223"/>
      <c r="MQA81" s="223"/>
      <c r="MQB81" s="223"/>
      <c r="MQC81" s="223"/>
      <c r="MQD81" s="223"/>
      <c r="MQE81" s="223"/>
      <c r="MQF81" s="223"/>
      <c r="MQG81" s="223"/>
      <c r="MQH81" s="223"/>
      <c r="MQI81" s="223"/>
      <c r="MQJ81" s="223"/>
      <c r="MQK81" s="223"/>
      <c r="MQL81" s="223"/>
      <c r="MQM81" s="223"/>
      <c r="MQN81" s="223"/>
      <c r="MQO81" s="223"/>
      <c r="MQP81" s="223"/>
      <c r="MQQ81" s="223"/>
      <c r="MQR81" s="223"/>
      <c r="MQS81" s="223"/>
      <c r="MQT81" s="223"/>
      <c r="MQU81" s="223"/>
      <c r="MQV81" s="223"/>
      <c r="MQW81" s="223"/>
      <c r="MQX81" s="223"/>
      <c r="MQY81" s="223"/>
      <c r="MQZ81" s="223"/>
      <c r="MRA81" s="223"/>
      <c r="MRB81" s="223"/>
      <c r="MRC81" s="223"/>
      <c r="MRD81" s="223"/>
      <c r="MRE81" s="223"/>
      <c r="MRF81" s="223"/>
      <c r="MRG81" s="223"/>
      <c r="MRH81" s="223"/>
      <c r="MRI81" s="223"/>
      <c r="MRJ81" s="223"/>
      <c r="MRK81" s="223"/>
      <c r="MRL81" s="223"/>
      <c r="MRM81" s="223"/>
      <c r="MRN81" s="223"/>
      <c r="MRO81" s="223"/>
      <c r="MRP81" s="223"/>
      <c r="MRQ81" s="223"/>
      <c r="MRR81" s="223"/>
      <c r="MRS81" s="223"/>
      <c r="MRT81" s="223"/>
      <c r="MRU81" s="223"/>
      <c r="MRV81" s="223"/>
      <c r="MRW81" s="223"/>
      <c r="MRX81" s="223"/>
      <c r="MRY81" s="223"/>
      <c r="MRZ81" s="223"/>
      <c r="MSA81" s="223"/>
      <c r="MSB81" s="223"/>
      <c r="MSC81" s="223"/>
      <c r="MSD81" s="223"/>
      <c r="MSE81" s="223"/>
      <c r="MSF81" s="223"/>
      <c r="MSG81" s="223"/>
      <c r="MSH81" s="223"/>
      <c r="MSI81" s="223"/>
      <c r="MSJ81" s="223"/>
      <c r="MSK81" s="223"/>
      <c r="MSL81" s="223"/>
      <c r="MSM81" s="223"/>
      <c r="MSN81" s="223"/>
      <c r="MSO81" s="223"/>
      <c r="MSP81" s="223"/>
      <c r="MSQ81" s="223"/>
      <c r="MSR81" s="223"/>
      <c r="MSS81" s="223"/>
      <c r="MST81" s="223"/>
      <c r="MSU81" s="223"/>
      <c r="MSV81" s="223"/>
      <c r="MSW81" s="223"/>
      <c r="MSX81" s="223"/>
      <c r="MSY81" s="223"/>
      <c r="MSZ81" s="223"/>
      <c r="MTA81" s="223"/>
      <c r="MTB81" s="223"/>
      <c r="MTC81" s="223"/>
      <c r="MTD81" s="223"/>
      <c r="MTE81" s="223"/>
      <c r="MTF81" s="223"/>
      <c r="MTG81" s="223"/>
      <c r="MTH81" s="223"/>
      <c r="MTI81" s="223"/>
      <c r="MTJ81" s="223"/>
      <c r="MTK81" s="223"/>
      <c r="MTL81" s="223"/>
      <c r="MTM81" s="223"/>
      <c r="MTN81" s="223"/>
      <c r="MTO81" s="223"/>
      <c r="MTP81" s="223"/>
      <c r="MTQ81" s="223"/>
      <c r="MTR81" s="223"/>
      <c r="MTS81" s="223"/>
      <c r="MTT81" s="223"/>
      <c r="MTU81" s="223"/>
      <c r="MTV81" s="223"/>
      <c r="MTW81" s="223"/>
      <c r="MTX81" s="223"/>
      <c r="MTY81" s="223"/>
      <c r="MTZ81" s="223"/>
      <c r="MUA81" s="223"/>
      <c r="MUB81" s="223"/>
      <c r="MUC81" s="223"/>
      <c r="MUD81" s="223"/>
      <c r="MUE81" s="223"/>
      <c r="MUF81" s="223"/>
      <c r="MUG81" s="223"/>
      <c r="MUH81" s="223"/>
      <c r="MUI81" s="223"/>
      <c r="MUJ81" s="223"/>
      <c r="MUK81" s="223"/>
      <c r="MUL81" s="223"/>
      <c r="MUM81" s="223"/>
      <c r="MUN81" s="223"/>
      <c r="MUO81" s="223"/>
      <c r="MUP81" s="223"/>
      <c r="MUQ81" s="223"/>
      <c r="MUR81" s="223"/>
      <c r="MUS81" s="223"/>
      <c r="MUT81" s="223"/>
      <c r="MUU81" s="223"/>
      <c r="MUV81" s="223"/>
      <c r="MUW81" s="223"/>
      <c r="MUX81" s="223"/>
      <c r="MUY81" s="223"/>
      <c r="MUZ81" s="223"/>
      <c r="MVA81" s="223"/>
      <c r="MVB81" s="223"/>
      <c r="MVC81" s="223"/>
      <c r="MVD81" s="223"/>
      <c r="MVE81" s="223"/>
      <c r="MVF81" s="223"/>
      <c r="MVG81" s="223"/>
      <c r="MVH81" s="223"/>
      <c r="MVI81" s="223"/>
      <c r="MVJ81" s="223"/>
      <c r="MVK81" s="223"/>
      <c r="MVL81" s="223"/>
      <c r="MVM81" s="223"/>
      <c r="MVN81" s="223"/>
      <c r="MVO81" s="223"/>
      <c r="MVP81" s="223"/>
      <c r="MVQ81" s="223"/>
      <c r="MVR81" s="223"/>
      <c r="MVS81" s="223"/>
      <c r="MVT81" s="223"/>
      <c r="MVU81" s="223"/>
      <c r="MVV81" s="223"/>
      <c r="MVW81" s="223"/>
      <c r="MVX81" s="223"/>
      <c r="MVY81" s="223"/>
      <c r="MVZ81" s="223"/>
      <c r="MWA81" s="223"/>
      <c r="MWB81" s="223"/>
      <c r="MWC81" s="223"/>
      <c r="MWD81" s="223"/>
      <c r="MWE81" s="223"/>
      <c r="MWF81" s="223"/>
      <c r="MWG81" s="223"/>
      <c r="MWH81" s="223"/>
      <c r="MWI81" s="223"/>
      <c r="MWJ81" s="223"/>
      <c r="MWK81" s="223"/>
      <c r="MWL81" s="223"/>
      <c r="MWM81" s="223"/>
      <c r="MWN81" s="223"/>
      <c r="MWO81" s="223"/>
      <c r="MWP81" s="223"/>
      <c r="MWQ81" s="223"/>
      <c r="MWR81" s="223"/>
      <c r="MWS81" s="223"/>
      <c r="MWT81" s="223"/>
      <c r="MWU81" s="223"/>
      <c r="MWV81" s="223"/>
      <c r="MWW81" s="223"/>
      <c r="MWX81" s="223"/>
      <c r="MWY81" s="223"/>
      <c r="MWZ81" s="223"/>
      <c r="MXA81" s="223"/>
      <c r="MXB81" s="223"/>
      <c r="MXC81" s="223"/>
      <c r="MXD81" s="223"/>
      <c r="MXE81" s="223"/>
      <c r="MXF81" s="223"/>
      <c r="MXG81" s="223"/>
      <c r="MXH81" s="223"/>
      <c r="MXI81" s="223"/>
      <c r="MXJ81" s="223"/>
      <c r="MXK81" s="223"/>
      <c r="MXL81" s="223"/>
      <c r="MXM81" s="223"/>
      <c r="MXN81" s="223"/>
      <c r="MXO81" s="223"/>
      <c r="MXP81" s="223"/>
      <c r="MXQ81" s="223"/>
      <c r="MXR81" s="223"/>
      <c r="MXS81" s="223"/>
      <c r="MXT81" s="223"/>
      <c r="MXU81" s="223"/>
      <c r="MXV81" s="223"/>
      <c r="MXW81" s="223"/>
      <c r="MXX81" s="223"/>
      <c r="MXY81" s="223"/>
      <c r="MXZ81" s="223"/>
      <c r="MYA81" s="223"/>
      <c r="MYB81" s="223"/>
      <c r="MYC81" s="223"/>
      <c r="MYD81" s="223"/>
      <c r="MYE81" s="223"/>
      <c r="MYF81" s="223"/>
      <c r="MYG81" s="223"/>
      <c r="MYH81" s="223"/>
      <c r="MYI81" s="223"/>
      <c r="MYJ81" s="223"/>
      <c r="MYK81" s="223"/>
      <c r="MYL81" s="223"/>
      <c r="MYM81" s="223"/>
      <c r="MYN81" s="223"/>
      <c r="MYO81" s="223"/>
      <c r="MYP81" s="223"/>
      <c r="MYQ81" s="223"/>
      <c r="MYR81" s="223"/>
      <c r="MYS81" s="223"/>
      <c r="MYT81" s="223"/>
      <c r="MYU81" s="223"/>
      <c r="MYV81" s="223"/>
      <c r="MYW81" s="223"/>
      <c r="MYX81" s="223"/>
      <c r="MYY81" s="223"/>
      <c r="MYZ81" s="223"/>
      <c r="MZA81" s="223"/>
      <c r="MZB81" s="223"/>
      <c r="MZC81" s="223"/>
      <c r="MZD81" s="223"/>
      <c r="MZE81" s="223"/>
      <c r="MZF81" s="223"/>
      <c r="MZG81" s="223"/>
      <c r="MZH81" s="223"/>
      <c r="MZI81" s="223"/>
      <c r="MZJ81" s="223"/>
      <c r="MZK81" s="223"/>
      <c r="MZL81" s="223"/>
      <c r="MZM81" s="223"/>
      <c r="MZN81" s="223"/>
      <c r="MZO81" s="223"/>
      <c r="MZP81" s="223"/>
      <c r="MZQ81" s="223"/>
      <c r="MZR81" s="223"/>
      <c r="MZS81" s="223"/>
      <c r="MZT81" s="223"/>
      <c r="MZU81" s="223"/>
      <c r="MZV81" s="223"/>
      <c r="MZW81" s="223"/>
      <c r="MZX81" s="223"/>
      <c r="MZY81" s="223"/>
      <c r="MZZ81" s="223"/>
      <c r="NAA81" s="223"/>
      <c r="NAB81" s="223"/>
      <c r="NAC81" s="223"/>
      <c r="NAD81" s="223"/>
      <c r="NAE81" s="223"/>
      <c r="NAF81" s="223"/>
      <c r="NAG81" s="223"/>
      <c r="NAH81" s="223"/>
      <c r="NAI81" s="223"/>
      <c r="NAJ81" s="223"/>
      <c r="NAK81" s="223"/>
      <c r="NAL81" s="223"/>
      <c r="NAM81" s="223"/>
      <c r="NAN81" s="223"/>
      <c r="NAO81" s="223"/>
      <c r="NAP81" s="223"/>
      <c r="NAQ81" s="223"/>
      <c r="NAR81" s="223"/>
      <c r="NAS81" s="223"/>
      <c r="NAT81" s="223"/>
      <c r="NAU81" s="223"/>
      <c r="NAV81" s="223"/>
      <c r="NAW81" s="223"/>
      <c r="NAX81" s="223"/>
      <c r="NAY81" s="223"/>
      <c r="NAZ81" s="223"/>
      <c r="NBA81" s="223"/>
      <c r="NBB81" s="223"/>
      <c r="NBC81" s="223"/>
      <c r="NBD81" s="223"/>
      <c r="NBE81" s="223"/>
      <c r="NBF81" s="223"/>
      <c r="NBG81" s="223"/>
      <c r="NBH81" s="223"/>
      <c r="NBI81" s="223"/>
      <c r="NBJ81" s="223"/>
      <c r="NBK81" s="223"/>
      <c r="NBL81" s="223"/>
      <c r="NBM81" s="223"/>
      <c r="NBN81" s="223"/>
      <c r="NBO81" s="223"/>
      <c r="NBP81" s="223"/>
      <c r="NBQ81" s="223"/>
      <c r="NBR81" s="223"/>
      <c r="NBS81" s="223"/>
      <c r="NBT81" s="223"/>
      <c r="NBU81" s="223"/>
      <c r="NBV81" s="223"/>
      <c r="NBW81" s="223"/>
      <c r="NBX81" s="223"/>
      <c r="NBY81" s="223"/>
      <c r="NBZ81" s="223"/>
      <c r="NCA81" s="223"/>
      <c r="NCB81" s="223"/>
      <c r="NCC81" s="223"/>
      <c r="NCD81" s="223"/>
      <c r="NCE81" s="223"/>
      <c r="NCF81" s="223"/>
      <c r="NCG81" s="223"/>
      <c r="NCH81" s="223"/>
      <c r="NCI81" s="223"/>
      <c r="NCJ81" s="223"/>
      <c r="NCK81" s="223"/>
      <c r="NCL81" s="223"/>
      <c r="NCM81" s="223"/>
      <c r="NCN81" s="223"/>
      <c r="NCO81" s="223"/>
      <c r="NCP81" s="223"/>
      <c r="NCQ81" s="223"/>
      <c r="NCR81" s="223"/>
      <c r="NCS81" s="223"/>
      <c r="NCT81" s="223"/>
      <c r="NCU81" s="223"/>
      <c r="NCV81" s="223"/>
      <c r="NCW81" s="223"/>
      <c r="NCX81" s="223"/>
      <c r="NCY81" s="223"/>
      <c r="NCZ81" s="223"/>
      <c r="NDA81" s="223"/>
      <c r="NDB81" s="223"/>
      <c r="NDC81" s="223"/>
      <c r="NDD81" s="223"/>
      <c r="NDE81" s="223"/>
      <c r="NDF81" s="223"/>
      <c r="NDG81" s="223"/>
      <c r="NDH81" s="223"/>
      <c r="NDI81" s="223"/>
      <c r="NDJ81" s="223"/>
      <c r="NDK81" s="223"/>
      <c r="NDL81" s="223"/>
      <c r="NDM81" s="223"/>
      <c r="NDN81" s="223"/>
      <c r="NDO81" s="223"/>
      <c r="NDP81" s="223"/>
      <c r="NDQ81" s="223"/>
      <c r="NDR81" s="223"/>
      <c r="NDS81" s="223"/>
      <c r="NDT81" s="223"/>
      <c r="NDU81" s="223"/>
      <c r="NDV81" s="223"/>
      <c r="NDW81" s="223"/>
      <c r="NDX81" s="223"/>
      <c r="NDY81" s="223"/>
      <c r="NDZ81" s="223"/>
      <c r="NEA81" s="223"/>
      <c r="NEB81" s="223"/>
      <c r="NEC81" s="223"/>
      <c r="NED81" s="223"/>
      <c r="NEE81" s="223"/>
      <c r="NEF81" s="223"/>
      <c r="NEG81" s="223"/>
      <c r="NEH81" s="223"/>
      <c r="NEI81" s="223"/>
      <c r="NEJ81" s="223"/>
      <c r="NEK81" s="223"/>
      <c r="NEL81" s="223"/>
      <c r="NEM81" s="223"/>
      <c r="NEN81" s="223"/>
      <c r="NEO81" s="223"/>
      <c r="NEP81" s="223"/>
      <c r="NEQ81" s="223"/>
      <c r="NER81" s="223"/>
      <c r="NES81" s="223"/>
      <c r="NET81" s="223"/>
      <c r="NEU81" s="223"/>
      <c r="NEV81" s="223"/>
      <c r="NEW81" s="223"/>
      <c r="NEX81" s="223"/>
      <c r="NEY81" s="223"/>
      <c r="NEZ81" s="223"/>
      <c r="NFA81" s="223"/>
      <c r="NFB81" s="223"/>
      <c r="NFC81" s="223"/>
      <c r="NFD81" s="223"/>
      <c r="NFE81" s="223"/>
      <c r="NFF81" s="223"/>
      <c r="NFG81" s="223"/>
      <c r="NFH81" s="223"/>
      <c r="NFI81" s="223"/>
      <c r="NFJ81" s="223"/>
      <c r="NFK81" s="223"/>
      <c r="NFL81" s="223"/>
      <c r="NFM81" s="223"/>
      <c r="NFN81" s="223"/>
      <c r="NFO81" s="223"/>
      <c r="NFP81" s="223"/>
      <c r="NFQ81" s="223"/>
      <c r="NFR81" s="223"/>
      <c r="NFS81" s="223"/>
      <c r="NFT81" s="223"/>
      <c r="NFU81" s="223"/>
      <c r="NFV81" s="223"/>
      <c r="NFW81" s="223"/>
      <c r="NFX81" s="223"/>
      <c r="NFY81" s="223"/>
      <c r="NFZ81" s="223"/>
      <c r="NGA81" s="223"/>
      <c r="NGB81" s="223"/>
      <c r="NGC81" s="223"/>
      <c r="NGD81" s="223"/>
      <c r="NGE81" s="223"/>
      <c r="NGF81" s="223"/>
      <c r="NGG81" s="223"/>
      <c r="NGH81" s="223"/>
      <c r="NGI81" s="223"/>
      <c r="NGJ81" s="223"/>
      <c r="NGK81" s="223"/>
      <c r="NGL81" s="223"/>
      <c r="NGM81" s="223"/>
      <c r="NGN81" s="223"/>
      <c r="NGO81" s="223"/>
      <c r="NGP81" s="223"/>
      <c r="NGQ81" s="223"/>
      <c r="NGR81" s="223"/>
      <c r="NGS81" s="223"/>
      <c r="NGT81" s="223"/>
      <c r="NGU81" s="223"/>
      <c r="NGV81" s="223"/>
      <c r="NGW81" s="223"/>
      <c r="NGX81" s="223"/>
      <c r="NGY81" s="223"/>
      <c r="NGZ81" s="223"/>
      <c r="NHA81" s="223"/>
      <c r="NHB81" s="223"/>
      <c r="NHC81" s="223"/>
      <c r="NHD81" s="223"/>
      <c r="NHE81" s="223"/>
      <c r="NHF81" s="223"/>
      <c r="NHG81" s="223"/>
      <c r="NHH81" s="223"/>
      <c r="NHI81" s="223"/>
      <c r="NHJ81" s="223"/>
      <c r="NHK81" s="223"/>
      <c r="NHL81" s="223"/>
      <c r="NHM81" s="223"/>
      <c r="NHN81" s="223"/>
      <c r="NHO81" s="223"/>
      <c r="NHP81" s="223"/>
      <c r="NHQ81" s="223"/>
      <c r="NHR81" s="223"/>
      <c r="NHS81" s="223"/>
      <c r="NHT81" s="223"/>
      <c r="NHU81" s="223"/>
      <c r="NHV81" s="223"/>
      <c r="NHW81" s="223"/>
      <c r="NHX81" s="223"/>
      <c r="NHY81" s="223"/>
      <c r="NHZ81" s="223"/>
      <c r="NIA81" s="223"/>
      <c r="NIB81" s="223"/>
      <c r="NIC81" s="223"/>
      <c r="NID81" s="223"/>
      <c r="NIE81" s="223"/>
      <c r="NIF81" s="223"/>
      <c r="NIG81" s="223"/>
      <c r="NIH81" s="223"/>
      <c r="NII81" s="223"/>
      <c r="NIJ81" s="223"/>
      <c r="NIK81" s="223"/>
      <c r="NIL81" s="223"/>
      <c r="NIM81" s="223"/>
      <c r="NIN81" s="223"/>
      <c r="NIO81" s="223"/>
      <c r="NIP81" s="223"/>
      <c r="NIQ81" s="223"/>
      <c r="NIR81" s="223"/>
      <c r="NIS81" s="223"/>
      <c r="NIT81" s="223"/>
      <c r="NIU81" s="223"/>
      <c r="NIV81" s="223"/>
      <c r="NIW81" s="223"/>
      <c r="NIX81" s="223"/>
      <c r="NIY81" s="223"/>
      <c r="NIZ81" s="223"/>
      <c r="NJA81" s="223"/>
      <c r="NJB81" s="223"/>
      <c r="NJC81" s="223"/>
      <c r="NJD81" s="223"/>
      <c r="NJE81" s="223"/>
      <c r="NJF81" s="223"/>
      <c r="NJG81" s="223"/>
      <c r="NJH81" s="223"/>
      <c r="NJI81" s="223"/>
      <c r="NJJ81" s="223"/>
      <c r="NJK81" s="223"/>
      <c r="NJL81" s="223"/>
      <c r="NJM81" s="223"/>
      <c r="NJN81" s="223"/>
      <c r="NJO81" s="223"/>
      <c r="NJP81" s="223"/>
      <c r="NJQ81" s="223"/>
      <c r="NJR81" s="223"/>
      <c r="NJS81" s="223"/>
      <c r="NJT81" s="223"/>
      <c r="NJU81" s="223"/>
      <c r="NJV81" s="223"/>
      <c r="NJW81" s="223"/>
      <c r="NJX81" s="223"/>
      <c r="NJY81" s="223"/>
      <c r="NJZ81" s="223"/>
      <c r="NKA81" s="223"/>
      <c r="NKB81" s="223"/>
      <c r="NKC81" s="223"/>
      <c r="NKD81" s="223"/>
      <c r="NKE81" s="223"/>
      <c r="NKF81" s="223"/>
      <c r="NKG81" s="223"/>
      <c r="NKH81" s="223"/>
      <c r="NKI81" s="223"/>
      <c r="NKJ81" s="223"/>
      <c r="NKK81" s="223"/>
      <c r="NKL81" s="223"/>
      <c r="NKM81" s="223"/>
      <c r="NKN81" s="223"/>
      <c r="NKO81" s="223"/>
      <c r="NKP81" s="223"/>
      <c r="NKQ81" s="223"/>
      <c r="NKR81" s="223"/>
      <c r="NKS81" s="223"/>
      <c r="NKT81" s="223"/>
      <c r="NKU81" s="223"/>
      <c r="NKV81" s="223"/>
      <c r="NKW81" s="223"/>
      <c r="NKX81" s="223"/>
      <c r="NKY81" s="223"/>
      <c r="NKZ81" s="223"/>
      <c r="NLA81" s="223"/>
      <c r="NLB81" s="223"/>
      <c r="NLC81" s="223"/>
      <c r="NLD81" s="223"/>
      <c r="NLE81" s="223"/>
      <c r="NLF81" s="223"/>
      <c r="NLG81" s="223"/>
      <c r="NLH81" s="223"/>
      <c r="NLI81" s="223"/>
      <c r="NLJ81" s="223"/>
      <c r="NLK81" s="223"/>
      <c r="NLL81" s="223"/>
      <c r="NLM81" s="223"/>
      <c r="NLN81" s="223"/>
      <c r="NLO81" s="223"/>
      <c r="NLP81" s="223"/>
      <c r="NLQ81" s="223"/>
      <c r="NLR81" s="223"/>
      <c r="NLS81" s="223"/>
      <c r="NLT81" s="223"/>
      <c r="NLU81" s="223"/>
      <c r="NLV81" s="223"/>
      <c r="NLW81" s="223"/>
      <c r="NLX81" s="223"/>
      <c r="NLY81" s="223"/>
      <c r="NLZ81" s="223"/>
      <c r="NMA81" s="223"/>
      <c r="NMB81" s="223"/>
      <c r="NMC81" s="223"/>
      <c r="NMD81" s="223"/>
      <c r="NME81" s="223"/>
      <c r="NMF81" s="223"/>
      <c r="NMG81" s="223"/>
      <c r="NMH81" s="223"/>
      <c r="NMI81" s="223"/>
      <c r="NMJ81" s="223"/>
      <c r="NMK81" s="223"/>
      <c r="NML81" s="223"/>
      <c r="NMM81" s="223"/>
      <c r="NMN81" s="223"/>
      <c r="NMO81" s="223"/>
      <c r="NMP81" s="223"/>
      <c r="NMQ81" s="223"/>
      <c r="NMR81" s="223"/>
      <c r="NMS81" s="223"/>
      <c r="NMT81" s="223"/>
      <c r="NMU81" s="223"/>
      <c r="NMV81" s="223"/>
      <c r="NMW81" s="223"/>
      <c r="NMX81" s="223"/>
      <c r="NMY81" s="223"/>
      <c r="NMZ81" s="223"/>
      <c r="NNA81" s="223"/>
      <c r="NNB81" s="223"/>
      <c r="NNC81" s="223"/>
      <c r="NND81" s="223"/>
      <c r="NNE81" s="223"/>
      <c r="NNF81" s="223"/>
      <c r="NNG81" s="223"/>
      <c r="NNH81" s="223"/>
      <c r="NNI81" s="223"/>
      <c r="NNJ81" s="223"/>
      <c r="NNK81" s="223"/>
      <c r="NNL81" s="223"/>
      <c r="NNM81" s="223"/>
      <c r="NNN81" s="223"/>
      <c r="NNO81" s="223"/>
      <c r="NNP81" s="223"/>
      <c r="NNQ81" s="223"/>
      <c r="NNR81" s="223"/>
      <c r="NNS81" s="223"/>
      <c r="NNT81" s="223"/>
      <c r="NNU81" s="223"/>
      <c r="NNV81" s="223"/>
      <c r="NNW81" s="223"/>
      <c r="NNX81" s="223"/>
      <c r="NNY81" s="223"/>
      <c r="NNZ81" s="223"/>
      <c r="NOA81" s="223"/>
      <c r="NOB81" s="223"/>
      <c r="NOC81" s="223"/>
      <c r="NOD81" s="223"/>
      <c r="NOE81" s="223"/>
      <c r="NOF81" s="223"/>
      <c r="NOG81" s="223"/>
      <c r="NOH81" s="223"/>
      <c r="NOI81" s="223"/>
      <c r="NOJ81" s="223"/>
      <c r="NOK81" s="223"/>
      <c r="NOL81" s="223"/>
      <c r="NOM81" s="223"/>
      <c r="NON81" s="223"/>
      <c r="NOO81" s="223"/>
      <c r="NOP81" s="223"/>
      <c r="NOQ81" s="223"/>
      <c r="NOR81" s="223"/>
      <c r="NOS81" s="223"/>
      <c r="NOT81" s="223"/>
      <c r="NOU81" s="223"/>
      <c r="NOV81" s="223"/>
      <c r="NOW81" s="223"/>
      <c r="NOX81" s="223"/>
      <c r="NOY81" s="223"/>
      <c r="NOZ81" s="223"/>
      <c r="NPA81" s="223"/>
      <c r="NPB81" s="223"/>
      <c r="NPC81" s="223"/>
      <c r="NPD81" s="223"/>
      <c r="NPE81" s="223"/>
      <c r="NPF81" s="223"/>
      <c r="NPG81" s="223"/>
      <c r="NPH81" s="223"/>
      <c r="NPI81" s="223"/>
      <c r="NPJ81" s="223"/>
      <c r="NPK81" s="223"/>
      <c r="NPL81" s="223"/>
      <c r="NPM81" s="223"/>
      <c r="NPN81" s="223"/>
      <c r="NPO81" s="223"/>
      <c r="NPP81" s="223"/>
      <c r="NPQ81" s="223"/>
      <c r="NPR81" s="223"/>
      <c r="NPS81" s="223"/>
      <c r="NPT81" s="223"/>
      <c r="NPU81" s="223"/>
      <c r="NPV81" s="223"/>
      <c r="NPW81" s="223"/>
      <c r="NPX81" s="223"/>
      <c r="NPY81" s="223"/>
      <c r="NPZ81" s="223"/>
      <c r="NQA81" s="223"/>
      <c r="NQB81" s="223"/>
      <c r="NQC81" s="223"/>
      <c r="NQD81" s="223"/>
      <c r="NQE81" s="223"/>
      <c r="NQF81" s="223"/>
      <c r="NQG81" s="223"/>
      <c r="NQH81" s="223"/>
      <c r="NQI81" s="223"/>
      <c r="NQJ81" s="223"/>
      <c r="NQK81" s="223"/>
      <c r="NQL81" s="223"/>
      <c r="NQM81" s="223"/>
      <c r="NQN81" s="223"/>
      <c r="NQO81" s="223"/>
      <c r="NQP81" s="223"/>
      <c r="NQQ81" s="223"/>
      <c r="NQR81" s="223"/>
      <c r="NQS81" s="223"/>
      <c r="NQT81" s="223"/>
      <c r="NQU81" s="223"/>
      <c r="NQV81" s="223"/>
      <c r="NQW81" s="223"/>
      <c r="NQX81" s="223"/>
      <c r="NQY81" s="223"/>
      <c r="NQZ81" s="223"/>
      <c r="NRA81" s="223"/>
      <c r="NRB81" s="223"/>
      <c r="NRC81" s="223"/>
      <c r="NRD81" s="223"/>
      <c r="NRE81" s="223"/>
      <c r="NRF81" s="223"/>
      <c r="NRG81" s="223"/>
      <c r="NRH81" s="223"/>
      <c r="NRI81" s="223"/>
      <c r="NRJ81" s="223"/>
      <c r="NRK81" s="223"/>
      <c r="NRL81" s="223"/>
      <c r="NRM81" s="223"/>
      <c r="NRN81" s="223"/>
      <c r="NRO81" s="223"/>
      <c r="NRP81" s="223"/>
      <c r="NRQ81" s="223"/>
      <c r="NRR81" s="223"/>
      <c r="NRS81" s="223"/>
      <c r="NRT81" s="223"/>
      <c r="NRU81" s="223"/>
      <c r="NRV81" s="223"/>
      <c r="NRW81" s="223"/>
      <c r="NRX81" s="223"/>
      <c r="NRY81" s="223"/>
      <c r="NRZ81" s="223"/>
      <c r="NSA81" s="223"/>
      <c r="NSB81" s="223"/>
      <c r="NSC81" s="223"/>
      <c r="NSD81" s="223"/>
      <c r="NSE81" s="223"/>
      <c r="NSF81" s="223"/>
      <c r="NSG81" s="223"/>
      <c r="NSH81" s="223"/>
      <c r="NSI81" s="223"/>
      <c r="NSJ81" s="223"/>
      <c r="NSK81" s="223"/>
      <c r="NSL81" s="223"/>
      <c r="NSM81" s="223"/>
      <c r="NSN81" s="223"/>
      <c r="NSO81" s="223"/>
      <c r="NSP81" s="223"/>
      <c r="NSQ81" s="223"/>
      <c r="NSR81" s="223"/>
      <c r="NSS81" s="223"/>
      <c r="NST81" s="223"/>
      <c r="NSU81" s="223"/>
      <c r="NSV81" s="223"/>
      <c r="NSW81" s="223"/>
      <c r="NSX81" s="223"/>
      <c r="NSY81" s="223"/>
      <c r="NSZ81" s="223"/>
      <c r="NTA81" s="223"/>
      <c r="NTB81" s="223"/>
      <c r="NTC81" s="223"/>
      <c r="NTD81" s="223"/>
      <c r="NTE81" s="223"/>
      <c r="NTF81" s="223"/>
      <c r="NTG81" s="223"/>
      <c r="NTH81" s="223"/>
      <c r="NTI81" s="223"/>
      <c r="NTJ81" s="223"/>
      <c r="NTK81" s="223"/>
      <c r="NTL81" s="223"/>
      <c r="NTM81" s="223"/>
      <c r="NTN81" s="223"/>
      <c r="NTO81" s="223"/>
      <c r="NTP81" s="223"/>
      <c r="NTQ81" s="223"/>
      <c r="NTR81" s="223"/>
      <c r="NTS81" s="223"/>
      <c r="NTT81" s="223"/>
      <c r="NTU81" s="223"/>
      <c r="NTV81" s="223"/>
      <c r="NTW81" s="223"/>
      <c r="NTX81" s="223"/>
      <c r="NTY81" s="223"/>
      <c r="NTZ81" s="223"/>
      <c r="NUA81" s="223"/>
      <c r="NUB81" s="223"/>
      <c r="NUC81" s="223"/>
      <c r="NUD81" s="223"/>
      <c r="NUE81" s="223"/>
      <c r="NUF81" s="223"/>
      <c r="NUG81" s="223"/>
      <c r="NUH81" s="223"/>
      <c r="NUI81" s="223"/>
      <c r="NUJ81" s="223"/>
      <c r="NUK81" s="223"/>
      <c r="NUL81" s="223"/>
      <c r="NUM81" s="223"/>
      <c r="NUN81" s="223"/>
      <c r="NUO81" s="223"/>
      <c r="NUP81" s="223"/>
      <c r="NUQ81" s="223"/>
      <c r="NUR81" s="223"/>
      <c r="NUS81" s="223"/>
      <c r="NUT81" s="223"/>
      <c r="NUU81" s="223"/>
      <c r="NUV81" s="223"/>
      <c r="NUW81" s="223"/>
      <c r="NUX81" s="223"/>
      <c r="NUY81" s="223"/>
      <c r="NUZ81" s="223"/>
      <c r="NVA81" s="223"/>
      <c r="NVB81" s="223"/>
      <c r="NVC81" s="223"/>
      <c r="NVD81" s="223"/>
      <c r="NVE81" s="223"/>
      <c r="NVF81" s="223"/>
      <c r="NVG81" s="223"/>
      <c r="NVH81" s="223"/>
      <c r="NVI81" s="223"/>
      <c r="NVJ81" s="223"/>
      <c r="NVK81" s="223"/>
      <c r="NVL81" s="223"/>
      <c r="NVM81" s="223"/>
      <c r="NVN81" s="223"/>
      <c r="NVO81" s="223"/>
      <c r="NVP81" s="223"/>
      <c r="NVQ81" s="223"/>
      <c r="NVR81" s="223"/>
      <c r="NVS81" s="223"/>
      <c r="NVT81" s="223"/>
      <c r="NVU81" s="223"/>
      <c r="NVV81" s="223"/>
      <c r="NVW81" s="223"/>
      <c r="NVX81" s="223"/>
      <c r="NVY81" s="223"/>
      <c r="NVZ81" s="223"/>
      <c r="NWA81" s="223"/>
      <c r="NWB81" s="223"/>
      <c r="NWC81" s="223"/>
      <c r="NWD81" s="223"/>
      <c r="NWE81" s="223"/>
      <c r="NWF81" s="223"/>
      <c r="NWG81" s="223"/>
      <c r="NWH81" s="223"/>
      <c r="NWI81" s="223"/>
      <c r="NWJ81" s="223"/>
      <c r="NWK81" s="223"/>
      <c r="NWL81" s="223"/>
      <c r="NWM81" s="223"/>
      <c r="NWN81" s="223"/>
      <c r="NWO81" s="223"/>
      <c r="NWP81" s="223"/>
      <c r="NWQ81" s="223"/>
      <c r="NWR81" s="223"/>
      <c r="NWS81" s="223"/>
      <c r="NWT81" s="223"/>
      <c r="NWU81" s="223"/>
      <c r="NWV81" s="223"/>
      <c r="NWW81" s="223"/>
      <c r="NWX81" s="223"/>
      <c r="NWY81" s="223"/>
      <c r="NWZ81" s="223"/>
      <c r="NXA81" s="223"/>
      <c r="NXB81" s="223"/>
      <c r="NXC81" s="223"/>
      <c r="NXD81" s="223"/>
      <c r="NXE81" s="223"/>
      <c r="NXF81" s="223"/>
      <c r="NXG81" s="223"/>
      <c r="NXH81" s="223"/>
      <c r="NXI81" s="223"/>
      <c r="NXJ81" s="223"/>
      <c r="NXK81" s="223"/>
      <c r="NXL81" s="223"/>
      <c r="NXM81" s="223"/>
      <c r="NXN81" s="223"/>
      <c r="NXO81" s="223"/>
      <c r="NXP81" s="223"/>
      <c r="NXQ81" s="223"/>
      <c r="NXR81" s="223"/>
      <c r="NXS81" s="223"/>
      <c r="NXT81" s="223"/>
      <c r="NXU81" s="223"/>
      <c r="NXV81" s="223"/>
      <c r="NXW81" s="223"/>
      <c r="NXX81" s="223"/>
      <c r="NXY81" s="223"/>
      <c r="NXZ81" s="223"/>
      <c r="NYA81" s="223"/>
      <c r="NYB81" s="223"/>
      <c r="NYC81" s="223"/>
      <c r="NYD81" s="223"/>
      <c r="NYE81" s="223"/>
      <c r="NYF81" s="223"/>
      <c r="NYG81" s="223"/>
      <c r="NYH81" s="223"/>
      <c r="NYI81" s="223"/>
      <c r="NYJ81" s="223"/>
      <c r="NYK81" s="223"/>
      <c r="NYL81" s="223"/>
      <c r="NYM81" s="223"/>
      <c r="NYN81" s="223"/>
      <c r="NYO81" s="223"/>
      <c r="NYP81" s="223"/>
      <c r="NYQ81" s="223"/>
      <c r="NYR81" s="223"/>
      <c r="NYS81" s="223"/>
      <c r="NYT81" s="223"/>
      <c r="NYU81" s="223"/>
      <c r="NYV81" s="223"/>
      <c r="NYW81" s="223"/>
      <c r="NYX81" s="223"/>
      <c r="NYY81" s="223"/>
      <c r="NYZ81" s="223"/>
      <c r="NZA81" s="223"/>
      <c r="NZB81" s="223"/>
      <c r="NZC81" s="223"/>
      <c r="NZD81" s="223"/>
      <c r="NZE81" s="223"/>
      <c r="NZF81" s="223"/>
      <c r="NZG81" s="223"/>
      <c r="NZH81" s="223"/>
      <c r="NZI81" s="223"/>
      <c r="NZJ81" s="223"/>
      <c r="NZK81" s="223"/>
      <c r="NZL81" s="223"/>
      <c r="NZM81" s="223"/>
      <c r="NZN81" s="223"/>
      <c r="NZO81" s="223"/>
      <c r="NZP81" s="223"/>
      <c r="NZQ81" s="223"/>
      <c r="NZR81" s="223"/>
      <c r="NZS81" s="223"/>
      <c r="NZT81" s="223"/>
      <c r="NZU81" s="223"/>
      <c r="NZV81" s="223"/>
      <c r="NZW81" s="223"/>
      <c r="NZX81" s="223"/>
      <c r="NZY81" s="223"/>
      <c r="NZZ81" s="223"/>
      <c r="OAA81" s="223"/>
      <c r="OAB81" s="223"/>
      <c r="OAC81" s="223"/>
      <c r="OAD81" s="223"/>
      <c r="OAE81" s="223"/>
      <c r="OAF81" s="223"/>
      <c r="OAG81" s="223"/>
      <c r="OAH81" s="223"/>
      <c r="OAI81" s="223"/>
      <c r="OAJ81" s="223"/>
      <c r="OAK81" s="223"/>
      <c r="OAL81" s="223"/>
      <c r="OAM81" s="223"/>
      <c r="OAN81" s="223"/>
      <c r="OAO81" s="223"/>
      <c r="OAP81" s="223"/>
      <c r="OAQ81" s="223"/>
      <c r="OAR81" s="223"/>
      <c r="OAS81" s="223"/>
      <c r="OAT81" s="223"/>
      <c r="OAU81" s="223"/>
      <c r="OAV81" s="223"/>
      <c r="OAW81" s="223"/>
      <c r="OAX81" s="223"/>
      <c r="OAY81" s="223"/>
      <c r="OAZ81" s="223"/>
      <c r="OBA81" s="223"/>
      <c r="OBB81" s="223"/>
      <c r="OBC81" s="223"/>
      <c r="OBD81" s="223"/>
      <c r="OBE81" s="223"/>
      <c r="OBF81" s="223"/>
      <c r="OBG81" s="223"/>
      <c r="OBH81" s="223"/>
      <c r="OBI81" s="223"/>
      <c r="OBJ81" s="223"/>
      <c r="OBK81" s="223"/>
      <c r="OBL81" s="223"/>
      <c r="OBM81" s="223"/>
      <c r="OBN81" s="223"/>
      <c r="OBO81" s="223"/>
      <c r="OBP81" s="223"/>
      <c r="OBQ81" s="223"/>
      <c r="OBR81" s="223"/>
      <c r="OBS81" s="223"/>
      <c r="OBT81" s="223"/>
      <c r="OBU81" s="223"/>
      <c r="OBV81" s="223"/>
      <c r="OBW81" s="223"/>
      <c r="OBX81" s="223"/>
      <c r="OBY81" s="223"/>
      <c r="OBZ81" s="223"/>
      <c r="OCA81" s="223"/>
      <c r="OCB81" s="223"/>
      <c r="OCC81" s="223"/>
      <c r="OCD81" s="223"/>
      <c r="OCE81" s="223"/>
      <c r="OCF81" s="223"/>
      <c r="OCG81" s="223"/>
      <c r="OCH81" s="223"/>
      <c r="OCI81" s="223"/>
      <c r="OCJ81" s="223"/>
      <c r="OCK81" s="223"/>
      <c r="OCL81" s="223"/>
      <c r="OCM81" s="223"/>
      <c r="OCN81" s="223"/>
      <c r="OCO81" s="223"/>
      <c r="OCP81" s="223"/>
      <c r="OCQ81" s="223"/>
      <c r="OCR81" s="223"/>
      <c r="OCS81" s="223"/>
      <c r="OCT81" s="223"/>
      <c r="OCU81" s="223"/>
      <c r="OCV81" s="223"/>
      <c r="OCW81" s="223"/>
      <c r="OCX81" s="223"/>
      <c r="OCY81" s="223"/>
      <c r="OCZ81" s="223"/>
      <c r="ODA81" s="223"/>
      <c r="ODB81" s="223"/>
      <c r="ODC81" s="223"/>
      <c r="ODD81" s="223"/>
      <c r="ODE81" s="223"/>
      <c r="ODF81" s="223"/>
      <c r="ODG81" s="223"/>
      <c r="ODH81" s="223"/>
      <c r="ODI81" s="223"/>
      <c r="ODJ81" s="223"/>
      <c r="ODK81" s="223"/>
      <c r="ODL81" s="223"/>
      <c r="ODM81" s="223"/>
      <c r="ODN81" s="223"/>
      <c r="ODO81" s="223"/>
      <c r="ODP81" s="223"/>
      <c r="ODQ81" s="223"/>
      <c r="ODR81" s="223"/>
      <c r="ODS81" s="223"/>
      <c r="ODT81" s="223"/>
      <c r="ODU81" s="223"/>
      <c r="ODV81" s="223"/>
      <c r="ODW81" s="223"/>
      <c r="ODX81" s="223"/>
      <c r="ODY81" s="223"/>
      <c r="ODZ81" s="223"/>
      <c r="OEA81" s="223"/>
      <c r="OEB81" s="223"/>
      <c r="OEC81" s="223"/>
      <c r="OED81" s="223"/>
      <c r="OEE81" s="223"/>
      <c r="OEF81" s="223"/>
      <c r="OEG81" s="223"/>
      <c r="OEH81" s="223"/>
      <c r="OEI81" s="223"/>
      <c r="OEJ81" s="223"/>
      <c r="OEK81" s="223"/>
      <c r="OEL81" s="223"/>
      <c r="OEM81" s="223"/>
      <c r="OEN81" s="223"/>
      <c r="OEO81" s="223"/>
      <c r="OEP81" s="223"/>
      <c r="OEQ81" s="223"/>
      <c r="OER81" s="223"/>
      <c r="OES81" s="223"/>
      <c r="OET81" s="223"/>
      <c r="OEU81" s="223"/>
      <c r="OEV81" s="223"/>
      <c r="OEW81" s="223"/>
      <c r="OEX81" s="223"/>
      <c r="OEY81" s="223"/>
      <c r="OEZ81" s="223"/>
      <c r="OFA81" s="223"/>
      <c r="OFB81" s="223"/>
      <c r="OFC81" s="223"/>
      <c r="OFD81" s="223"/>
      <c r="OFE81" s="223"/>
      <c r="OFF81" s="223"/>
      <c r="OFG81" s="223"/>
      <c r="OFH81" s="223"/>
      <c r="OFI81" s="223"/>
      <c r="OFJ81" s="223"/>
      <c r="OFK81" s="223"/>
      <c r="OFL81" s="223"/>
      <c r="OFM81" s="223"/>
      <c r="OFN81" s="223"/>
      <c r="OFO81" s="223"/>
      <c r="OFP81" s="223"/>
      <c r="OFQ81" s="223"/>
      <c r="OFR81" s="223"/>
      <c r="OFS81" s="223"/>
      <c r="OFT81" s="223"/>
      <c r="OFU81" s="223"/>
      <c r="OFV81" s="223"/>
      <c r="OFW81" s="223"/>
      <c r="OFX81" s="223"/>
      <c r="OFY81" s="223"/>
      <c r="OFZ81" s="223"/>
      <c r="OGA81" s="223"/>
      <c r="OGB81" s="223"/>
      <c r="OGC81" s="223"/>
      <c r="OGD81" s="223"/>
      <c r="OGE81" s="223"/>
      <c r="OGF81" s="223"/>
      <c r="OGG81" s="223"/>
      <c r="OGH81" s="223"/>
      <c r="OGI81" s="223"/>
      <c r="OGJ81" s="223"/>
      <c r="OGK81" s="223"/>
      <c r="OGL81" s="223"/>
      <c r="OGM81" s="223"/>
      <c r="OGN81" s="223"/>
      <c r="OGO81" s="223"/>
      <c r="OGP81" s="223"/>
      <c r="OGQ81" s="223"/>
      <c r="OGR81" s="223"/>
      <c r="OGS81" s="223"/>
      <c r="OGT81" s="223"/>
      <c r="OGU81" s="223"/>
      <c r="OGV81" s="223"/>
      <c r="OGW81" s="223"/>
      <c r="OGX81" s="223"/>
      <c r="OGY81" s="223"/>
      <c r="OGZ81" s="223"/>
      <c r="OHA81" s="223"/>
      <c r="OHB81" s="223"/>
      <c r="OHC81" s="223"/>
      <c r="OHD81" s="223"/>
      <c r="OHE81" s="223"/>
      <c r="OHF81" s="223"/>
      <c r="OHG81" s="223"/>
      <c r="OHH81" s="223"/>
      <c r="OHI81" s="223"/>
      <c r="OHJ81" s="223"/>
      <c r="OHK81" s="223"/>
      <c r="OHL81" s="223"/>
      <c r="OHM81" s="223"/>
      <c r="OHN81" s="223"/>
      <c r="OHO81" s="223"/>
      <c r="OHP81" s="223"/>
      <c r="OHQ81" s="223"/>
      <c r="OHR81" s="223"/>
      <c r="OHS81" s="223"/>
      <c r="OHT81" s="223"/>
      <c r="OHU81" s="223"/>
      <c r="OHV81" s="223"/>
      <c r="OHW81" s="223"/>
      <c r="OHX81" s="223"/>
      <c r="OHY81" s="223"/>
      <c r="OHZ81" s="223"/>
      <c r="OIA81" s="223"/>
      <c r="OIB81" s="223"/>
      <c r="OIC81" s="223"/>
      <c r="OID81" s="223"/>
      <c r="OIE81" s="223"/>
      <c r="OIF81" s="223"/>
      <c r="OIG81" s="223"/>
      <c r="OIH81" s="223"/>
      <c r="OII81" s="223"/>
      <c r="OIJ81" s="223"/>
      <c r="OIK81" s="223"/>
      <c r="OIL81" s="223"/>
      <c r="OIM81" s="223"/>
      <c r="OIN81" s="223"/>
      <c r="OIO81" s="223"/>
      <c r="OIP81" s="223"/>
      <c r="OIQ81" s="223"/>
      <c r="OIR81" s="223"/>
      <c r="OIS81" s="223"/>
      <c r="OIT81" s="223"/>
      <c r="OIU81" s="223"/>
      <c r="OIV81" s="223"/>
      <c r="OIW81" s="223"/>
      <c r="OIX81" s="223"/>
      <c r="OIY81" s="223"/>
      <c r="OIZ81" s="223"/>
      <c r="OJA81" s="223"/>
      <c r="OJB81" s="223"/>
      <c r="OJC81" s="223"/>
      <c r="OJD81" s="223"/>
      <c r="OJE81" s="223"/>
      <c r="OJF81" s="223"/>
      <c r="OJG81" s="223"/>
      <c r="OJH81" s="223"/>
      <c r="OJI81" s="223"/>
      <c r="OJJ81" s="223"/>
      <c r="OJK81" s="223"/>
      <c r="OJL81" s="223"/>
      <c r="OJM81" s="223"/>
      <c r="OJN81" s="223"/>
      <c r="OJO81" s="223"/>
      <c r="OJP81" s="223"/>
      <c r="OJQ81" s="223"/>
      <c r="OJR81" s="223"/>
      <c r="OJS81" s="223"/>
      <c r="OJT81" s="223"/>
      <c r="OJU81" s="223"/>
      <c r="OJV81" s="223"/>
      <c r="OJW81" s="223"/>
      <c r="OJX81" s="223"/>
      <c r="OJY81" s="223"/>
      <c r="OJZ81" s="223"/>
      <c r="OKA81" s="223"/>
      <c r="OKB81" s="223"/>
      <c r="OKC81" s="223"/>
      <c r="OKD81" s="223"/>
      <c r="OKE81" s="223"/>
      <c r="OKF81" s="223"/>
      <c r="OKG81" s="223"/>
      <c r="OKH81" s="223"/>
      <c r="OKI81" s="223"/>
      <c r="OKJ81" s="223"/>
      <c r="OKK81" s="223"/>
      <c r="OKL81" s="223"/>
      <c r="OKM81" s="223"/>
      <c r="OKN81" s="223"/>
      <c r="OKO81" s="223"/>
      <c r="OKP81" s="223"/>
      <c r="OKQ81" s="223"/>
      <c r="OKR81" s="223"/>
      <c r="OKS81" s="223"/>
      <c r="OKT81" s="223"/>
      <c r="OKU81" s="223"/>
      <c r="OKV81" s="223"/>
      <c r="OKW81" s="223"/>
      <c r="OKX81" s="223"/>
      <c r="OKY81" s="223"/>
      <c r="OKZ81" s="223"/>
      <c r="OLA81" s="223"/>
      <c r="OLB81" s="223"/>
      <c r="OLC81" s="223"/>
      <c r="OLD81" s="223"/>
      <c r="OLE81" s="223"/>
      <c r="OLF81" s="223"/>
      <c r="OLG81" s="223"/>
      <c r="OLH81" s="223"/>
      <c r="OLI81" s="223"/>
      <c r="OLJ81" s="223"/>
      <c r="OLK81" s="223"/>
      <c r="OLL81" s="223"/>
      <c r="OLM81" s="223"/>
      <c r="OLN81" s="223"/>
      <c r="OLO81" s="223"/>
      <c r="OLP81" s="223"/>
      <c r="OLQ81" s="223"/>
      <c r="OLR81" s="223"/>
      <c r="OLS81" s="223"/>
      <c r="OLT81" s="223"/>
      <c r="OLU81" s="223"/>
      <c r="OLV81" s="223"/>
      <c r="OLW81" s="223"/>
      <c r="OLX81" s="223"/>
      <c r="OLY81" s="223"/>
      <c r="OLZ81" s="223"/>
      <c r="OMA81" s="223"/>
      <c r="OMB81" s="223"/>
      <c r="OMC81" s="223"/>
      <c r="OMD81" s="223"/>
      <c r="OME81" s="223"/>
      <c r="OMF81" s="223"/>
      <c r="OMG81" s="223"/>
      <c r="OMH81" s="223"/>
      <c r="OMI81" s="223"/>
      <c r="OMJ81" s="223"/>
      <c r="OMK81" s="223"/>
      <c r="OML81" s="223"/>
      <c r="OMM81" s="223"/>
      <c r="OMN81" s="223"/>
      <c r="OMO81" s="223"/>
      <c r="OMP81" s="223"/>
      <c r="OMQ81" s="223"/>
      <c r="OMR81" s="223"/>
      <c r="OMS81" s="223"/>
      <c r="OMT81" s="223"/>
      <c r="OMU81" s="223"/>
      <c r="OMV81" s="223"/>
      <c r="OMW81" s="223"/>
      <c r="OMX81" s="223"/>
      <c r="OMY81" s="223"/>
      <c r="OMZ81" s="223"/>
      <c r="ONA81" s="223"/>
      <c r="ONB81" s="223"/>
      <c r="ONC81" s="223"/>
      <c r="OND81" s="223"/>
      <c r="ONE81" s="223"/>
      <c r="ONF81" s="223"/>
      <c r="ONG81" s="223"/>
      <c r="ONH81" s="223"/>
      <c r="ONI81" s="223"/>
      <c r="ONJ81" s="223"/>
      <c r="ONK81" s="223"/>
      <c r="ONL81" s="223"/>
      <c r="ONM81" s="223"/>
      <c r="ONN81" s="223"/>
      <c r="ONO81" s="223"/>
      <c r="ONP81" s="223"/>
      <c r="ONQ81" s="223"/>
      <c r="ONR81" s="223"/>
      <c r="ONS81" s="223"/>
      <c r="ONT81" s="223"/>
      <c r="ONU81" s="223"/>
      <c r="ONV81" s="223"/>
      <c r="ONW81" s="223"/>
      <c r="ONX81" s="223"/>
      <c r="ONY81" s="223"/>
      <c r="ONZ81" s="223"/>
      <c r="OOA81" s="223"/>
      <c r="OOB81" s="223"/>
      <c r="OOC81" s="223"/>
      <c r="OOD81" s="223"/>
      <c r="OOE81" s="223"/>
      <c r="OOF81" s="223"/>
      <c r="OOG81" s="223"/>
      <c r="OOH81" s="223"/>
      <c r="OOI81" s="223"/>
      <c r="OOJ81" s="223"/>
      <c r="OOK81" s="223"/>
      <c r="OOL81" s="223"/>
      <c r="OOM81" s="223"/>
      <c r="OON81" s="223"/>
      <c r="OOO81" s="223"/>
      <c r="OOP81" s="223"/>
      <c r="OOQ81" s="223"/>
      <c r="OOR81" s="223"/>
      <c r="OOS81" s="223"/>
      <c r="OOT81" s="223"/>
      <c r="OOU81" s="223"/>
      <c r="OOV81" s="223"/>
      <c r="OOW81" s="223"/>
      <c r="OOX81" s="223"/>
      <c r="OOY81" s="223"/>
      <c r="OOZ81" s="223"/>
      <c r="OPA81" s="223"/>
      <c r="OPB81" s="223"/>
      <c r="OPC81" s="223"/>
      <c r="OPD81" s="223"/>
      <c r="OPE81" s="223"/>
      <c r="OPF81" s="223"/>
      <c r="OPG81" s="223"/>
      <c r="OPH81" s="223"/>
      <c r="OPI81" s="223"/>
      <c r="OPJ81" s="223"/>
      <c r="OPK81" s="223"/>
      <c r="OPL81" s="223"/>
      <c r="OPM81" s="223"/>
      <c r="OPN81" s="223"/>
      <c r="OPO81" s="223"/>
      <c r="OPP81" s="223"/>
      <c r="OPQ81" s="223"/>
      <c r="OPR81" s="223"/>
      <c r="OPS81" s="223"/>
      <c r="OPT81" s="223"/>
      <c r="OPU81" s="223"/>
      <c r="OPV81" s="223"/>
      <c r="OPW81" s="223"/>
      <c r="OPX81" s="223"/>
      <c r="OPY81" s="223"/>
      <c r="OPZ81" s="223"/>
      <c r="OQA81" s="223"/>
      <c r="OQB81" s="223"/>
      <c r="OQC81" s="223"/>
      <c r="OQD81" s="223"/>
      <c r="OQE81" s="223"/>
      <c r="OQF81" s="223"/>
      <c r="OQG81" s="223"/>
      <c r="OQH81" s="223"/>
      <c r="OQI81" s="223"/>
      <c r="OQJ81" s="223"/>
      <c r="OQK81" s="223"/>
      <c r="OQL81" s="223"/>
      <c r="OQM81" s="223"/>
      <c r="OQN81" s="223"/>
      <c r="OQO81" s="223"/>
      <c r="OQP81" s="223"/>
      <c r="OQQ81" s="223"/>
      <c r="OQR81" s="223"/>
      <c r="OQS81" s="223"/>
      <c r="OQT81" s="223"/>
      <c r="OQU81" s="223"/>
      <c r="OQV81" s="223"/>
      <c r="OQW81" s="223"/>
      <c r="OQX81" s="223"/>
      <c r="OQY81" s="223"/>
      <c r="OQZ81" s="223"/>
      <c r="ORA81" s="223"/>
      <c r="ORB81" s="223"/>
      <c r="ORC81" s="223"/>
      <c r="ORD81" s="223"/>
      <c r="ORE81" s="223"/>
      <c r="ORF81" s="223"/>
      <c r="ORG81" s="223"/>
      <c r="ORH81" s="223"/>
      <c r="ORI81" s="223"/>
      <c r="ORJ81" s="223"/>
      <c r="ORK81" s="223"/>
      <c r="ORL81" s="223"/>
      <c r="ORM81" s="223"/>
      <c r="ORN81" s="223"/>
      <c r="ORO81" s="223"/>
      <c r="ORP81" s="223"/>
      <c r="ORQ81" s="223"/>
      <c r="ORR81" s="223"/>
      <c r="ORS81" s="223"/>
      <c r="ORT81" s="223"/>
      <c r="ORU81" s="223"/>
      <c r="ORV81" s="223"/>
      <c r="ORW81" s="223"/>
      <c r="ORX81" s="223"/>
      <c r="ORY81" s="223"/>
      <c r="ORZ81" s="223"/>
      <c r="OSA81" s="223"/>
      <c r="OSB81" s="223"/>
      <c r="OSC81" s="223"/>
      <c r="OSD81" s="223"/>
      <c r="OSE81" s="223"/>
      <c r="OSF81" s="223"/>
      <c r="OSG81" s="223"/>
      <c r="OSH81" s="223"/>
      <c r="OSI81" s="223"/>
      <c r="OSJ81" s="223"/>
      <c r="OSK81" s="223"/>
      <c r="OSL81" s="223"/>
      <c r="OSM81" s="223"/>
      <c r="OSN81" s="223"/>
      <c r="OSO81" s="223"/>
      <c r="OSP81" s="223"/>
      <c r="OSQ81" s="223"/>
      <c r="OSR81" s="223"/>
      <c r="OSS81" s="223"/>
      <c r="OST81" s="223"/>
      <c r="OSU81" s="223"/>
      <c r="OSV81" s="223"/>
      <c r="OSW81" s="223"/>
      <c r="OSX81" s="223"/>
      <c r="OSY81" s="223"/>
      <c r="OSZ81" s="223"/>
      <c r="OTA81" s="223"/>
      <c r="OTB81" s="223"/>
      <c r="OTC81" s="223"/>
      <c r="OTD81" s="223"/>
      <c r="OTE81" s="223"/>
      <c r="OTF81" s="223"/>
      <c r="OTG81" s="223"/>
      <c r="OTH81" s="223"/>
      <c r="OTI81" s="223"/>
      <c r="OTJ81" s="223"/>
      <c r="OTK81" s="223"/>
      <c r="OTL81" s="223"/>
      <c r="OTM81" s="223"/>
      <c r="OTN81" s="223"/>
      <c r="OTO81" s="223"/>
      <c r="OTP81" s="223"/>
      <c r="OTQ81" s="223"/>
      <c r="OTR81" s="223"/>
      <c r="OTS81" s="223"/>
      <c r="OTT81" s="223"/>
      <c r="OTU81" s="223"/>
      <c r="OTV81" s="223"/>
      <c r="OTW81" s="223"/>
      <c r="OTX81" s="223"/>
      <c r="OTY81" s="223"/>
      <c r="OTZ81" s="223"/>
      <c r="OUA81" s="223"/>
      <c r="OUB81" s="223"/>
      <c r="OUC81" s="223"/>
      <c r="OUD81" s="223"/>
      <c r="OUE81" s="223"/>
      <c r="OUF81" s="223"/>
      <c r="OUG81" s="223"/>
      <c r="OUH81" s="223"/>
      <c r="OUI81" s="223"/>
      <c r="OUJ81" s="223"/>
      <c r="OUK81" s="223"/>
      <c r="OUL81" s="223"/>
      <c r="OUM81" s="223"/>
      <c r="OUN81" s="223"/>
      <c r="OUO81" s="223"/>
      <c r="OUP81" s="223"/>
      <c r="OUQ81" s="223"/>
      <c r="OUR81" s="223"/>
      <c r="OUS81" s="223"/>
      <c r="OUT81" s="223"/>
      <c r="OUU81" s="223"/>
      <c r="OUV81" s="223"/>
      <c r="OUW81" s="223"/>
      <c r="OUX81" s="223"/>
      <c r="OUY81" s="223"/>
      <c r="OUZ81" s="223"/>
      <c r="OVA81" s="223"/>
      <c r="OVB81" s="223"/>
      <c r="OVC81" s="223"/>
      <c r="OVD81" s="223"/>
      <c r="OVE81" s="223"/>
      <c r="OVF81" s="223"/>
      <c r="OVG81" s="223"/>
      <c r="OVH81" s="223"/>
      <c r="OVI81" s="223"/>
      <c r="OVJ81" s="223"/>
      <c r="OVK81" s="223"/>
      <c r="OVL81" s="223"/>
      <c r="OVM81" s="223"/>
      <c r="OVN81" s="223"/>
      <c r="OVO81" s="223"/>
      <c r="OVP81" s="223"/>
      <c r="OVQ81" s="223"/>
      <c r="OVR81" s="223"/>
      <c r="OVS81" s="223"/>
      <c r="OVT81" s="223"/>
      <c r="OVU81" s="223"/>
      <c r="OVV81" s="223"/>
      <c r="OVW81" s="223"/>
      <c r="OVX81" s="223"/>
      <c r="OVY81" s="223"/>
      <c r="OVZ81" s="223"/>
      <c r="OWA81" s="223"/>
      <c r="OWB81" s="223"/>
      <c r="OWC81" s="223"/>
      <c r="OWD81" s="223"/>
      <c r="OWE81" s="223"/>
      <c r="OWF81" s="223"/>
      <c r="OWG81" s="223"/>
      <c r="OWH81" s="223"/>
      <c r="OWI81" s="223"/>
      <c r="OWJ81" s="223"/>
      <c r="OWK81" s="223"/>
      <c r="OWL81" s="223"/>
      <c r="OWM81" s="223"/>
      <c r="OWN81" s="223"/>
      <c r="OWO81" s="223"/>
      <c r="OWP81" s="223"/>
      <c r="OWQ81" s="223"/>
      <c r="OWR81" s="223"/>
      <c r="OWS81" s="223"/>
      <c r="OWT81" s="223"/>
      <c r="OWU81" s="223"/>
      <c r="OWV81" s="223"/>
      <c r="OWW81" s="223"/>
      <c r="OWX81" s="223"/>
      <c r="OWY81" s="223"/>
      <c r="OWZ81" s="223"/>
      <c r="OXA81" s="223"/>
      <c r="OXB81" s="223"/>
      <c r="OXC81" s="223"/>
      <c r="OXD81" s="223"/>
      <c r="OXE81" s="223"/>
      <c r="OXF81" s="223"/>
      <c r="OXG81" s="223"/>
      <c r="OXH81" s="223"/>
      <c r="OXI81" s="223"/>
      <c r="OXJ81" s="223"/>
      <c r="OXK81" s="223"/>
      <c r="OXL81" s="223"/>
      <c r="OXM81" s="223"/>
      <c r="OXN81" s="223"/>
      <c r="OXO81" s="223"/>
      <c r="OXP81" s="223"/>
      <c r="OXQ81" s="223"/>
      <c r="OXR81" s="223"/>
      <c r="OXS81" s="223"/>
      <c r="OXT81" s="223"/>
      <c r="OXU81" s="223"/>
      <c r="OXV81" s="223"/>
      <c r="OXW81" s="223"/>
      <c r="OXX81" s="223"/>
      <c r="OXY81" s="223"/>
      <c r="OXZ81" s="223"/>
      <c r="OYA81" s="223"/>
      <c r="OYB81" s="223"/>
      <c r="OYC81" s="223"/>
      <c r="OYD81" s="223"/>
      <c r="OYE81" s="223"/>
      <c r="OYF81" s="223"/>
      <c r="OYG81" s="223"/>
      <c r="OYH81" s="223"/>
      <c r="OYI81" s="223"/>
      <c r="OYJ81" s="223"/>
      <c r="OYK81" s="223"/>
      <c r="OYL81" s="223"/>
      <c r="OYM81" s="223"/>
      <c r="OYN81" s="223"/>
      <c r="OYO81" s="223"/>
      <c r="OYP81" s="223"/>
      <c r="OYQ81" s="223"/>
      <c r="OYR81" s="223"/>
      <c r="OYS81" s="223"/>
      <c r="OYT81" s="223"/>
      <c r="OYU81" s="223"/>
      <c r="OYV81" s="223"/>
      <c r="OYW81" s="223"/>
      <c r="OYX81" s="223"/>
      <c r="OYY81" s="223"/>
      <c r="OYZ81" s="223"/>
      <c r="OZA81" s="223"/>
      <c r="OZB81" s="223"/>
      <c r="OZC81" s="223"/>
      <c r="OZD81" s="223"/>
      <c r="OZE81" s="223"/>
      <c r="OZF81" s="223"/>
      <c r="OZG81" s="223"/>
      <c r="OZH81" s="223"/>
      <c r="OZI81" s="223"/>
      <c r="OZJ81" s="223"/>
      <c r="OZK81" s="223"/>
      <c r="OZL81" s="223"/>
      <c r="OZM81" s="223"/>
      <c r="OZN81" s="223"/>
      <c r="OZO81" s="223"/>
      <c r="OZP81" s="223"/>
      <c r="OZQ81" s="223"/>
      <c r="OZR81" s="223"/>
      <c r="OZS81" s="223"/>
      <c r="OZT81" s="223"/>
      <c r="OZU81" s="223"/>
      <c r="OZV81" s="223"/>
      <c r="OZW81" s="223"/>
      <c r="OZX81" s="223"/>
      <c r="OZY81" s="223"/>
      <c r="OZZ81" s="223"/>
      <c r="PAA81" s="223"/>
      <c r="PAB81" s="223"/>
      <c r="PAC81" s="223"/>
      <c r="PAD81" s="223"/>
      <c r="PAE81" s="223"/>
      <c r="PAF81" s="223"/>
      <c r="PAG81" s="223"/>
      <c r="PAH81" s="223"/>
      <c r="PAI81" s="223"/>
      <c r="PAJ81" s="223"/>
      <c r="PAK81" s="223"/>
      <c r="PAL81" s="223"/>
      <c r="PAM81" s="223"/>
      <c r="PAN81" s="223"/>
      <c r="PAO81" s="223"/>
      <c r="PAP81" s="223"/>
      <c r="PAQ81" s="223"/>
      <c r="PAR81" s="223"/>
      <c r="PAS81" s="223"/>
      <c r="PAT81" s="223"/>
      <c r="PAU81" s="223"/>
      <c r="PAV81" s="223"/>
      <c r="PAW81" s="223"/>
      <c r="PAX81" s="223"/>
      <c r="PAY81" s="223"/>
      <c r="PAZ81" s="223"/>
      <c r="PBA81" s="223"/>
      <c r="PBB81" s="223"/>
      <c r="PBC81" s="223"/>
      <c r="PBD81" s="223"/>
      <c r="PBE81" s="223"/>
      <c r="PBF81" s="223"/>
      <c r="PBG81" s="223"/>
      <c r="PBH81" s="223"/>
      <c r="PBI81" s="223"/>
      <c r="PBJ81" s="223"/>
      <c r="PBK81" s="223"/>
      <c r="PBL81" s="223"/>
      <c r="PBM81" s="223"/>
      <c r="PBN81" s="223"/>
      <c r="PBO81" s="223"/>
      <c r="PBP81" s="223"/>
      <c r="PBQ81" s="223"/>
      <c r="PBR81" s="223"/>
      <c r="PBS81" s="223"/>
      <c r="PBT81" s="223"/>
      <c r="PBU81" s="223"/>
      <c r="PBV81" s="223"/>
      <c r="PBW81" s="223"/>
      <c r="PBX81" s="223"/>
      <c r="PBY81" s="223"/>
      <c r="PBZ81" s="223"/>
      <c r="PCA81" s="223"/>
      <c r="PCB81" s="223"/>
      <c r="PCC81" s="223"/>
      <c r="PCD81" s="223"/>
      <c r="PCE81" s="223"/>
      <c r="PCF81" s="223"/>
      <c r="PCG81" s="223"/>
      <c r="PCH81" s="223"/>
      <c r="PCI81" s="223"/>
      <c r="PCJ81" s="223"/>
      <c r="PCK81" s="223"/>
      <c r="PCL81" s="223"/>
      <c r="PCM81" s="223"/>
      <c r="PCN81" s="223"/>
      <c r="PCO81" s="223"/>
      <c r="PCP81" s="223"/>
      <c r="PCQ81" s="223"/>
      <c r="PCR81" s="223"/>
      <c r="PCS81" s="223"/>
      <c r="PCT81" s="223"/>
      <c r="PCU81" s="223"/>
      <c r="PCV81" s="223"/>
      <c r="PCW81" s="223"/>
      <c r="PCX81" s="223"/>
      <c r="PCY81" s="223"/>
      <c r="PCZ81" s="223"/>
      <c r="PDA81" s="223"/>
      <c r="PDB81" s="223"/>
      <c r="PDC81" s="223"/>
      <c r="PDD81" s="223"/>
      <c r="PDE81" s="223"/>
      <c r="PDF81" s="223"/>
      <c r="PDG81" s="223"/>
      <c r="PDH81" s="223"/>
      <c r="PDI81" s="223"/>
      <c r="PDJ81" s="223"/>
      <c r="PDK81" s="223"/>
      <c r="PDL81" s="223"/>
      <c r="PDM81" s="223"/>
      <c r="PDN81" s="223"/>
      <c r="PDO81" s="223"/>
      <c r="PDP81" s="223"/>
      <c r="PDQ81" s="223"/>
      <c r="PDR81" s="223"/>
      <c r="PDS81" s="223"/>
      <c r="PDT81" s="223"/>
      <c r="PDU81" s="223"/>
      <c r="PDV81" s="223"/>
      <c r="PDW81" s="223"/>
      <c r="PDX81" s="223"/>
      <c r="PDY81" s="223"/>
      <c r="PDZ81" s="223"/>
      <c r="PEA81" s="223"/>
      <c r="PEB81" s="223"/>
      <c r="PEC81" s="223"/>
      <c r="PED81" s="223"/>
      <c r="PEE81" s="223"/>
      <c r="PEF81" s="223"/>
      <c r="PEG81" s="223"/>
      <c r="PEH81" s="223"/>
      <c r="PEI81" s="223"/>
      <c r="PEJ81" s="223"/>
      <c r="PEK81" s="223"/>
      <c r="PEL81" s="223"/>
      <c r="PEM81" s="223"/>
      <c r="PEN81" s="223"/>
      <c r="PEO81" s="223"/>
      <c r="PEP81" s="223"/>
      <c r="PEQ81" s="223"/>
      <c r="PER81" s="223"/>
      <c r="PES81" s="223"/>
      <c r="PET81" s="223"/>
      <c r="PEU81" s="223"/>
      <c r="PEV81" s="223"/>
      <c r="PEW81" s="223"/>
      <c r="PEX81" s="223"/>
      <c r="PEY81" s="223"/>
      <c r="PEZ81" s="223"/>
      <c r="PFA81" s="223"/>
      <c r="PFB81" s="223"/>
      <c r="PFC81" s="223"/>
      <c r="PFD81" s="223"/>
      <c r="PFE81" s="223"/>
      <c r="PFF81" s="223"/>
      <c r="PFG81" s="223"/>
      <c r="PFH81" s="223"/>
      <c r="PFI81" s="223"/>
      <c r="PFJ81" s="223"/>
      <c r="PFK81" s="223"/>
      <c r="PFL81" s="223"/>
      <c r="PFM81" s="223"/>
      <c r="PFN81" s="223"/>
      <c r="PFO81" s="223"/>
      <c r="PFP81" s="223"/>
      <c r="PFQ81" s="223"/>
      <c r="PFR81" s="223"/>
      <c r="PFS81" s="223"/>
      <c r="PFT81" s="223"/>
      <c r="PFU81" s="223"/>
      <c r="PFV81" s="223"/>
      <c r="PFW81" s="223"/>
      <c r="PFX81" s="223"/>
      <c r="PFY81" s="223"/>
      <c r="PFZ81" s="223"/>
      <c r="PGA81" s="223"/>
      <c r="PGB81" s="223"/>
      <c r="PGC81" s="223"/>
      <c r="PGD81" s="223"/>
      <c r="PGE81" s="223"/>
      <c r="PGF81" s="223"/>
      <c r="PGG81" s="223"/>
      <c r="PGH81" s="223"/>
      <c r="PGI81" s="223"/>
      <c r="PGJ81" s="223"/>
      <c r="PGK81" s="223"/>
      <c r="PGL81" s="223"/>
      <c r="PGM81" s="223"/>
      <c r="PGN81" s="223"/>
      <c r="PGO81" s="223"/>
      <c r="PGP81" s="223"/>
      <c r="PGQ81" s="223"/>
      <c r="PGR81" s="223"/>
      <c r="PGS81" s="223"/>
      <c r="PGT81" s="223"/>
      <c r="PGU81" s="223"/>
      <c r="PGV81" s="223"/>
      <c r="PGW81" s="223"/>
      <c r="PGX81" s="223"/>
      <c r="PGY81" s="223"/>
      <c r="PGZ81" s="223"/>
      <c r="PHA81" s="223"/>
      <c r="PHB81" s="223"/>
      <c r="PHC81" s="223"/>
      <c r="PHD81" s="223"/>
      <c r="PHE81" s="223"/>
      <c r="PHF81" s="223"/>
      <c r="PHG81" s="223"/>
      <c r="PHH81" s="223"/>
      <c r="PHI81" s="223"/>
      <c r="PHJ81" s="223"/>
      <c r="PHK81" s="223"/>
      <c r="PHL81" s="223"/>
      <c r="PHM81" s="223"/>
      <c r="PHN81" s="223"/>
      <c r="PHO81" s="223"/>
      <c r="PHP81" s="223"/>
      <c r="PHQ81" s="223"/>
      <c r="PHR81" s="223"/>
      <c r="PHS81" s="223"/>
      <c r="PHT81" s="223"/>
      <c r="PHU81" s="223"/>
      <c r="PHV81" s="223"/>
      <c r="PHW81" s="223"/>
      <c r="PHX81" s="223"/>
      <c r="PHY81" s="223"/>
      <c r="PHZ81" s="223"/>
      <c r="PIA81" s="223"/>
      <c r="PIB81" s="223"/>
      <c r="PIC81" s="223"/>
      <c r="PID81" s="223"/>
      <c r="PIE81" s="223"/>
      <c r="PIF81" s="223"/>
      <c r="PIG81" s="223"/>
      <c r="PIH81" s="223"/>
      <c r="PII81" s="223"/>
      <c r="PIJ81" s="223"/>
      <c r="PIK81" s="223"/>
      <c r="PIL81" s="223"/>
      <c r="PIM81" s="223"/>
      <c r="PIN81" s="223"/>
      <c r="PIO81" s="223"/>
      <c r="PIP81" s="223"/>
      <c r="PIQ81" s="223"/>
      <c r="PIR81" s="223"/>
      <c r="PIS81" s="223"/>
      <c r="PIT81" s="223"/>
      <c r="PIU81" s="223"/>
      <c r="PIV81" s="223"/>
      <c r="PIW81" s="223"/>
      <c r="PIX81" s="223"/>
      <c r="PIY81" s="223"/>
      <c r="PIZ81" s="223"/>
      <c r="PJA81" s="223"/>
      <c r="PJB81" s="223"/>
      <c r="PJC81" s="223"/>
      <c r="PJD81" s="223"/>
      <c r="PJE81" s="223"/>
      <c r="PJF81" s="223"/>
      <c r="PJG81" s="223"/>
      <c r="PJH81" s="223"/>
      <c r="PJI81" s="223"/>
      <c r="PJJ81" s="223"/>
      <c r="PJK81" s="223"/>
      <c r="PJL81" s="223"/>
      <c r="PJM81" s="223"/>
      <c r="PJN81" s="223"/>
      <c r="PJO81" s="223"/>
      <c r="PJP81" s="223"/>
      <c r="PJQ81" s="223"/>
      <c r="PJR81" s="223"/>
      <c r="PJS81" s="223"/>
      <c r="PJT81" s="223"/>
      <c r="PJU81" s="223"/>
      <c r="PJV81" s="223"/>
      <c r="PJW81" s="223"/>
      <c r="PJX81" s="223"/>
      <c r="PJY81" s="223"/>
      <c r="PJZ81" s="223"/>
      <c r="PKA81" s="223"/>
      <c r="PKB81" s="223"/>
      <c r="PKC81" s="223"/>
      <c r="PKD81" s="223"/>
      <c r="PKE81" s="223"/>
      <c r="PKF81" s="223"/>
      <c r="PKG81" s="223"/>
      <c r="PKH81" s="223"/>
      <c r="PKI81" s="223"/>
      <c r="PKJ81" s="223"/>
      <c r="PKK81" s="223"/>
      <c r="PKL81" s="223"/>
      <c r="PKM81" s="223"/>
      <c r="PKN81" s="223"/>
      <c r="PKO81" s="223"/>
      <c r="PKP81" s="223"/>
      <c r="PKQ81" s="223"/>
      <c r="PKR81" s="223"/>
      <c r="PKS81" s="223"/>
      <c r="PKT81" s="223"/>
      <c r="PKU81" s="223"/>
      <c r="PKV81" s="223"/>
      <c r="PKW81" s="223"/>
      <c r="PKX81" s="223"/>
      <c r="PKY81" s="223"/>
      <c r="PKZ81" s="223"/>
      <c r="PLA81" s="223"/>
      <c r="PLB81" s="223"/>
      <c r="PLC81" s="223"/>
      <c r="PLD81" s="223"/>
      <c r="PLE81" s="223"/>
      <c r="PLF81" s="223"/>
      <c r="PLG81" s="223"/>
      <c r="PLH81" s="223"/>
      <c r="PLI81" s="223"/>
      <c r="PLJ81" s="223"/>
      <c r="PLK81" s="223"/>
      <c r="PLL81" s="223"/>
      <c r="PLM81" s="223"/>
      <c r="PLN81" s="223"/>
      <c r="PLO81" s="223"/>
      <c r="PLP81" s="223"/>
      <c r="PLQ81" s="223"/>
      <c r="PLR81" s="223"/>
      <c r="PLS81" s="223"/>
      <c r="PLT81" s="223"/>
      <c r="PLU81" s="223"/>
      <c r="PLV81" s="223"/>
      <c r="PLW81" s="223"/>
      <c r="PLX81" s="223"/>
      <c r="PLY81" s="223"/>
      <c r="PLZ81" s="223"/>
      <c r="PMA81" s="223"/>
      <c r="PMB81" s="223"/>
      <c r="PMC81" s="223"/>
      <c r="PMD81" s="223"/>
      <c r="PME81" s="223"/>
      <c r="PMF81" s="223"/>
      <c r="PMG81" s="223"/>
      <c r="PMH81" s="223"/>
      <c r="PMI81" s="223"/>
      <c r="PMJ81" s="223"/>
      <c r="PMK81" s="223"/>
      <c r="PML81" s="223"/>
      <c r="PMM81" s="223"/>
      <c r="PMN81" s="223"/>
      <c r="PMO81" s="223"/>
      <c r="PMP81" s="223"/>
      <c r="PMQ81" s="223"/>
      <c r="PMR81" s="223"/>
      <c r="PMS81" s="223"/>
      <c r="PMT81" s="223"/>
      <c r="PMU81" s="223"/>
      <c r="PMV81" s="223"/>
      <c r="PMW81" s="223"/>
      <c r="PMX81" s="223"/>
      <c r="PMY81" s="223"/>
      <c r="PMZ81" s="223"/>
      <c r="PNA81" s="223"/>
      <c r="PNB81" s="223"/>
      <c r="PNC81" s="223"/>
      <c r="PND81" s="223"/>
      <c r="PNE81" s="223"/>
      <c r="PNF81" s="223"/>
      <c r="PNG81" s="223"/>
      <c r="PNH81" s="223"/>
      <c r="PNI81" s="223"/>
      <c r="PNJ81" s="223"/>
      <c r="PNK81" s="223"/>
      <c r="PNL81" s="223"/>
      <c r="PNM81" s="223"/>
      <c r="PNN81" s="223"/>
      <c r="PNO81" s="223"/>
      <c r="PNP81" s="223"/>
      <c r="PNQ81" s="223"/>
      <c r="PNR81" s="223"/>
      <c r="PNS81" s="223"/>
      <c r="PNT81" s="223"/>
      <c r="PNU81" s="223"/>
      <c r="PNV81" s="223"/>
      <c r="PNW81" s="223"/>
      <c r="PNX81" s="223"/>
      <c r="PNY81" s="223"/>
      <c r="PNZ81" s="223"/>
      <c r="POA81" s="223"/>
      <c r="POB81" s="223"/>
      <c r="POC81" s="223"/>
      <c r="POD81" s="223"/>
      <c r="POE81" s="223"/>
      <c r="POF81" s="223"/>
      <c r="POG81" s="223"/>
      <c r="POH81" s="223"/>
      <c r="POI81" s="223"/>
      <c r="POJ81" s="223"/>
      <c r="POK81" s="223"/>
      <c r="POL81" s="223"/>
      <c r="POM81" s="223"/>
      <c r="PON81" s="223"/>
      <c r="POO81" s="223"/>
      <c r="POP81" s="223"/>
      <c r="POQ81" s="223"/>
      <c r="POR81" s="223"/>
      <c r="POS81" s="223"/>
      <c r="POT81" s="223"/>
      <c r="POU81" s="223"/>
      <c r="POV81" s="223"/>
      <c r="POW81" s="223"/>
      <c r="POX81" s="223"/>
      <c r="POY81" s="223"/>
      <c r="POZ81" s="223"/>
      <c r="PPA81" s="223"/>
      <c r="PPB81" s="223"/>
      <c r="PPC81" s="223"/>
      <c r="PPD81" s="223"/>
      <c r="PPE81" s="223"/>
      <c r="PPF81" s="223"/>
      <c r="PPG81" s="223"/>
      <c r="PPH81" s="223"/>
      <c r="PPI81" s="223"/>
      <c r="PPJ81" s="223"/>
      <c r="PPK81" s="223"/>
      <c r="PPL81" s="223"/>
      <c r="PPM81" s="223"/>
      <c r="PPN81" s="223"/>
      <c r="PPO81" s="223"/>
      <c r="PPP81" s="223"/>
      <c r="PPQ81" s="223"/>
      <c r="PPR81" s="223"/>
      <c r="PPS81" s="223"/>
      <c r="PPT81" s="223"/>
      <c r="PPU81" s="223"/>
      <c r="PPV81" s="223"/>
      <c r="PPW81" s="223"/>
      <c r="PPX81" s="223"/>
      <c r="PPY81" s="223"/>
      <c r="PPZ81" s="223"/>
      <c r="PQA81" s="223"/>
      <c r="PQB81" s="223"/>
      <c r="PQC81" s="223"/>
      <c r="PQD81" s="223"/>
      <c r="PQE81" s="223"/>
      <c r="PQF81" s="223"/>
      <c r="PQG81" s="223"/>
      <c r="PQH81" s="223"/>
      <c r="PQI81" s="223"/>
      <c r="PQJ81" s="223"/>
      <c r="PQK81" s="223"/>
      <c r="PQL81" s="223"/>
      <c r="PQM81" s="223"/>
      <c r="PQN81" s="223"/>
      <c r="PQO81" s="223"/>
      <c r="PQP81" s="223"/>
      <c r="PQQ81" s="223"/>
      <c r="PQR81" s="223"/>
      <c r="PQS81" s="223"/>
      <c r="PQT81" s="223"/>
      <c r="PQU81" s="223"/>
      <c r="PQV81" s="223"/>
      <c r="PQW81" s="223"/>
      <c r="PQX81" s="223"/>
      <c r="PQY81" s="223"/>
      <c r="PQZ81" s="223"/>
      <c r="PRA81" s="223"/>
      <c r="PRB81" s="223"/>
      <c r="PRC81" s="223"/>
      <c r="PRD81" s="223"/>
      <c r="PRE81" s="223"/>
      <c r="PRF81" s="223"/>
      <c r="PRG81" s="223"/>
      <c r="PRH81" s="223"/>
      <c r="PRI81" s="223"/>
      <c r="PRJ81" s="223"/>
      <c r="PRK81" s="223"/>
      <c r="PRL81" s="223"/>
      <c r="PRM81" s="223"/>
      <c r="PRN81" s="223"/>
      <c r="PRO81" s="223"/>
      <c r="PRP81" s="223"/>
      <c r="PRQ81" s="223"/>
      <c r="PRR81" s="223"/>
      <c r="PRS81" s="223"/>
      <c r="PRT81" s="223"/>
      <c r="PRU81" s="223"/>
      <c r="PRV81" s="223"/>
      <c r="PRW81" s="223"/>
      <c r="PRX81" s="223"/>
      <c r="PRY81" s="223"/>
      <c r="PRZ81" s="223"/>
      <c r="PSA81" s="223"/>
      <c r="PSB81" s="223"/>
      <c r="PSC81" s="223"/>
      <c r="PSD81" s="223"/>
      <c r="PSE81" s="223"/>
      <c r="PSF81" s="223"/>
      <c r="PSG81" s="223"/>
      <c r="PSH81" s="223"/>
      <c r="PSI81" s="223"/>
      <c r="PSJ81" s="223"/>
      <c r="PSK81" s="223"/>
      <c r="PSL81" s="223"/>
      <c r="PSM81" s="223"/>
      <c r="PSN81" s="223"/>
      <c r="PSO81" s="223"/>
      <c r="PSP81" s="223"/>
      <c r="PSQ81" s="223"/>
      <c r="PSR81" s="223"/>
      <c r="PSS81" s="223"/>
      <c r="PST81" s="223"/>
      <c r="PSU81" s="223"/>
      <c r="PSV81" s="223"/>
      <c r="PSW81" s="223"/>
      <c r="PSX81" s="223"/>
      <c r="PSY81" s="223"/>
      <c r="PSZ81" s="223"/>
      <c r="PTA81" s="223"/>
      <c r="PTB81" s="223"/>
      <c r="PTC81" s="223"/>
      <c r="PTD81" s="223"/>
      <c r="PTE81" s="223"/>
      <c r="PTF81" s="223"/>
      <c r="PTG81" s="223"/>
      <c r="PTH81" s="223"/>
      <c r="PTI81" s="223"/>
      <c r="PTJ81" s="223"/>
      <c r="PTK81" s="223"/>
      <c r="PTL81" s="223"/>
      <c r="PTM81" s="223"/>
      <c r="PTN81" s="223"/>
      <c r="PTO81" s="223"/>
      <c r="PTP81" s="223"/>
      <c r="PTQ81" s="223"/>
      <c r="PTR81" s="223"/>
      <c r="PTS81" s="223"/>
      <c r="PTT81" s="223"/>
      <c r="PTU81" s="223"/>
      <c r="PTV81" s="223"/>
      <c r="PTW81" s="223"/>
      <c r="PTX81" s="223"/>
      <c r="PTY81" s="223"/>
      <c r="PTZ81" s="223"/>
      <c r="PUA81" s="223"/>
      <c r="PUB81" s="223"/>
      <c r="PUC81" s="223"/>
      <c r="PUD81" s="223"/>
      <c r="PUE81" s="223"/>
      <c r="PUF81" s="223"/>
      <c r="PUG81" s="223"/>
      <c r="PUH81" s="223"/>
      <c r="PUI81" s="223"/>
      <c r="PUJ81" s="223"/>
      <c r="PUK81" s="223"/>
      <c r="PUL81" s="223"/>
      <c r="PUM81" s="223"/>
      <c r="PUN81" s="223"/>
      <c r="PUO81" s="223"/>
      <c r="PUP81" s="223"/>
      <c r="PUQ81" s="223"/>
      <c r="PUR81" s="223"/>
      <c r="PUS81" s="223"/>
      <c r="PUT81" s="223"/>
      <c r="PUU81" s="223"/>
      <c r="PUV81" s="223"/>
      <c r="PUW81" s="223"/>
      <c r="PUX81" s="223"/>
      <c r="PUY81" s="223"/>
      <c r="PUZ81" s="223"/>
      <c r="PVA81" s="223"/>
      <c r="PVB81" s="223"/>
      <c r="PVC81" s="223"/>
      <c r="PVD81" s="223"/>
      <c r="PVE81" s="223"/>
      <c r="PVF81" s="223"/>
      <c r="PVG81" s="223"/>
      <c r="PVH81" s="223"/>
      <c r="PVI81" s="223"/>
      <c r="PVJ81" s="223"/>
      <c r="PVK81" s="223"/>
      <c r="PVL81" s="223"/>
      <c r="PVM81" s="223"/>
      <c r="PVN81" s="223"/>
      <c r="PVO81" s="223"/>
      <c r="PVP81" s="223"/>
      <c r="PVQ81" s="223"/>
      <c r="PVR81" s="223"/>
      <c r="PVS81" s="223"/>
      <c r="PVT81" s="223"/>
      <c r="PVU81" s="223"/>
      <c r="PVV81" s="223"/>
      <c r="PVW81" s="223"/>
      <c r="PVX81" s="223"/>
      <c r="PVY81" s="223"/>
      <c r="PVZ81" s="223"/>
      <c r="PWA81" s="223"/>
      <c r="PWB81" s="223"/>
      <c r="PWC81" s="223"/>
      <c r="PWD81" s="223"/>
      <c r="PWE81" s="223"/>
      <c r="PWF81" s="223"/>
      <c r="PWG81" s="223"/>
      <c r="PWH81" s="223"/>
      <c r="PWI81" s="223"/>
      <c r="PWJ81" s="223"/>
      <c r="PWK81" s="223"/>
      <c r="PWL81" s="223"/>
      <c r="PWM81" s="223"/>
      <c r="PWN81" s="223"/>
      <c r="PWO81" s="223"/>
      <c r="PWP81" s="223"/>
      <c r="PWQ81" s="223"/>
      <c r="PWR81" s="223"/>
      <c r="PWS81" s="223"/>
      <c r="PWT81" s="223"/>
      <c r="PWU81" s="223"/>
      <c r="PWV81" s="223"/>
      <c r="PWW81" s="223"/>
      <c r="PWX81" s="223"/>
      <c r="PWY81" s="223"/>
      <c r="PWZ81" s="223"/>
      <c r="PXA81" s="223"/>
      <c r="PXB81" s="223"/>
      <c r="PXC81" s="223"/>
      <c r="PXD81" s="223"/>
      <c r="PXE81" s="223"/>
      <c r="PXF81" s="223"/>
      <c r="PXG81" s="223"/>
      <c r="PXH81" s="223"/>
      <c r="PXI81" s="223"/>
      <c r="PXJ81" s="223"/>
      <c r="PXK81" s="223"/>
      <c r="PXL81" s="223"/>
      <c r="PXM81" s="223"/>
      <c r="PXN81" s="223"/>
      <c r="PXO81" s="223"/>
      <c r="PXP81" s="223"/>
      <c r="PXQ81" s="223"/>
      <c r="PXR81" s="223"/>
      <c r="PXS81" s="223"/>
      <c r="PXT81" s="223"/>
      <c r="PXU81" s="223"/>
      <c r="PXV81" s="223"/>
      <c r="PXW81" s="223"/>
      <c r="PXX81" s="223"/>
      <c r="PXY81" s="223"/>
      <c r="PXZ81" s="223"/>
      <c r="PYA81" s="223"/>
      <c r="PYB81" s="223"/>
      <c r="PYC81" s="223"/>
      <c r="PYD81" s="223"/>
      <c r="PYE81" s="223"/>
      <c r="PYF81" s="223"/>
      <c r="PYG81" s="223"/>
      <c r="PYH81" s="223"/>
      <c r="PYI81" s="223"/>
      <c r="PYJ81" s="223"/>
      <c r="PYK81" s="223"/>
      <c r="PYL81" s="223"/>
      <c r="PYM81" s="223"/>
      <c r="PYN81" s="223"/>
      <c r="PYO81" s="223"/>
      <c r="PYP81" s="223"/>
      <c r="PYQ81" s="223"/>
      <c r="PYR81" s="223"/>
      <c r="PYS81" s="223"/>
      <c r="PYT81" s="223"/>
      <c r="PYU81" s="223"/>
      <c r="PYV81" s="223"/>
      <c r="PYW81" s="223"/>
      <c r="PYX81" s="223"/>
      <c r="PYY81" s="223"/>
      <c r="PYZ81" s="223"/>
      <c r="PZA81" s="223"/>
      <c r="PZB81" s="223"/>
      <c r="PZC81" s="223"/>
      <c r="PZD81" s="223"/>
      <c r="PZE81" s="223"/>
      <c r="PZF81" s="223"/>
      <c r="PZG81" s="223"/>
      <c r="PZH81" s="223"/>
      <c r="PZI81" s="223"/>
      <c r="PZJ81" s="223"/>
      <c r="PZK81" s="223"/>
      <c r="PZL81" s="223"/>
      <c r="PZM81" s="223"/>
      <c r="PZN81" s="223"/>
      <c r="PZO81" s="223"/>
      <c r="PZP81" s="223"/>
      <c r="PZQ81" s="223"/>
      <c r="PZR81" s="223"/>
      <c r="PZS81" s="223"/>
      <c r="PZT81" s="223"/>
      <c r="PZU81" s="223"/>
      <c r="PZV81" s="223"/>
      <c r="PZW81" s="223"/>
      <c r="PZX81" s="223"/>
      <c r="PZY81" s="223"/>
      <c r="PZZ81" s="223"/>
      <c r="QAA81" s="223"/>
      <c r="QAB81" s="223"/>
      <c r="QAC81" s="223"/>
      <c r="QAD81" s="223"/>
      <c r="QAE81" s="223"/>
      <c r="QAF81" s="223"/>
      <c r="QAG81" s="223"/>
      <c r="QAH81" s="223"/>
      <c r="QAI81" s="223"/>
      <c r="QAJ81" s="223"/>
      <c r="QAK81" s="223"/>
      <c r="QAL81" s="223"/>
      <c r="QAM81" s="223"/>
      <c r="QAN81" s="223"/>
      <c r="QAO81" s="223"/>
      <c r="QAP81" s="223"/>
      <c r="QAQ81" s="223"/>
      <c r="QAR81" s="223"/>
      <c r="QAS81" s="223"/>
      <c r="QAT81" s="223"/>
      <c r="QAU81" s="223"/>
      <c r="QAV81" s="223"/>
      <c r="QAW81" s="223"/>
      <c r="QAX81" s="223"/>
      <c r="QAY81" s="223"/>
      <c r="QAZ81" s="223"/>
      <c r="QBA81" s="223"/>
      <c r="QBB81" s="223"/>
      <c r="QBC81" s="223"/>
      <c r="QBD81" s="223"/>
      <c r="QBE81" s="223"/>
      <c r="QBF81" s="223"/>
      <c r="QBG81" s="223"/>
      <c r="QBH81" s="223"/>
      <c r="QBI81" s="223"/>
      <c r="QBJ81" s="223"/>
      <c r="QBK81" s="223"/>
      <c r="QBL81" s="223"/>
      <c r="QBM81" s="223"/>
      <c r="QBN81" s="223"/>
      <c r="QBO81" s="223"/>
      <c r="QBP81" s="223"/>
      <c r="QBQ81" s="223"/>
      <c r="QBR81" s="223"/>
      <c r="QBS81" s="223"/>
      <c r="QBT81" s="223"/>
      <c r="QBU81" s="223"/>
      <c r="QBV81" s="223"/>
      <c r="QBW81" s="223"/>
      <c r="QBX81" s="223"/>
      <c r="QBY81" s="223"/>
      <c r="QBZ81" s="223"/>
      <c r="QCA81" s="223"/>
      <c r="QCB81" s="223"/>
      <c r="QCC81" s="223"/>
      <c r="QCD81" s="223"/>
      <c r="QCE81" s="223"/>
      <c r="QCF81" s="223"/>
      <c r="QCG81" s="223"/>
      <c r="QCH81" s="223"/>
      <c r="QCI81" s="223"/>
      <c r="QCJ81" s="223"/>
      <c r="QCK81" s="223"/>
      <c r="QCL81" s="223"/>
      <c r="QCM81" s="223"/>
      <c r="QCN81" s="223"/>
      <c r="QCO81" s="223"/>
      <c r="QCP81" s="223"/>
      <c r="QCQ81" s="223"/>
      <c r="QCR81" s="223"/>
      <c r="QCS81" s="223"/>
      <c r="QCT81" s="223"/>
      <c r="QCU81" s="223"/>
      <c r="QCV81" s="223"/>
      <c r="QCW81" s="223"/>
      <c r="QCX81" s="223"/>
      <c r="QCY81" s="223"/>
      <c r="QCZ81" s="223"/>
      <c r="QDA81" s="223"/>
      <c r="QDB81" s="223"/>
      <c r="QDC81" s="223"/>
      <c r="QDD81" s="223"/>
      <c r="QDE81" s="223"/>
      <c r="QDF81" s="223"/>
      <c r="QDG81" s="223"/>
      <c r="QDH81" s="223"/>
      <c r="QDI81" s="223"/>
      <c r="QDJ81" s="223"/>
      <c r="QDK81" s="223"/>
      <c r="QDL81" s="223"/>
      <c r="QDM81" s="223"/>
      <c r="QDN81" s="223"/>
      <c r="QDO81" s="223"/>
      <c r="QDP81" s="223"/>
      <c r="QDQ81" s="223"/>
      <c r="QDR81" s="223"/>
      <c r="QDS81" s="223"/>
      <c r="QDT81" s="223"/>
      <c r="QDU81" s="223"/>
      <c r="QDV81" s="223"/>
      <c r="QDW81" s="223"/>
      <c r="QDX81" s="223"/>
      <c r="QDY81" s="223"/>
      <c r="QDZ81" s="223"/>
      <c r="QEA81" s="223"/>
      <c r="QEB81" s="223"/>
      <c r="QEC81" s="223"/>
      <c r="QED81" s="223"/>
      <c r="QEE81" s="223"/>
      <c r="QEF81" s="223"/>
      <c r="QEG81" s="223"/>
      <c r="QEH81" s="223"/>
      <c r="QEI81" s="223"/>
      <c r="QEJ81" s="223"/>
      <c r="QEK81" s="223"/>
      <c r="QEL81" s="223"/>
      <c r="QEM81" s="223"/>
      <c r="QEN81" s="223"/>
      <c r="QEO81" s="223"/>
      <c r="QEP81" s="223"/>
      <c r="QEQ81" s="223"/>
      <c r="QER81" s="223"/>
      <c r="QES81" s="223"/>
      <c r="QET81" s="223"/>
      <c r="QEU81" s="223"/>
      <c r="QEV81" s="223"/>
      <c r="QEW81" s="223"/>
      <c r="QEX81" s="223"/>
      <c r="QEY81" s="223"/>
      <c r="QEZ81" s="223"/>
      <c r="QFA81" s="223"/>
      <c r="QFB81" s="223"/>
      <c r="QFC81" s="223"/>
      <c r="QFD81" s="223"/>
      <c r="QFE81" s="223"/>
      <c r="QFF81" s="223"/>
      <c r="QFG81" s="223"/>
      <c r="QFH81" s="223"/>
      <c r="QFI81" s="223"/>
      <c r="QFJ81" s="223"/>
      <c r="QFK81" s="223"/>
      <c r="QFL81" s="223"/>
      <c r="QFM81" s="223"/>
      <c r="QFN81" s="223"/>
      <c r="QFO81" s="223"/>
      <c r="QFP81" s="223"/>
      <c r="QFQ81" s="223"/>
      <c r="QFR81" s="223"/>
      <c r="QFS81" s="223"/>
      <c r="QFT81" s="223"/>
      <c r="QFU81" s="223"/>
      <c r="QFV81" s="223"/>
      <c r="QFW81" s="223"/>
      <c r="QFX81" s="223"/>
      <c r="QFY81" s="223"/>
      <c r="QFZ81" s="223"/>
      <c r="QGA81" s="223"/>
      <c r="QGB81" s="223"/>
      <c r="QGC81" s="223"/>
      <c r="QGD81" s="223"/>
      <c r="QGE81" s="223"/>
      <c r="QGF81" s="223"/>
      <c r="QGG81" s="223"/>
      <c r="QGH81" s="223"/>
      <c r="QGI81" s="223"/>
      <c r="QGJ81" s="223"/>
      <c r="QGK81" s="223"/>
      <c r="QGL81" s="223"/>
      <c r="QGM81" s="223"/>
      <c r="QGN81" s="223"/>
      <c r="QGO81" s="223"/>
      <c r="QGP81" s="223"/>
      <c r="QGQ81" s="223"/>
      <c r="QGR81" s="223"/>
      <c r="QGS81" s="223"/>
      <c r="QGT81" s="223"/>
      <c r="QGU81" s="223"/>
      <c r="QGV81" s="223"/>
      <c r="QGW81" s="223"/>
      <c r="QGX81" s="223"/>
      <c r="QGY81" s="223"/>
      <c r="QGZ81" s="223"/>
      <c r="QHA81" s="223"/>
      <c r="QHB81" s="223"/>
      <c r="QHC81" s="223"/>
      <c r="QHD81" s="223"/>
      <c r="QHE81" s="223"/>
      <c r="QHF81" s="223"/>
      <c r="QHG81" s="223"/>
      <c r="QHH81" s="223"/>
      <c r="QHI81" s="223"/>
      <c r="QHJ81" s="223"/>
      <c r="QHK81" s="223"/>
      <c r="QHL81" s="223"/>
      <c r="QHM81" s="223"/>
      <c r="QHN81" s="223"/>
      <c r="QHO81" s="223"/>
      <c r="QHP81" s="223"/>
      <c r="QHQ81" s="223"/>
      <c r="QHR81" s="223"/>
      <c r="QHS81" s="223"/>
      <c r="QHT81" s="223"/>
      <c r="QHU81" s="223"/>
      <c r="QHV81" s="223"/>
      <c r="QHW81" s="223"/>
      <c r="QHX81" s="223"/>
      <c r="QHY81" s="223"/>
      <c r="QHZ81" s="223"/>
      <c r="QIA81" s="223"/>
      <c r="QIB81" s="223"/>
      <c r="QIC81" s="223"/>
      <c r="QID81" s="223"/>
      <c r="QIE81" s="223"/>
      <c r="QIF81" s="223"/>
      <c r="QIG81" s="223"/>
      <c r="QIH81" s="223"/>
      <c r="QII81" s="223"/>
      <c r="QIJ81" s="223"/>
      <c r="QIK81" s="223"/>
      <c r="QIL81" s="223"/>
      <c r="QIM81" s="223"/>
      <c r="QIN81" s="223"/>
      <c r="QIO81" s="223"/>
      <c r="QIP81" s="223"/>
      <c r="QIQ81" s="223"/>
      <c r="QIR81" s="223"/>
      <c r="QIS81" s="223"/>
      <c r="QIT81" s="223"/>
      <c r="QIU81" s="223"/>
      <c r="QIV81" s="223"/>
      <c r="QIW81" s="223"/>
      <c r="QIX81" s="223"/>
      <c r="QIY81" s="223"/>
      <c r="QIZ81" s="223"/>
      <c r="QJA81" s="223"/>
      <c r="QJB81" s="223"/>
      <c r="QJC81" s="223"/>
      <c r="QJD81" s="223"/>
      <c r="QJE81" s="223"/>
      <c r="QJF81" s="223"/>
      <c r="QJG81" s="223"/>
      <c r="QJH81" s="223"/>
      <c r="QJI81" s="223"/>
      <c r="QJJ81" s="223"/>
      <c r="QJK81" s="223"/>
      <c r="QJL81" s="223"/>
      <c r="QJM81" s="223"/>
      <c r="QJN81" s="223"/>
      <c r="QJO81" s="223"/>
      <c r="QJP81" s="223"/>
      <c r="QJQ81" s="223"/>
      <c r="QJR81" s="223"/>
      <c r="QJS81" s="223"/>
      <c r="QJT81" s="223"/>
      <c r="QJU81" s="223"/>
      <c r="QJV81" s="223"/>
      <c r="QJW81" s="223"/>
      <c r="QJX81" s="223"/>
      <c r="QJY81" s="223"/>
      <c r="QJZ81" s="223"/>
      <c r="QKA81" s="223"/>
      <c r="QKB81" s="223"/>
      <c r="QKC81" s="223"/>
      <c r="QKD81" s="223"/>
      <c r="QKE81" s="223"/>
      <c r="QKF81" s="223"/>
      <c r="QKG81" s="223"/>
      <c r="QKH81" s="223"/>
      <c r="QKI81" s="223"/>
      <c r="QKJ81" s="223"/>
      <c r="QKK81" s="223"/>
      <c r="QKL81" s="223"/>
      <c r="QKM81" s="223"/>
      <c r="QKN81" s="223"/>
      <c r="QKO81" s="223"/>
      <c r="QKP81" s="223"/>
      <c r="QKQ81" s="223"/>
      <c r="QKR81" s="223"/>
      <c r="QKS81" s="223"/>
      <c r="QKT81" s="223"/>
      <c r="QKU81" s="223"/>
      <c r="QKV81" s="223"/>
      <c r="QKW81" s="223"/>
      <c r="QKX81" s="223"/>
      <c r="QKY81" s="223"/>
      <c r="QKZ81" s="223"/>
      <c r="QLA81" s="223"/>
      <c r="QLB81" s="223"/>
      <c r="QLC81" s="223"/>
      <c r="QLD81" s="223"/>
      <c r="QLE81" s="223"/>
      <c r="QLF81" s="223"/>
      <c r="QLG81" s="223"/>
      <c r="QLH81" s="223"/>
      <c r="QLI81" s="223"/>
      <c r="QLJ81" s="223"/>
      <c r="QLK81" s="223"/>
      <c r="QLL81" s="223"/>
      <c r="QLM81" s="223"/>
      <c r="QLN81" s="223"/>
      <c r="QLO81" s="223"/>
      <c r="QLP81" s="223"/>
      <c r="QLQ81" s="223"/>
      <c r="QLR81" s="223"/>
      <c r="QLS81" s="223"/>
      <c r="QLT81" s="223"/>
      <c r="QLU81" s="223"/>
      <c r="QLV81" s="223"/>
      <c r="QLW81" s="223"/>
      <c r="QLX81" s="223"/>
      <c r="QLY81" s="223"/>
      <c r="QLZ81" s="223"/>
      <c r="QMA81" s="223"/>
      <c r="QMB81" s="223"/>
      <c r="QMC81" s="223"/>
      <c r="QMD81" s="223"/>
      <c r="QME81" s="223"/>
      <c r="QMF81" s="223"/>
      <c r="QMG81" s="223"/>
      <c r="QMH81" s="223"/>
      <c r="QMI81" s="223"/>
      <c r="QMJ81" s="223"/>
      <c r="QMK81" s="223"/>
      <c r="QML81" s="223"/>
      <c r="QMM81" s="223"/>
      <c r="QMN81" s="223"/>
      <c r="QMO81" s="223"/>
      <c r="QMP81" s="223"/>
      <c r="QMQ81" s="223"/>
      <c r="QMR81" s="223"/>
      <c r="QMS81" s="223"/>
      <c r="QMT81" s="223"/>
      <c r="QMU81" s="223"/>
      <c r="QMV81" s="223"/>
      <c r="QMW81" s="223"/>
      <c r="QMX81" s="223"/>
      <c r="QMY81" s="223"/>
      <c r="QMZ81" s="223"/>
      <c r="QNA81" s="223"/>
      <c r="QNB81" s="223"/>
      <c r="QNC81" s="223"/>
      <c r="QND81" s="223"/>
      <c r="QNE81" s="223"/>
      <c r="QNF81" s="223"/>
      <c r="QNG81" s="223"/>
      <c r="QNH81" s="223"/>
      <c r="QNI81" s="223"/>
      <c r="QNJ81" s="223"/>
      <c r="QNK81" s="223"/>
      <c r="QNL81" s="223"/>
      <c r="QNM81" s="223"/>
      <c r="QNN81" s="223"/>
      <c r="QNO81" s="223"/>
      <c r="QNP81" s="223"/>
      <c r="QNQ81" s="223"/>
      <c r="QNR81" s="223"/>
      <c r="QNS81" s="223"/>
      <c r="QNT81" s="223"/>
      <c r="QNU81" s="223"/>
      <c r="QNV81" s="223"/>
      <c r="QNW81" s="223"/>
      <c r="QNX81" s="223"/>
      <c r="QNY81" s="223"/>
      <c r="QNZ81" s="223"/>
      <c r="QOA81" s="223"/>
      <c r="QOB81" s="223"/>
      <c r="QOC81" s="223"/>
      <c r="QOD81" s="223"/>
      <c r="QOE81" s="223"/>
      <c r="QOF81" s="223"/>
      <c r="QOG81" s="223"/>
      <c r="QOH81" s="223"/>
      <c r="QOI81" s="223"/>
      <c r="QOJ81" s="223"/>
      <c r="QOK81" s="223"/>
      <c r="QOL81" s="223"/>
      <c r="QOM81" s="223"/>
      <c r="QON81" s="223"/>
      <c r="QOO81" s="223"/>
      <c r="QOP81" s="223"/>
      <c r="QOQ81" s="223"/>
      <c r="QOR81" s="223"/>
      <c r="QOS81" s="223"/>
      <c r="QOT81" s="223"/>
      <c r="QOU81" s="223"/>
      <c r="QOV81" s="223"/>
      <c r="QOW81" s="223"/>
      <c r="QOX81" s="223"/>
      <c r="QOY81" s="223"/>
      <c r="QOZ81" s="223"/>
      <c r="QPA81" s="223"/>
      <c r="QPB81" s="223"/>
      <c r="QPC81" s="223"/>
      <c r="QPD81" s="223"/>
      <c r="QPE81" s="223"/>
      <c r="QPF81" s="223"/>
      <c r="QPG81" s="223"/>
      <c r="QPH81" s="223"/>
      <c r="QPI81" s="223"/>
      <c r="QPJ81" s="223"/>
      <c r="QPK81" s="223"/>
      <c r="QPL81" s="223"/>
      <c r="QPM81" s="223"/>
      <c r="QPN81" s="223"/>
      <c r="QPO81" s="223"/>
      <c r="QPP81" s="223"/>
      <c r="QPQ81" s="223"/>
      <c r="QPR81" s="223"/>
      <c r="QPS81" s="223"/>
      <c r="QPT81" s="223"/>
      <c r="QPU81" s="223"/>
      <c r="QPV81" s="223"/>
      <c r="QPW81" s="223"/>
      <c r="QPX81" s="223"/>
      <c r="QPY81" s="223"/>
      <c r="QPZ81" s="223"/>
      <c r="QQA81" s="223"/>
      <c r="QQB81" s="223"/>
      <c r="QQC81" s="223"/>
      <c r="QQD81" s="223"/>
      <c r="QQE81" s="223"/>
      <c r="QQF81" s="223"/>
      <c r="QQG81" s="223"/>
      <c r="QQH81" s="223"/>
      <c r="QQI81" s="223"/>
      <c r="QQJ81" s="223"/>
      <c r="QQK81" s="223"/>
      <c r="QQL81" s="223"/>
      <c r="QQM81" s="223"/>
      <c r="QQN81" s="223"/>
      <c r="QQO81" s="223"/>
      <c r="QQP81" s="223"/>
      <c r="QQQ81" s="223"/>
      <c r="QQR81" s="223"/>
      <c r="QQS81" s="223"/>
      <c r="QQT81" s="223"/>
      <c r="QQU81" s="223"/>
      <c r="QQV81" s="223"/>
      <c r="QQW81" s="223"/>
      <c r="QQX81" s="223"/>
      <c r="QQY81" s="223"/>
      <c r="QQZ81" s="223"/>
      <c r="QRA81" s="223"/>
      <c r="QRB81" s="223"/>
      <c r="QRC81" s="223"/>
      <c r="QRD81" s="223"/>
      <c r="QRE81" s="223"/>
      <c r="QRF81" s="223"/>
      <c r="QRG81" s="223"/>
      <c r="QRH81" s="223"/>
      <c r="QRI81" s="223"/>
      <c r="QRJ81" s="223"/>
      <c r="QRK81" s="223"/>
      <c r="QRL81" s="223"/>
      <c r="QRM81" s="223"/>
      <c r="QRN81" s="223"/>
      <c r="QRO81" s="223"/>
      <c r="QRP81" s="223"/>
      <c r="QRQ81" s="223"/>
      <c r="QRR81" s="223"/>
      <c r="QRS81" s="223"/>
      <c r="QRT81" s="223"/>
      <c r="QRU81" s="223"/>
      <c r="QRV81" s="223"/>
      <c r="QRW81" s="223"/>
      <c r="QRX81" s="223"/>
      <c r="QRY81" s="223"/>
      <c r="QRZ81" s="223"/>
      <c r="QSA81" s="223"/>
      <c r="QSB81" s="223"/>
      <c r="QSC81" s="223"/>
      <c r="QSD81" s="223"/>
      <c r="QSE81" s="223"/>
      <c r="QSF81" s="223"/>
      <c r="QSG81" s="223"/>
      <c r="QSH81" s="223"/>
      <c r="QSI81" s="223"/>
      <c r="QSJ81" s="223"/>
      <c r="QSK81" s="223"/>
      <c r="QSL81" s="223"/>
      <c r="QSM81" s="223"/>
      <c r="QSN81" s="223"/>
      <c r="QSO81" s="223"/>
      <c r="QSP81" s="223"/>
      <c r="QSQ81" s="223"/>
      <c r="QSR81" s="223"/>
      <c r="QSS81" s="223"/>
      <c r="QST81" s="223"/>
      <c r="QSU81" s="223"/>
      <c r="QSV81" s="223"/>
      <c r="QSW81" s="223"/>
      <c r="QSX81" s="223"/>
      <c r="QSY81" s="223"/>
      <c r="QSZ81" s="223"/>
      <c r="QTA81" s="223"/>
      <c r="QTB81" s="223"/>
      <c r="QTC81" s="223"/>
      <c r="QTD81" s="223"/>
      <c r="QTE81" s="223"/>
      <c r="QTF81" s="223"/>
      <c r="QTG81" s="223"/>
      <c r="QTH81" s="223"/>
      <c r="QTI81" s="223"/>
      <c r="QTJ81" s="223"/>
      <c r="QTK81" s="223"/>
      <c r="QTL81" s="223"/>
      <c r="QTM81" s="223"/>
      <c r="QTN81" s="223"/>
      <c r="QTO81" s="223"/>
      <c r="QTP81" s="223"/>
      <c r="QTQ81" s="223"/>
      <c r="QTR81" s="223"/>
      <c r="QTS81" s="223"/>
      <c r="QTT81" s="223"/>
      <c r="QTU81" s="223"/>
      <c r="QTV81" s="223"/>
      <c r="QTW81" s="223"/>
      <c r="QTX81" s="223"/>
      <c r="QTY81" s="223"/>
      <c r="QTZ81" s="223"/>
      <c r="QUA81" s="223"/>
      <c r="QUB81" s="223"/>
      <c r="QUC81" s="223"/>
      <c r="QUD81" s="223"/>
      <c r="QUE81" s="223"/>
      <c r="QUF81" s="223"/>
      <c r="QUG81" s="223"/>
      <c r="QUH81" s="223"/>
      <c r="QUI81" s="223"/>
      <c r="QUJ81" s="223"/>
      <c r="QUK81" s="223"/>
      <c r="QUL81" s="223"/>
      <c r="QUM81" s="223"/>
      <c r="QUN81" s="223"/>
      <c r="QUO81" s="223"/>
      <c r="QUP81" s="223"/>
      <c r="QUQ81" s="223"/>
      <c r="QUR81" s="223"/>
      <c r="QUS81" s="223"/>
      <c r="QUT81" s="223"/>
      <c r="QUU81" s="223"/>
      <c r="QUV81" s="223"/>
      <c r="QUW81" s="223"/>
      <c r="QUX81" s="223"/>
      <c r="QUY81" s="223"/>
      <c r="QUZ81" s="223"/>
      <c r="QVA81" s="223"/>
      <c r="QVB81" s="223"/>
      <c r="QVC81" s="223"/>
      <c r="QVD81" s="223"/>
      <c r="QVE81" s="223"/>
      <c r="QVF81" s="223"/>
      <c r="QVG81" s="223"/>
      <c r="QVH81" s="223"/>
      <c r="QVI81" s="223"/>
      <c r="QVJ81" s="223"/>
      <c r="QVK81" s="223"/>
      <c r="QVL81" s="223"/>
      <c r="QVM81" s="223"/>
      <c r="QVN81" s="223"/>
      <c r="QVO81" s="223"/>
      <c r="QVP81" s="223"/>
      <c r="QVQ81" s="223"/>
      <c r="QVR81" s="223"/>
      <c r="QVS81" s="223"/>
      <c r="QVT81" s="223"/>
      <c r="QVU81" s="223"/>
      <c r="QVV81" s="223"/>
      <c r="QVW81" s="223"/>
      <c r="QVX81" s="223"/>
      <c r="QVY81" s="223"/>
      <c r="QVZ81" s="223"/>
      <c r="QWA81" s="223"/>
      <c r="QWB81" s="223"/>
      <c r="QWC81" s="223"/>
      <c r="QWD81" s="223"/>
      <c r="QWE81" s="223"/>
      <c r="QWF81" s="223"/>
      <c r="QWG81" s="223"/>
      <c r="QWH81" s="223"/>
      <c r="QWI81" s="223"/>
      <c r="QWJ81" s="223"/>
      <c r="QWK81" s="223"/>
      <c r="QWL81" s="223"/>
      <c r="QWM81" s="223"/>
      <c r="QWN81" s="223"/>
      <c r="QWO81" s="223"/>
      <c r="QWP81" s="223"/>
      <c r="QWQ81" s="223"/>
      <c r="QWR81" s="223"/>
      <c r="QWS81" s="223"/>
      <c r="QWT81" s="223"/>
      <c r="QWU81" s="223"/>
      <c r="QWV81" s="223"/>
      <c r="QWW81" s="223"/>
      <c r="QWX81" s="223"/>
      <c r="QWY81" s="223"/>
      <c r="QWZ81" s="223"/>
      <c r="QXA81" s="223"/>
      <c r="QXB81" s="223"/>
      <c r="QXC81" s="223"/>
      <c r="QXD81" s="223"/>
      <c r="QXE81" s="223"/>
      <c r="QXF81" s="223"/>
      <c r="QXG81" s="223"/>
      <c r="QXH81" s="223"/>
      <c r="QXI81" s="223"/>
      <c r="QXJ81" s="223"/>
      <c r="QXK81" s="223"/>
      <c r="QXL81" s="223"/>
      <c r="QXM81" s="223"/>
      <c r="QXN81" s="223"/>
      <c r="QXO81" s="223"/>
      <c r="QXP81" s="223"/>
      <c r="QXQ81" s="223"/>
      <c r="QXR81" s="223"/>
      <c r="QXS81" s="223"/>
      <c r="QXT81" s="223"/>
      <c r="QXU81" s="223"/>
      <c r="QXV81" s="223"/>
      <c r="QXW81" s="223"/>
      <c r="QXX81" s="223"/>
      <c r="QXY81" s="223"/>
      <c r="QXZ81" s="223"/>
      <c r="QYA81" s="223"/>
      <c r="QYB81" s="223"/>
      <c r="QYC81" s="223"/>
      <c r="QYD81" s="223"/>
      <c r="QYE81" s="223"/>
      <c r="QYF81" s="223"/>
      <c r="QYG81" s="223"/>
      <c r="QYH81" s="223"/>
      <c r="QYI81" s="223"/>
      <c r="QYJ81" s="223"/>
      <c r="QYK81" s="223"/>
      <c r="QYL81" s="223"/>
      <c r="QYM81" s="223"/>
      <c r="QYN81" s="223"/>
      <c r="QYO81" s="223"/>
      <c r="QYP81" s="223"/>
      <c r="QYQ81" s="223"/>
      <c r="QYR81" s="223"/>
      <c r="QYS81" s="223"/>
      <c r="QYT81" s="223"/>
      <c r="QYU81" s="223"/>
      <c r="QYV81" s="223"/>
      <c r="QYW81" s="223"/>
      <c r="QYX81" s="223"/>
      <c r="QYY81" s="223"/>
      <c r="QYZ81" s="223"/>
      <c r="QZA81" s="223"/>
      <c r="QZB81" s="223"/>
      <c r="QZC81" s="223"/>
      <c r="QZD81" s="223"/>
      <c r="QZE81" s="223"/>
      <c r="QZF81" s="223"/>
      <c r="QZG81" s="223"/>
      <c r="QZH81" s="223"/>
      <c r="QZI81" s="223"/>
      <c r="QZJ81" s="223"/>
      <c r="QZK81" s="223"/>
      <c r="QZL81" s="223"/>
      <c r="QZM81" s="223"/>
      <c r="QZN81" s="223"/>
      <c r="QZO81" s="223"/>
      <c r="QZP81" s="223"/>
      <c r="QZQ81" s="223"/>
      <c r="QZR81" s="223"/>
      <c r="QZS81" s="223"/>
      <c r="QZT81" s="223"/>
      <c r="QZU81" s="223"/>
      <c r="QZV81" s="223"/>
      <c r="QZW81" s="223"/>
      <c r="QZX81" s="223"/>
      <c r="QZY81" s="223"/>
      <c r="QZZ81" s="223"/>
      <c r="RAA81" s="223"/>
      <c r="RAB81" s="223"/>
      <c r="RAC81" s="223"/>
      <c r="RAD81" s="223"/>
      <c r="RAE81" s="223"/>
      <c r="RAF81" s="223"/>
      <c r="RAG81" s="223"/>
      <c r="RAH81" s="223"/>
      <c r="RAI81" s="223"/>
      <c r="RAJ81" s="223"/>
      <c r="RAK81" s="223"/>
      <c r="RAL81" s="223"/>
      <c r="RAM81" s="223"/>
      <c r="RAN81" s="223"/>
      <c r="RAO81" s="223"/>
      <c r="RAP81" s="223"/>
      <c r="RAQ81" s="223"/>
      <c r="RAR81" s="223"/>
      <c r="RAS81" s="223"/>
      <c r="RAT81" s="223"/>
      <c r="RAU81" s="223"/>
      <c r="RAV81" s="223"/>
      <c r="RAW81" s="223"/>
      <c r="RAX81" s="223"/>
      <c r="RAY81" s="223"/>
      <c r="RAZ81" s="223"/>
      <c r="RBA81" s="223"/>
      <c r="RBB81" s="223"/>
      <c r="RBC81" s="223"/>
      <c r="RBD81" s="223"/>
      <c r="RBE81" s="223"/>
      <c r="RBF81" s="223"/>
      <c r="RBG81" s="223"/>
      <c r="RBH81" s="223"/>
      <c r="RBI81" s="223"/>
      <c r="RBJ81" s="223"/>
      <c r="RBK81" s="223"/>
      <c r="RBL81" s="223"/>
      <c r="RBM81" s="223"/>
      <c r="RBN81" s="223"/>
      <c r="RBO81" s="223"/>
      <c r="RBP81" s="223"/>
      <c r="RBQ81" s="223"/>
      <c r="RBR81" s="223"/>
      <c r="RBS81" s="223"/>
      <c r="RBT81" s="223"/>
      <c r="RBU81" s="223"/>
      <c r="RBV81" s="223"/>
      <c r="RBW81" s="223"/>
      <c r="RBX81" s="223"/>
      <c r="RBY81" s="223"/>
      <c r="RBZ81" s="223"/>
      <c r="RCA81" s="223"/>
      <c r="RCB81" s="223"/>
      <c r="RCC81" s="223"/>
      <c r="RCD81" s="223"/>
      <c r="RCE81" s="223"/>
      <c r="RCF81" s="223"/>
      <c r="RCG81" s="223"/>
      <c r="RCH81" s="223"/>
      <c r="RCI81" s="223"/>
      <c r="RCJ81" s="223"/>
      <c r="RCK81" s="223"/>
      <c r="RCL81" s="223"/>
      <c r="RCM81" s="223"/>
      <c r="RCN81" s="223"/>
      <c r="RCO81" s="223"/>
      <c r="RCP81" s="223"/>
      <c r="RCQ81" s="223"/>
      <c r="RCR81" s="223"/>
      <c r="RCS81" s="223"/>
      <c r="RCT81" s="223"/>
      <c r="RCU81" s="223"/>
      <c r="RCV81" s="223"/>
      <c r="RCW81" s="223"/>
      <c r="RCX81" s="223"/>
      <c r="RCY81" s="223"/>
      <c r="RCZ81" s="223"/>
      <c r="RDA81" s="223"/>
      <c r="RDB81" s="223"/>
      <c r="RDC81" s="223"/>
      <c r="RDD81" s="223"/>
      <c r="RDE81" s="223"/>
      <c r="RDF81" s="223"/>
      <c r="RDG81" s="223"/>
      <c r="RDH81" s="223"/>
      <c r="RDI81" s="223"/>
      <c r="RDJ81" s="223"/>
      <c r="RDK81" s="223"/>
      <c r="RDL81" s="223"/>
      <c r="RDM81" s="223"/>
      <c r="RDN81" s="223"/>
      <c r="RDO81" s="223"/>
      <c r="RDP81" s="223"/>
      <c r="RDQ81" s="223"/>
      <c r="RDR81" s="223"/>
      <c r="RDS81" s="223"/>
      <c r="RDT81" s="223"/>
      <c r="RDU81" s="223"/>
      <c r="RDV81" s="223"/>
      <c r="RDW81" s="223"/>
      <c r="RDX81" s="223"/>
      <c r="RDY81" s="223"/>
      <c r="RDZ81" s="223"/>
      <c r="REA81" s="223"/>
      <c r="REB81" s="223"/>
      <c r="REC81" s="223"/>
      <c r="RED81" s="223"/>
      <c r="REE81" s="223"/>
      <c r="REF81" s="223"/>
      <c r="REG81" s="223"/>
      <c r="REH81" s="223"/>
      <c r="REI81" s="223"/>
      <c r="REJ81" s="223"/>
      <c r="REK81" s="223"/>
      <c r="REL81" s="223"/>
      <c r="REM81" s="223"/>
      <c r="REN81" s="223"/>
      <c r="REO81" s="223"/>
      <c r="REP81" s="223"/>
      <c r="REQ81" s="223"/>
      <c r="RER81" s="223"/>
      <c r="RES81" s="223"/>
      <c r="RET81" s="223"/>
      <c r="REU81" s="223"/>
      <c r="REV81" s="223"/>
      <c r="REW81" s="223"/>
      <c r="REX81" s="223"/>
      <c r="REY81" s="223"/>
      <c r="REZ81" s="223"/>
      <c r="RFA81" s="223"/>
      <c r="RFB81" s="223"/>
      <c r="RFC81" s="223"/>
      <c r="RFD81" s="223"/>
      <c r="RFE81" s="223"/>
      <c r="RFF81" s="223"/>
      <c r="RFG81" s="223"/>
      <c r="RFH81" s="223"/>
      <c r="RFI81" s="223"/>
      <c r="RFJ81" s="223"/>
      <c r="RFK81" s="223"/>
      <c r="RFL81" s="223"/>
      <c r="RFM81" s="223"/>
      <c r="RFN81" s="223"/>
      <c r="RFO81" s="223"/>
      <c r="RFP81" s="223"/>
      <c r="RFQ81" s="223"/>
      <c r="RFR81" s="223"/>
      <c r="RFS81" s="223"/>
      <c r="RFT81" s="223"/>
      <c r="RFU81" s="223"/>
      <c r="RFV81" s="223"/>
      <c r="RFW81" s="223"/>
      <c r="RFX81" s="223"/>
      <c r="RFY81" s="223"/>
      <c r="RFZ81" s="223"/>
      <c r="RGA81" s="223"/>
      <c r="RGB81" s="223"/>
      <c r="RGC81" s="223"/>
      <c r="RGD81" s="223"/>
      <c r="RGE81" s="223"/>
      <c r="RGF81" s="223"/>
      <c r="RGG81" s="223"/>
      <c r="RGH81" s="223"/>
      <c r="RGI81" s="223"/>
      <c r="RGJ81" s="223"/>
      <c r="RGK81" s="223"/>
      <c r="RGL81" s="223"/>
      <c r="RGM81" s="223"/>
      <c r="RGN81" s="223"/>
      <c r="RGO81" s="223"/>
      <c r="RGP81" s="223"/>
      <c r="RGQ81" s="223"/>
      <c r="RGR81" s="223"/>
      <c r="RGS81" s="223"/>
      <c r="RGT81" s="223"/>
      <c r="RGU81" s="223"/>
      <c r="RGV81" s="223"/>
      <c r="RGW81" s="223"/>
      <c r="RGX81" s="223"/>
      <c r="RGY81" s="223"/>
      <c r="RGZ81" s="223"/>
      <c r="RHA81" s="223"/>
      <c r="RHB81" s="223"/>
      <c r="RHC81" s="223"/>
      <c r="RHD81" s="223"/>
      <c r="RHE81" s="223"/>
      <c r="RHF81" s="223"/>
      <c r="RHG81" s="223"/>
      <c r="RHH81" s="223"/>
      <c r="RHI81" s="223"/>
      <c r="RHJ81" s="223"/>
      <c r="RHK81" s="223"/>
      <c r="RHL81" s="223"/>
      <c r="RHM81" s="223"/>
      <c r="RHN81" s="223"/>
      <c r="RHO81" s="223"/>
      <c r="RHP81" s="223"/>
      <c r="RHQ81" s="223"/>
      <c r="RHR81" s="223"/>
      <c r="RHS81" s="223"/>
      <c r="RHT81" s="223"/>
      <c r="RHU81" s="223"/>
      <c r="RHV81" s="223"/>
      <c r="RHW81" s="223"/>
      <c r="RHX81" s="223"/>
      <c r="RHY81" s="223"/>
      <c r="RHZ81" s="223"/>
      <c r="RIA81" s="223"/>
      <c r="RIB81" s="223"/>
      <c r="RIC81" s="223"/>
      <c r="RID81" s="223"/>
      <c r="RIE81" s="223"/>
      <c r="RIF81" s="223"/>
      <c r="RIG81" s="223"/>
      <c r="RIH81" s="223"/>
      <c r="RII81" s="223"/>
      <c r="RIJ81" s="223"/>
      <c r="RIK81" s="223"/>
      <c r="RIL81" s="223"/>
      <c r="RIM81" s="223"/>
      <c r="RIN81" s="223"/>
      <c r="RIO81" s="223"/>
      <c r="RIP81" s="223"/>
      <c r="RIQ81" s="223"/>
      <c r="RIR81" s="223"/>
      <c r="RIS81" s="223"/>
      <c r="RIT81" s="223"/>
      <c r="RIU81" s="223"/>
      <c r="RIV81" s="223"/>
      <c r="RIW81" s="223"/>
      <c r="RIX81" s="223"/>
      <c r="RIY81" s="223"/>
      <c r="RIZ81" s="223"/>
      <c r="RJA81" s="223"/>
      <c r="RJB81" s="223"/>
      <c r="RJC81" s="223"/>
      <c r="RJD81" s="223"/>
      <c r="RJE81" s="223"/>
      <c r="RJF81" s="223"/>
      <c r="RJG81" s="223"/>
      <c r="RJH81" s="223"/>
      <c r="RJI81" s="223"/>
      <c r="RJJ81" s="223"/>
      <c r="RJK81" s="223"/>
      <c r="RJL81" s="223"/>
      <c r="RJM81" s="223"/>
      <c r="RJN81" s="223"/>
      <c r="RJO81" s="223"/>
      <c r="RJP81" s="223"/>
      <c r="RJQ81" s="223"/>
      <c r="RJR81" s="223"/>
      <c r="RJS81" s="223"/>
      <c r="RJT81" s="223"/>
      <c r="RJU81" s="223"/>
      <c r="RJV81" s="223"/>
      <c r="RJW81" s="223"/>
      <c r="RJX81" s="223"/>
      <c r="RJY81" s="223"/>
      <c r="RJZ81" s="223"/>
      <c r="RKA81" s="223"/>
      <c r="RKB81" s="223"/>
      <c r="RKC81" s="223"/>
      <c r="RKD81" s="223"/>
      <c r="RKE81" s="223"/>
      <c r="RKF81" s="223"/>
      <c r="RKG81" s="223"/>
      <c r="RKH81" s="223"/>
      <c r="RKI81" s="223"/>
      <c r="RKJ81" s="223"/>
      <c r="RKK81" s="223"/>
      <c r="RKL81" s="223"/>
      <c r="RKM81" s="223"/>
      <c r="RKN81" s="223"/>
      <c r="RKO81" s="223"/>
      <c r="RKP81" s="223"/>
      <c r="RKQ81" s="223"/>
      <c r="RKR81" s="223"/>
      <c r="RKS81" s="223"/>
      <c r="RKT81" s="223"/>
      <c r="RKU81" s="223"/>
      <c r="RKV81" s="223"/>
      <c r="RKW81" s="223"/>
      <c r="RKX81" s="223"/>
      <c r="RKY81" s="223"/>
      <c r="RKZ81" s="223"/>
      <c r="RLA81" s="223"/>
      <c r="RLB81" s="223"/>
      <c r="RLC81" s="223"/>
      <c r="RLD81" s="223"/>
      <c r="RLE81" s="223"/>
      <c r="RLF81" s="223"/>
      <c r="RLG81" s="223"/>
      <c r="RLH81" s="223"/>
      <c r="RLI81" s="223"/>
      <c r="RLJ81" s="223"/>
      <c r="RLK81" s="223"/>
      <c r="RLL81" s="223"/>
      <c r="RLM81" s="223"/>
      <c r="RLN81" s="223"/>
      <c r="RLO81" s="223"/>
      <c r="RLP81" s="223"/>
      <c r="RLQ81" s="223"/>
      <c r="RLR81" s="223"/>
      <c r="RLS81" s="223"/>
      <c r="RLT81" s="223"/>
      <c r="RLU81" s="223"/>
      <c r="RLV81" s="223"/>
      <c r="RLW81" s="223"/>
      <c r="RLX81" s="223"/>
      <c r="RLY81" s="223"/>
      <c r="RLZ81" s="223"/>
      <c r="RMA81" s="223"/>
      <c r="RMB81" s="223"/>
      <c r="RMC81" s="223"/>
      <c r="RMD81" s="223"/>
      <c r="RME81" s="223"/>
      <c r="RMF81" s="223"/>
      <c r="RMG81" s="223"/>
      <c r="RMH81" s="223"/>
      <c r="RMI81" s="223"/>
      <c r="RMJ81" s="223"/>
      <c r="RMK81" s="223"/>
      <c r="RML81" s="223"/>
      <c r="RMM81" s="223"/>
      <c r="RMN81" s="223"/>
      <c r="RMO81" s="223"/>
      <c r="RMP81" s="223"/>
      <c r="RMQ81" s="223"/>
      <c r="RMR81" s="223"/>
      <c r="RMS81" s="223"/>
      <c r="RMT81" s="223"/>
      <c r="RMU81" s="223"/>
      <c r="RMV81" s="223"/>
      <c r="RMW81" s="223"/>
      <c r="RMX81" s="223"/>
      <c r="RMY81" s="223"/>
      <c r="RMZ81" s="223"/>
      <c r="RNA81" s="223"/>
      <c r="RNB81" s="223"/>
      <c r="RNC81" s="223"/>
      <c r="RND81" s="223"/>
      <c r="RNE81" s="223"/>
      <c r="RNF81" s="223"/>
      <c r="RNG81" s="223"/>
      <c r="RNH81" s="223"/>
      <c r="RNI81" s="223"/>
      <c r="RNJ81" s="223"/>
      <c r="RNK81" s="223"/>
      <c r="RNL81" s="223"/>
      <c r="RNM81" s="223"/>
      <c r="RNN81" s="223"/>
      <c r="RNO81" s="223"/>
      <c r="RNP81" s="223"/>
      <c r="RNQ81" s="223"/>
      <c r="RNR81" s="223"/>
      <c r="RNS81" s="223"/>
      <c r="RNT81" s="223"/>
      <c r="RNU81" s="223"/>
      <c r="RNV81" s="223"/>
      <c r="RNW81" s="223"/>
      <c r="RNX81" s="223"/>
      <c r="RNY81" s="223"/>
      <c r="RNZ81" s="223"/>
      <c r="ROA81" s="223"/>
      <c r="ROB81" s="223"/>
      <c r="ROC81" s="223"/>
      <c r="ROD81" s="223"/>
      <c r="ROE81" s="223"/>
      <c r="ROF81" s="223"/>
      <c r="ROG81" s="223"/>
      <c r="ROH81" s="223"/>
      <c r="ROI81" s="223"/>
      <c r="ROJ81" s="223"/>
      <c r="ROK81" s="223"/>
      <c r="ROL81" s="223"/>
      <c r="ROM81" s="223"/>
      <c r="RON81" s="223"/>
      <c r="ROO81" s="223"/>
      <c r="ROP81" s="223"/>
      <c r="ROQ81" s="223"/>
      <c r="ROR81" s="223"/>
      <c r="ROS81" s="223"/>
      <c r="ROT81" s="223"/>
      <c r="ROU81" s="223"/>
      <c r="ROV81" s="223"/>
      <c r="ROW81" s="223"/>
      <c r="ROX81" s="223"/>
      <c r="ROY81" s="223"/>
      <c r="ROZ81" s="223"/>
      <c r="RPA81" s="223"/>
      <c r="RPB81" s="223"/>
      <c r="RPC81" s="223"/>
      <c r="RPD81" s="223"/>
      <c r="RPE81" s="223"/>
      <c r="RPF81" s="223"/>
      <c r="RPG81" s="223"/>
      <c r="RPH81" s="223"/>
      <c r="RPI81" s="223"/>
      <c r="RPJ81" s="223"/>
      <c r="RPK81" s="223"/>
      <c r="RPL81" s="223"/>
      <c r="RPM81" s="223"/>
      <c r="RPN81" s="223"/>
      <c r="RPO81" s="223"/>
      <c r="RPP81" s="223"/>
      <c r="RPQ81" s="223"/>
      <c r="RPR81" s="223"/>
      <c r="RPS81" s="223"/>
      <c r="RPT81" s="223"/>
      <c r="RPU81" s="223"/>
      <c r="RPV81" s="223"/>
      <c r="RPW81" s="223"/>
      <c r="RPX81" s="223"/>
      <c r="RPY81" s="223"/>
      <c r="RPZ81" s="223"/>
      <c r="RQA81" s="223"/>
      <c r="RQB81" s="223"/>
      <c r="RQC81" s="223"/>
      <c r="RQD81" s="223"/>
      <c r="RQE81" s="223"/>
      <c r="RQF81" s="223"/>
      <c r="RQG81" s="223"/>
      <c r="RQH81" s="223"/>
      <c r="RQI81" s="223"/>
      <c r="RQJ81" s="223"/>
      <c r="RQK81" s="223"/>
      <c r="RQL81" s="223"/>
      <c r="RQM81" s="223"/>
      <c r="RQN81" s="223"/>
      <c r="RQO81" s="223"/>
      <c r="RQP81" s="223"/>
      <c r="RQQ81" s="223"/>
      <c r="RQR81" s="223"/>
      <c r="RQS81" s="223"/>
      <c r="RQT81" s="223"/>
      <c r="RQU81" s="223"/>
      <c r="RQV81" s="223"/>
      <c r="RQW81" s="223"/>
      <c r="RQX81" s="223"/>
      <c r="RQY81" s="223"/>
      <c r="RQZ81" s="223"/>
      <c r="RRA81" s="223"/>
      <c r="RRB81" s="223"/>
      <c r="RRC81" s="223"/>
      <c r="RRD81" s="223"/>
      <c r="RRE81" s="223"/>
      <c r="RRF81" s="223"/>
      <c r="RRG81" s="223"/>
      <c r="RRH81" s="223"/>
      <c r="RRI81" s="223"/>
      <c r="RRJ81" s="223"/>
      <c r="RRK81" s="223"/>
      <c r="RRL81" s="223"/>
      <c r="RRM81" s="223"/>
      <c r="RRN81" s="223"/>
      <c r="RRO81" s="223"/>
      <c r="RRP81" s="223"/>
      <c r="RRQ81" s="223"/>
      <c r="RRR81" s="223"/>
      <c r="RRS81" s="223"/>
      <c r="RRT81" s="223"/>
      <c r="RRU81" s="223"/>
      <c r="RRV81" s="223"/>
      <c r="RRW81" s="223"/>
      <c r="RRX81" s="223"/>
      <c r="RRY81" s="223"/>
      <c r="RRZ81" s="223"/>
      <c r="RSA81" s="223"/>
      <c r="RSB81" s="223"/>
      <c r="RSC81" s="223"/>
      <c r="RSD81" s="223"/>
      <c r="RSE81" s="223"/>
      <c r="RSF81" s="223"/>
      <c r="RSG81" s="223"/>
      <c r="RSH81" s="223"/>
      <c r="RSI81" s="223"/>
      <c r="RSJ81" s="223"/>
      <c r="RSK81" s="223"/>
      <c r="RSL81" s="223"/>
      <c r="RSM81" s="223"/>
      <c r="RSN81" s="223"/>
      <c r="RSO81" s="223"/>
      <c r="RSP81" s="223"/>
      <c r="RSQ81" s="223"/>
      <c r="RSR81" s="223"/>
      <c r="RSS81" s="223"/>
      <c r="RST81" s="223"/>
      <c r="RSU81" s="223"/>
      <c r="RSV81" s="223"/>
      <c r="RSW81" s="223"/>
      <c r="RSX81" s="223"/>
      <c r="RSY81" s="223"/>
      <c r="RSZ81" s="223"/>
      <c r="RTA81" s="223"/>
      <c r="RTB81" s="223"/>
      <c r="RTC81" s="223"/>
      <c r="RTD81" s="223"/>
      <c r="RTE81" s="223"/>
      <c r="RTF81" s="223"/>
      <c r="RTG81" s="223"/>
      <c r="RTH81" s="223"/>
      <c r="RTI81" s="223"/>
      <c r="RTJ81" s="223"/>
      <c r="RTK81" s="223"/>
      <c r="RTL81" s="223"/>
      <c r="RTM81" s="223"/>
      <c r="RTN81" s="223"/>
      <c r="RTO81" s="223"/>
      <c r="RTP81" s="223"/>
      <c r="RTQ81" s="223"/>
      <c r="RTR81" s="223"/>
      <c r="RTS81" s="223"/>
      <c r="RTT81" s="223"/>
      <c r="RTU81" s="223"/>
      <c r="RTV81" s="223"/>
      <c r="RTW81" s="223"/>
      <c r="RTX81" s="223"/>
      <c r="RTY81" s="223"/>
      <c r="RTZ81" s="223"/>
      <c r="RUA81" s="223"/>
      <c r="RUB81" s="223"/>
      <c r="RUC81" s="223"/>
      <c r="RUD81" s="223"/>
      <c r="RUE81" s="223"/>
      <c r="RUF81" s="223"/>
      <c r="RUG81" s="223"/>
      <c r="RUH81" s="223"/>
      <c r="RUI81" s="223"/>
      <c r="RUJ81" s="223"/>
      <c r="RUK81" s="223"/>
      <c r="RUL81" s="223"/>
      <c r="RUM81" s="223"/>
      <c r="RUN81" s="223"/>
      <c r="RUO81" s="223"/>
      <c r="RUP81" s="223"/>
      <c r="RUQ81" s="223"/>
      <c r="RUR81" s="223"/>
      <c r="RUS81" s="223"/>
      <c r="RUT81" s="223"/>
      <c r="RUU81" s="223"/>
      <c r="RUV81" s="223"/>
      <c r="RUW81" s="223"/>
      <c r="RUX81" s="223"/>
      <c r="RUY81" s="223"/>
      <c r="RUZ81" s="223"/>
      <c r="RVA81" s="223"/>
      <c r="RVB81" s="223"/>
      <c r="RVC81" s="223"/>
      <c r="RVD81" s="223"/>
      <c r="RVE81" s="223"/>
      <c r="RVF81" s="223"/>
      <c r="RVG81" s="223"/>
      <c r="RVH81" s="223"/>
      <c r="RVI81" s="223"/>
      <c r="RVJ81" s="223"/>
      <c r="RVK81" s="223"/>
      <c r="RVL81" s="223"/>
      <c r="RVM81" s="223"/>
      <c r="RVN81" s="223"/>
      <c r="RVO81" s="223"/>
      <c r="RVP81" s="223"/>
      <c r="RVQ81" s="223"/>
      <c r="RVR81" s="223"/>
      <c r="RVS81" s="223"/>
      <c r="RVT81" s="223"/>
      <c r="RVU81" s="223"/>
      <c r="RVV81" s="223"/>
      <c r="RVW81" s="223"/>
      <c r="RVX81" s="223"/>
      <c r="RVY81" s="223"/>
      <c r="RVZ81" s="223"/>
      <c r="RWA81" s="223"/>
      <c r="RWB81" s="223"/>
      <c r="RWC81" s="223"/>
      <c r="RWD81" s="223"/>
      <c r="RWE81" s="223"/>
      <c r="RWF81" s="223"/>
      <c r="RWG81" s="223"/>
      <c r="RWH81" s="223"/>
      <c r="RWI81" s="223"/>
      <c r="RWJ81" s="223"/>
      <c r="RWK81" s="223"/>
      <c r="RWL81" s="223"/>
      <c r="RWM81" s="223"/>
      <c r="RWN81" s="223"/>
      <c r="RWO81" s="223"/>
      <c r="RWP81" s="223"/>
      <c r="RWQ81" s="223"/>
      <c r="RWR81" s="223"/>
      <c r="RWS81" s="223"/>
      <c r="RWT81" s="223"/>
      <c r="RWU81" s="223"/>
      <c r="RWV81" s="223"/>
      <c r="RWW81" s="223"/>
      <c r="RWX81" s="223"/>
      <c r="RWY81" s="223"/>
      <c r="RWZ81" s="223"/>
      <c r="RXA81" s="223"/>
      <c r="RXB81" s="223"/>
      <c r="RXC81" s="223"/>
      <c r="RXD81" s="223"/>
      <c r="RXE81" s="223"/>
      <c r="RXF81" s="223"/>
      <c r="RXG81" s="223"/>
      <c r="RXH81" s="223"/>
      <c r="RXI81" s="223"/>
      <c r="RXJ81" s="223"/>
      <c r="RXK81" s="223"/>
      <c r="RXL81" s="223"/>
      <c r="RXM81" s="223"/>
      <c r="RXN81" s="223"/>
      <c r="RXO81" s="223"/>
      <c r="RXP81" s="223"/>
      <c r="RXQ81" s="223"/>
      <c r="RXR81" s="223"/>
      <c r="RXS81" s="223"/>
      <c r="RXT81" s="223"/>
      <c r="RXU81" s="223"/>
      <c r="RXV81" s="223"/>
      <c r="RXW81" s="223"/>
      <c r="RXX81" s="223"/>
      <c r="RXY81" s="223"/>
      <c r="RXZ81" s="223"/>
      <c r="RYA81" s="223"/>
      <c r="RYB81" s="223"/>
      <c r="RYC81" s="223"/>
      <c r="RYD81" s="223"/>
      <c r="RYE81" s="223"/>
      <c r="RYF81" s="223"/>
      <c r="RYG81" s="223"/>
      <c r="RYH81" s="223"/>
      <c r="RYI81" s="223"/>
      <c r="RYJ81" s="223"/>
      <c r="RYK81" s="223"/>
      <c r="RYL81" s="223"/>
      <c r="RYM81" s="223"/>
      <c r="RYN81" s="223"/>
      <c r="RYO81" s="223"/>
      <c r="RYP81" s="223"/>
      <c r="RYQ81" s="223"/>
      <c r="RYR81" s="223"/>
      <c r="RYS81" s="223"/>
      <c r="RYT81" s="223"/>
      <c r="RYU81" s="223"/>
      <c r="RYV81" s="223"/>
      <c r="RYW81" s="223"/>
      <c r="RYX81" s="223"/>
      <c r="RYY81" s="223"/>
      <c r="RYZ81" s="223"/>
      <c r="RZA81" s="223"/>
      <c r="RZB81" s="223"/>
      <c r="RZC81" s="223"/>
      <c r="RZD81" s="223"/>
      <c r="RZE81" s="223"/>
      <c r="RZF81" s="223"/>
      <c r="RZG81" s="223"/>
      <c r="RZH81" s="223"/>
      <c r="RZI81" s="223"/>
      <c r="RZJ81" s="223"/>
      <c r="RZK81" s="223"/>
      <c r="RZL81" s="223"/>
      <c r="RZM81" s="223"/>
      <c r="RZN81" s="223"/>
      <c r="RZO81" s="223"/>
      <c r="RZP81" s="223"/>
      <c r="RZQ81" s="223"/>
      <c r="RZR81" s="223"/>
      <c r="RZS81" s="223"/>
      <c r="RZT81" s="223"/>
      <c r="RZU81" s="223"/>
      <c r="RZV81" s="223"/>
      <c r="RZW81" s="223"/>
      <c r="RZX81" s="223"/>
      <c r="RZY81" s="223"/>
      <c r="RZZ81" s="223"/>
      <c r="SAA81" s="223"/>
      <c r="SAB81" s="223"/>
      <c r="SAC81" s="223"/>
      <c r="SAD81" s="223"/>
      <c r="SAE81" s="223"/>
      <c r="SAF81" s="223"/>
      <c r="SAG81" s="223"/>
      <c r="SAH81" s="223"/>
      <c r="SAI81" s="223"/>
      <c r="SAJ81" s="223"/>
      <c r="SAK81" s="223"/>
      <c r="SAL81" s="223"/>
      <c r="SAM81" s="223"/>
      <c r="SAN81" s="223"/>
      <c r="SAO81" s="223"/>
      <c r="SAP81" s="223"/>
      <c r="SAQ81" s="223"/>
      <c r="SAR81" s="223"/>
      <c r="SAS81" s="223"/>
      <c r="SAT81" s="223"/>
      <c r="SAU81" s="223"/>
      <c r="SAV81" s="223"/>
      <c r="SAW81" s="223"/>
      <c r="SAX81" s="223"/>
      <c r="SAY81" s="223"/>
      <c r="SAZ81" s="223"/>
      <c r="SBA81" s="223"/>
      <c r="SBB81" s="223"/>
      <c r="SBC81" s="223"/>
      <c r="SBD81" s="223"/>
      <c r="SBE81" s="223"/>
      <c r="SBF81" s="223"/>
      <c r="SBG81" s="223"/>
      <c r="SBH81" s="223"/>
      <c r="SBI81" s="223"/>
      <c r="SBJ81" s="223"/>
      <c r="SBK81" s="223"/>
      <c r="SBL81" s="223"/>
      <c r="SBM81" s="223"/>
      <c r="SBN81" s="223"/>
      <c r="SBO81" s="223"/>
      <c r="SBP81" s="223"/>
      <c r="SBQ81" s="223"/>
      <c r="SBR81" s="223"/>
      <c r="SBS81" s="223"/>
      <c r="SBT81" s="223"/>
      <c r="SBU81" s="223"/>
      <c r="SBV81" s="223"/>
      <c r="SBW81" s="223"/>
      <c r="SBX81" s="223"/>
      <c r="SBY81" s="223"/>
      <c r="SBZ81" s="223"/>
      <c r="SCA81" s="223"/>
      <c r="SCB81" s="223"/>
      <c r="SCC81" s="223"/>
      <c r="SCD81" s="223"/>
      <c r="SCE81" s="223"/>
      <c r="SCF81" s="223"/>
      <c r="SCG81" s="223"/>
      <c r="SCH81" s="223"/>
      <c r="SCI81" s="223"/>
      <c r="SCJ81" s="223"/>
      <c r="SCK81" s="223"/>
      <c r="SCL81" s="223"/>
      <c r="SCM81" s="223"/>
      <c r="SCN81" s="223"/>
      <c r="SCO81" s="223"/>
      <c r="SCP81" s="223"/>
      <c r="SCQ81" s="223"/>
      <c r="SCR81" s="223"/>
      <c r="SCS81" s="223"/>
      <c r="SCT81" s="223"/>
      <c r="SCU81" s="223"/>
      <c r="SCV81" s="223"/>
      <c r="SCW81" s="223"/>
      <c r="SCX81" s="223"/>
      <c r="SCY81" s="223"/>
      <c r="SCZ81" s="223"/>
      <c r="SDA81" s="223"/>
      <c r="SDB81" s="223"/>
      <c r="SDC81" s="223"/>
      <c r="SDD81" s="223"/>
      <c r="SDE81" s="223"/>
      <c r="SDF81" s="223"/>
      <c r="SDG81" s="223"/>
      <c r="SDH81" s="223"/>
      <c r="SDI81" s="223"/>
      <c r="SDJ81" s="223"/>
      <c r="SDK81" s="223"/>
      <c r="SDL81" s="223"/>
      <c r="SDM81" s="223"/>
      <c r="SDN81" s="223"/>
      <c r="SDO81" s="223"/>
      <c r="SDP81" s="223"/>
      <c r="SDQ81" s="223"/>
      <c r="SDR81" s="223"/>
      <c r="SDS81" s="223"/>
      <c r="SDT81" s="223"/>
      <c r="SDU81" s="223"/>
      <c r="SDV81" s="223"/>
      <c r="SDW81" s="223"/>
      <c r="SDX81" s="223"/>
      <c r="SDY81" s="223"/>
      <c r="SDZ81" s="223"/>
      <c r="SEA81" s="223"/>
      <c r="SEB81" s="223"/>
      <c r="SEC81" s="223"/>
      <c r="SED81" s="223"/>
      <c r="SEE81" s="223"/>
      <c r="SEF81" s="223"/>
      <c r="SEG81" s="223"/>
      <c r="SEH81" s="223"/>
      <c r="SEI81" s="223"/>
      <c r="SEJ81" s="223"/>
      <c r="SEK81" s="223"/>
      <c r="SEL81" s="223"/>
      <c r="SEM81" s="223"/>
      <c r="SEN81" s="223"/>
      <c r="SEO81" s="223"/>
      <c r="SEP81" s="223"/>
      <c r="SEQ81" s="223"/>
      <c r="SER81" s="223"/>
      <c r="SES81" s="223"/>
      <c r="SET81" s="223"/>
      <c r="SEU81" s="223"/>
      <c r="SEV81" s="223"/>
      <c r="SEW81" s="223"/>
      <c r="SEX81" s="223"/>
      <c r="SEY81" s="223"/>
      <c r="SEZ81" s="223"/>
      <c r="SFA81" s="223"/>
      <c r="SFB81" s="223"/>
      <c r="SFC81" s="223"/>
      <c r="SFD81" s="223"/>
      <c r="SFE81" s="223"/>
      <c r="SFF81" s="223"/>
      <c r="SFG81" s="223"/>
      <c r="SFH81" s="223"/>
      <c r="SFI81" s="223"/>
      <c r="SFJ81" s="223"/>
      <c r="SFK81" s="223"/>
      <c r="SFL81" s="223"/>
      <c r="SFM81" s="223"/>
      <c r="SFN81" s="223"/>
      <c r="SFO81" s="223"/>
      <c r="SFP81" s="223"/>
      <c r="SFQ81" s="223"/>
      <c r="SFR81" s="223"/>
      <c r="SFS81" s="223"/>
      <c r="SFT81" s="223"/>
      <c r="SFU81" s="223"/>
      <c r="SFV81" s="223"/>
      <c r="SFW81" s="223"/>
      <c r="SFX81" s="223"/>
      <c r="SFY81" s="223"/>
      <c r="SFZ81" s="223"/>
      <c r="SGA81" s="223"/>
      <c r="SGB81" s="223"/>
      <c r="SGC81" s="223"/>
      <c r="SGD81" s="223"/>
      <c r="SGE81" s="223"/>
      <c r="SGF81" s="223"/>
      <c r="SGG81" s="223"/>
      <c r="SGH81" s="223"/>
      <c r="SGI81" s="223"/>
      <c r="SGJ81" s="223"/>
      <c r="SGK81" s="223"/>
      <c r="SGL81" s="223"/>
      <c r="SGM81" s="223"/>
      <c r="SGN81" s="223"/>
      <c r="SGO81" s="223"/>
      <c r="SGP81" s="223"/>
      <c r="SGQ81" s="223"/>
      <c r="SGR81" s="223"/>
      <c r="SGS81" s="223"/>
      <c r="SGT81" s="223"/>
      <c r="SGU81" s="223"/>
      <c r="SGV81" s="223"/>
      <c r="SGW81" s="223"/>
      <c r="SGX81" s="223"/>
      <c r="SGY81" s="223"/>
      <c r="SGZ81" s="223"/>
      <c r="SHA81" s="223"/>
      <c r="SHB81" s="223"/>
      <c r="SHC81" s="223"/>
      <c r="SHD81" s="223"/>
      <c r="SHE81" s="223"/>
      <c r="SHF81" s="223"/>
      <c r="SHG81" s="223"/>
      <c r="SHH81" s="223"/>
      <c r="SHI81" s="223"/>
      <c r="SHJ81" s="223"/>
      <c r="SHK81" s="223"/>
      <c r="SHL81" s="223"/>
      <c r="SHM81" s="223"/>
      <c r="SHN81" s="223"/>
      <c r="SHO81" s="223"/>
      <c r="SHP81" s="223"/>
      <c r="SHQ81" s="223"/>
      <c r="SHR81" s="223"/>
      <c r="SHS81" s="223"/>
      <c r="SHT81" s="223"/>
      <c r="SHU81" s="223"/>
      <c r="SHV81" s="223"/>
      <c r="SHW81" s="223"/>
      <c r="SHX81" s="223"/>
      <c r="SHY81" s="223"/>
      <c r="SHZ81" s="223"/>
      <c r="SIA81" s="223"/>
      <c r="SIB81" s="223"/>
      <c r="SIC81" s="223"/>
      <c r="SID81" s="223"/>
      <c r="SIE81" s="223"/>
      <c r="SIF81" s="223"/>
      <c r="SIG81" s="223"/>
      <c r="SIH81" s="223"/>
      <c r="SII81" s="223"/>
      <c r="SIJ81" s="223"/>
      <c r="SIK81" s="223"/>
      <c r="SIL81" s="223"/>
      <c r="SIM81" s="223"/>
      <c r="SIN81" s="223"/>
      <c r="SIO81" s="223"/>
      <c r="SIP81" s="223"/>
      <c r="SIQ81" s="223"/>
      <c r="SIR81" s="223"/>
      <c r="SIS81" s="223"/>
      <c r="SIT81" s="223"/>
      <c r="SIU81" s="223"/>
      <c r="SIV81" s="223"/>
      <c r="SIW81" s="223"/>
      <c r="SIX81" s="223"/>
      <c r="SIY81" s="223"/>
      <c r="SIZ81" s="223"/>
      <c r="SJA81" s="223"/>
      <c r="SJB81" s="223"/>
      <c r="SJC81" s="223"/>
      <c r="SJD81" s="223"/>
      <c r="SJE81" s="223"/>
      <c r="SJF81" s="223"/>
      <c r="SJG81" s="223"/>
      <c r="SJH81" s="223"/>
      <c r="SJI81" s="223"/>
      <c r="SJJ81" s="223"/>
      <c r="SJK81" s="223"/>
      <c r="SJL81" s="223"/>
      <c r="SJM81" s="223"/>
      <c r="SJN81" s="223"/>
      <c r="SJO81" s="223"/>
      <c r="SJP81" s="223"/>
      <c r="SJQ81" s="223"/>
      <c r="SJR81" s="223"/>
      <c r="SJS81" s="223"/>
      <c r="SJT81" s="223"/>
      <c r="SJU81" s="223"/>
      <c r="SJV81" s="223"/>
      <c r="SJW81" s="223"/>
      <c r="SJX81" s="223"/>
      <c r="SJY81" s="223"/>
      <c r="SJZ81" s="223"/>
      <c r="SKA81" s="223"/>
      <c r="SKB81" s="223"/>
      <c r="SKC81" s="223"/>
      <c r="SKD81" s="223"/>
      <c r="SKE81" s="223"/>
      <c r="SKF81" s="223"/>
      <c r="SKG81" s="223"/>
      <c r="SKH81" s="223"/>
      <c r="SKI81" s="223"/>
      <c r="SKJ81" s="223"/>
      <c r="SKK81" s="223"/>
      <c r="SKL81" s="223"/>
      <c r="SKM81" s="223"/>
      <c r="SKN81" s="223"/>
      <c r="SKO81" s="223"/>
      <c r="SKP81" s="223"/>
      <c r="SKQ81" s="223"/>
      <c r="SKR81" s="223"/>
      <c r="SKS81" s="223"/>
      <c r="SKT81" s="223"/>
      <c r="SKU81" s="223"/>
      <c r="SKV81" s="223"/>
      <c r="SKW81" s="223"/>
      <c r="SKX81" s="223"/>
      <c r="SKY81" s="223"/>
      <c r="SKZ81" s="223"/>
      <c r="SLA81" s="223"/>
      <c r="SLB81" s="223"/>
      <c r="SLC81" s="223"/>
      <c r="SLD81" s="223"/>
      <c r="SLE81" s="223"/>
      <c r="SLF81" s="223"/>
      <c r="SLG81" s="223"/>
      <c r="SLH81" s="223"/>
      <c r="SLI81" s="223"/>
      <c r="SLJ81" s="223"/>
      <c r="SLK81" s="223"/>
      <c r="SLL81" s="223"/>
      <c r="SLM81" s="223"/>
      <c r="SLN81" s="223"/>
      <c r="SLO81" s="223"/>
      <c r="SLP81" s="223"/>
      <c r="SLQ81" s="223"/>
      <c r="SLR81" s="223"/>
      <c r="SLS81" s="223"/>
      <c r="SLT81" s="223"/>
      <c r="SLU81" s="223"/>
      <c r="SLV81" s="223"/>
      <c r="SLW81" s="223"/>
      <c r="SLX81" s="223"/>
      <c r="SLY81" s="223"/>
      <c r="SLZ81" s="223"/>
      <c r="SMA81" s="223"/>
      <c r="SMB81" s="223"/>
      <c r="SMC81" s="223"/>
      <c r="SMD81" s="223"/>
      <c r="SME81" s="223"/>
      <c r="SMF81" s="223"/>
      <c r="SMG81" s="223"/>
      <c r="SMH81" s="223"/>
      <c r="SMI81" s="223"/>
      <c r="SMJ81" s="223"/>
      <c r="SMK81" s="223"/>
      <c r="SML81" s="223"/>
      <c r="SMM81" s="223"/>
      <c r="SMN81" s="223"/>
      <c r="SMO81" s="223"/>
      <c r="SMP81" s="223"/>
      <c r="SMQ81" s="223"/>
      <c r="SMR81" s="223"/>
      <c r="SMS81" s="223"/>
      <c r="SMT81" s="223"/>
      <c r="SMU81" s="223"/>
      <c r="SMV81" s="223"/>
      <c r="SMW81" s="223"/>
      <c r="SMX81" s="223"/>
      <c r="SMY81" s="223"/>
      <c r="SMZ81" s="223"/>
      <c r="SNA81" s="223"/>
      <c r="SNB81" s="223"/>
      <c r="SNC81" s="223"/>
      <c r="SND81" s="223"/>
      <c r="SNE81" s="223"/>
      <c r="SNF81" s="223"/>
      <c r="SNG81" s="223"/>
      <c r="SNH81" s="223"/>
      <c r="SNI81" s="223"/>
      <c r="SNJ81" s="223"/>
      <c r="SNK81" s="223"/>
      <c r="SNL81" s="223"/>
      <c r="SNM81" s="223"/>
      <c r="SNN81" s="223"/>
      <c r="SNO81" s="223"/>
      <c r="SNP81" s="223"/>
      <c r="SNQ81" s="223"/>
      <c r="SNR81" s="223"/>
      <c r="SNS81" s="223"/>
      <c r="SNT81" s="223"/>
      <c r="SNU81" s="223"/>
      <c r="SNV81" s="223"/>
      <c r="SNW81" s="223"/>
      <c r="SNX81" s="223"/>
      <c r="SNY81" s="223"/>
      <c r="SNZ81" s="223"/>
      <c r="SOA81" s="223"/>
      <c r="SOB81" s="223"/>
      <c r="SOC81" s="223"/>
      <c r="SOD81" s="223"/>
      <c r="SOE81" s="223"/>
      <c r="SOF81" s="223"/>
      <c r="SOG81" s="223"/>
      <c r="SOH81" s="223"/>
      <c r="SOI81" s="223"/>
      <c r="SOJ81" s="223"/>
      <c r="SOK81" s="223"/>
      <c r="SOL81" s="223"/>
      <c r="SOM81" s="223"/>
      <c r="SON81" s="223"/>
      <c r="SOO81" s="223"/>
      <c r="SOP81" s="223"/>
      <c r="SOQ81" s="223"/>
      <c r="SOR81" s="223"/>
      <c r="SOS81" s="223"/>
      <c r="SOT81" s="223"/>
      <c r="SOU81" s="223"/>
      <c r="SOV81" s="223"/>
      <c r="SOW81" s="223"/>
      <c r="SOX81" s="223"/>
      <c r="SOY81" s="223"/>
      <c r="SOZ81" s="223"/>
      <c r="SPA81" s="223"/>
      <c r="SPB81" s="223"/>
      <c r="SPC81" s="223"/>
      <c r="SPD81" s="223"/>
      <c r="SPE81" s="223"/>
      <c r="SPF81" s="223"/>
      <c r="SPG81" s="223"/>
      <c r="SPH81" s="223"/>
      <c r="SPI81" s="223"/>
      <c r="SPJ81" s="223"/>
      <c r="SPK81" s="223"/>
      <c r="SPL81" s="223"/>
      <c r="SPM81" s="223"/>
      <c r="SPN81" s="223"/>
      <c r="SPO81" s="223"/>
      <c r="SPP81" s="223"/>
      <c r="SPQ81" s="223"/>
      <c r="SPR81" s="223"/>
      <c r="SPS81" s="223"/>
      <c r="SPT81" s="223"/>
      <c r="SPU81" s="223"/>
      <c r="SPV81" s="223"/>
      <c r="SPW81" s="223"/>
      <c r="SPX81" s="223"/>
      <c r="SPY81" s="223"/>
      <c r="SPZ81" s="223"/>
      <c r="SQA81" s="223"/>
      <c r="SQB81" s="223"/>
      <c r="SQC81" s="223"/>
      <c r="SQD81" s="223"/>
      <c r="SQE81" s="223"/>
      <c r="SQF81" s="223"/>
      <c r="SQG81" s="223"/>
      <c r="SQH81" s="223"/>
      <c r="SQI81" s="223"/>
      <c r="SQJ81" s="223"/>
      <c r="SQK81" s="223"/>
      <c r="SQL81" s="223"/>
      <c r="SQM81" s="223"/>
      <c r="SQN81" s="223"/>
      <c r="SQO81" s="223"/>
      <c r="SQP81" s="223"/>
      <c r="SQQ81" s="223"/>
      <c r="SQR81" s="223"/>
      <c r="SQS81" s="223"/>
      <c r="SQT81" s="223"/>
      <c r="SQU81" s="223"/>
      <c r="SQV81" s="223"/>
      <c r="SQW81" s="223"/>
      <c r="SQX81" s="223"/>
      <c r="SQY81" s="223"/>
      <c r="SQZ81" s="223"/>
      <c r="SRA81" s="223"/>
      <c r="SRB81" s="223"/>
      <c r="SRC81" s="223"/>
      <c r="SRD81" s="223"/>
      <c r="SRE81" s="223"/>
      <c r="SRF81" s="223"/>
      <c r="SRG81" s="223"/>
      <c r="SRH81" s="223"/>
      <c r="SRI81" s="223"/>
      <c r="SRJ81" s="223"/>
      <c r="SRK81" s="223"/>
      <c r="SRL81" s="223"/>
      <c r="SRM81" s="223"/>
      <c r="SRN81" s="223"/>
      <c r="SRO81" s="223"/>
      <c r="SRP81" s="223"/>
      <c r="SRQ81" s="223"/>
      <c r="SRR81" s="223"/>
      <c r="SRS81" s="223"/>
      <c r="SRT81" s="223"/>
      <c r="SRU81" s="223"/>
      <c r="SRV81" s="223"/>
      <c r="SRW81" s="223"/>
      <c r="SRX81" s="223"/>
      <c r="SRY81" s="223"/>
      <c r="SRZ81" s="223"/>
      <c r="SSA81" s="223"/>
      <c r="SSB81" s="223"/>
      <c r="SSC81" s="223"/>
      <c r="SSD81" s="223"/>
      <c r="SSE81" s="223"/>
      <c r="SSF81" s="223"/>
      <c r="SSG81" s="223"/>
      <c r="SSH81" s="223"/>
      <c r="SSI81" s="223"/>
      <c r="SSJ81" s="223"/>
      <c r="SSK81" s="223"/>
      <c r="SSL81" s="223"/>
      <c r="SSM81" s="223"/>
      <c r="SSN81" s="223"/>
      <c r="SSO81" s="223"/>
      <c r="SSP81" s="223"/>
      <c r="SSQ81" s="223"/>
      <c r="SSR81" s="223"/>
      <c r="SSS81" s="223"/>
      <c r="SST81" s="223"/>
      <c r="SSU81" s="223"/>
      <c r="SSV81" s="223"/>
      <c r="SSW81" s="223"/>
      <c r="SSX81" s="223"/>
      <c r="SSY81" s="223"/>
      <c r="SSZ81" s="223"/>
      <c r="STA81" s="223"/>
      <c r="STB81" s="223"/>
      <c r="STC81" s="223"/>
      <c r="STD81" s="223"/>
      <c r="STE81" s="223"/>
      <c r="STF81" s="223"/>
      <c r="STG81" s="223"/>
      <c r="STH81" s="223"/>
      <c r="STI81" s="223"/>
      <c r="STJ81" s="223"/>
      <c r="STK81" s="223"/>
      <c r="STL81" s="223"/>
      <c r="STM81" s="223"/>
      <c r="STN81" s="223"/>
      <c r="STO81" s="223"/>
      <c r="STP81" s="223"/>
      <c r="STQ81" s="223"/>
      <c r="STR81" s="223"/>
      <c r="STS81" s="223"/>
      <c r="STT81" s="223"/>
      <c r="STU81" s="223"/>
      <c r="STV81" s="223"/>
      <c r="STW81" s="223"/>
      <c r="STX81" s="223"/>
      <c r="STY81" s="223"/>
      <c r="STZ81" s="223"/>
      <c r="SUA81" s="223"/>
      <c r="SUB81" s="223"/>
      <c r="SUC81" s="223"/>
      <c r="SUD81" s="223"/>
      <c r="SUE81" s="223"/>
      <c r="SUF81" s="223"/>
      <c r="SUG81" s="223"/>
      <c r="SUH81" s="223"/>
      <c r="SUI81" s="223"/>
      <c r="SUJ81" s="223"/>
      <c r="SUK81" s="223"/>
      <c r="SUL81" s="223"/>
      <c r="SUM81" s="223"/>
      <c r="SUN81" s="223"/>
      <c r="SUO81" s="223"/>
      <c r="SUP81" s="223"/>
      <c r="SUQ81" s="223"/>
      <c r="SUR81" s="223"/>
      <c r="SUS81" s="223"/>
      <c r="SUT81" s="223"/>
      <c r="SUU81" s="223"/>
      <c r="SUV81" s="223"/>
      <c r="SUW81" s="223"/>
      <c r="SUX81" s="223"/>
      <c r="SUY81" s="223"/>
      <c r="SUZ81" s="223"/>
      <c r="SVA81" s="223"/>
      <c r="SVB81" s="223"/>
      <c r="SVC81" s="223"/>
      <c r="SVD81" s="223"/>
      <c r="SVE81" s="223"/>
      <c r="SVF81" s="223"/>
      <c r="SVG81" s="223"/>
      <c r="SVH81" s="223"/>
      <c r="SVI81" s="223"/>
      <c r="SVJ81" s="223"/>
      <c r="SVK81" s="223"/>
      <c r="SVL81" s="223"/>
      <c r="SVM81" s="223"/>
      <c r="SVN81" s="223"/>
      <c r="SVO81" s="223"/>
      <c r="SVP81" s="223"/>
      <c r="SVQ81" s="223"/>
      <c r="SVR81" s="223"/>
      <c r="SVS81" s="223"/>
      <c r="SVT81" s="223"/>
      <c r="SVU81" s="223"/>
      <c r="SVV81" s="223"/>
      <c r="SVW81" s="223"/>
      <c r="SVX81" s="223"/>
      <c r="SVY81" s="223"/>
      <c r="SVZ81" s="223"/>
      <c r="SWA81" s="223"/>
      <c r="SWB81" s="223"/>
      <c r="SWC81" s="223"/>
      <c r="SWD81" s="223"/>
      <c r="SWE81" s="223"/>
      <c r="SWF81" s="223"/>
      <c r="SWG81" s="223"/>
      <c r="SWH81" s="223"/>
      <c r="SWI81" s="223"/>
      <c r="SWJ81" s="223"/>
      <c r="SWK81" s="223"/>
      <c r="SWL81" s="223"/>
      <c r="SWM81" s="223"/>
      <c r="SWN81" s="223"/>
      <c r="SWO81" s="223"/>
      <c r="SWP81" s="223"/>
      <c r="SWQ81" s="223"/>
      <c r="SWR81" s="223"/>
      <c r="SWS81" s="223"/>
      <c r="SWT81" s="223"/>
      <c r="SWU81" s="223"/>
      <c r="SWV81" s="223"/>
      <c r="SWW81" s="223"/>
      <c r="SWX81" s="223"/>
      <c r="SWY81" s="223"/>
      <c r="SWZ81" s="223"/>
      <c r="SXA81" s="223"/>
      <c r="SXB81" s="223"/>
      <c r="SXC81" s="223"/>
      <c r="SXD81" s="223"/>
      <c r="SXE81" s="223"/>
      <c r="SXF81" s="223"/>
      <c r="SXG81" s="223"/>
      <c r="SXH81" s="223"/>
      <c r="SXI81" s="223"/>
      <c r="SXJ81" s="223"/>
      <c r="SXK81" s="223"/>
      <c r="SXL81" s="223"/>
      <c r="SXM81" s="223"/>
      <c r="SXN81" s="223"/>
      <c r="SXO81" s="223"/>
      <c r="SXP81" s="223"/>
      <c r="SXQ81" s="223"/>
      <c r="SXR81" s="223"/>
      <c r="SXS81" s="223"/>
      <c r="SXT81" s="223"/>
      <c r="SXU81" s="223"/>
      <c r="SXV81" s="223"/>
      <c r="SXW81" s="223"/>
      <c r="SXX81" s="223"/>
      <c r="SXY81" s="223"/>
      <c r="SXZ81" s="223"/>
      <c r="SYA81" s="223"/>
      <c r="SYB81" s="223"/>
      <c r="SYC81" s="223"/>
      <c r="SYD81" s="223"/>
      <c r="SYE81" s="223"/>
      <c r="SYF81" s="223"/>
      <c r="SYG81" s="223"/>
      <c r="SYH81" s="223"/>
      <c r="SYI81" s="223"/>
      <c r="SYJ81" s="223"/>
      <c r="SYK81" s="223"/>
      <c r="SYL81" s="223"/>
      <c r="SYM81" s="223"/>
      <c r="SYN81" s="223"/>
      <c r="SYO81" s="223"/>
      <c r="SYP81" s="223"/>
      <c r="SYQ81" s="223"/>
      <c r="SYR81" s="223"/>
      <c r="SYS81" s="223"/>
      <c r="SYT81" s="223"/>
      <c r="SYU81" s="223"/>
      <c r="SYV81" s="223"/>
      <c r="SYW81" s="223"/>
      <c r="SYX81" s="223"/>
      <c r="SYY81" s="223"/>
      <c r="SYZ81" s="223"/>
      <c r="SZA81" s="223"/>
      <c r="SZB81" s="223"/>
      <c r="SZC81" s="223"/>
      <c r="SZD81" s="223"/>
      <c r="SZE81" s="223"/>
      <c r="SZF81" s="223"/>
      <c r="SZG81" s="223"/>
      <c r="SZH81" s="223"/>
      <c r="SZI81" s="223"/>
      <c r="SZJ81" s="223"/>
      <c r="SZK81" s="223"/>
      <c r="SZL81" s="223"/>
      <c r="SZM81" s="223"/>
      <c r="SZN81" s="223"/>
      <c r="SZO81" s="223"/>
      <c r="SZP81" s="223"/>
      <c r="SZQ81" s="223"/>
      <c r="SZR81" s="223"/>
      <c r="SZS81" s="223"/>
      <c r="SZT81" s="223"/>
      <c r="SZU81" s="223"/>
      <c r="SZV81" s="223"/>
      <c r="SZW81" s="223"/>
      <c r="SZX81" s="223"/>
      <c r="SZY81" s="223"/>
      <c r="SZZ81" s="223"/>
      <c r="TAA81" s="223"/>
      <c r="TAB81" s="223"/>
      <c r="TAC81" s="223"/>
      <c r="TAD81" s="223"/>
      <c r="TAE81" s="223"/>
      <c r="TAF81" s="223"/>
      <c r="TAG81" s="223"/>
      <c r="TAH81" s="223"/>
      <c r="TAI81" s="223"/>
      <c r="TAJ81" s="223"/>
      <c r="TAK81" s="223"/>
      <c r="TAL81" s="223"/>
      <c r="TAM81" s="223"/>
      <c r="TAN81" s="223"/>
      <c r="TAO81" s="223"/>
      <c r="TAP81" s="223"/>
      <c r="TAQ81" s="223"/>
      <c r="TAR81" s="223"/>
      <c r="TAS81" s="223"/>
      <c r="TAT81" s="223"/>
      <c r="TAU81" s="223"/>
      <c r="TAV81" s="223"/>
      <c r="TAW81" s="223"/>
      <c r="TAX81" s="223"/>
      <c r="TAY81" s="223"/>
      <c r="TAZ81" s="223"/>
      <c r="TBA81" s="223"/>
      <c r="TBB81" s="223"/>
      <c r="TBC81" s="223"/>
      <c r="TBD81" s="223"/>
      <c r="TBE81" s="223"/>
      <c r="TBF81" s="223"/>
      <c r="TBG81" s="223"/>
      <c r="TBH81" s="223"/>
      <c r="TBI81" s="223"/>
      <c r="TBJ81" s="223"/>
      <c r="TBK81" s="223"/>
      <c r="TBL81" s="223"/>
      <c r="TBM81" s="223"/>
      <c r="TBN81" s="223"/>
      <c r="TBO81" s="223"/>
      <c r="TBP81" s="223"/>
      <c r="TBQ81" s="223"/>
      <c r="TBR81" s="223"/>
      <c r="TBS81" s="223"/>
      <c r="TBT81" s="223"/>
      <c r="TBU81" s="223"/>
      <c r="TBV81" s="223"/>
      <c r="TBW81" s="223"/>
      <c r="TBX81" s="223"/>
      <c r="TBY81" s="223"/>
      <c r="TBZ81" s="223"/>
      <c r="TCA81" s="223"/>
      <c r="TCB81" s="223"/>
      <c r="TCC81" s="223"/>
      <c r="TCD81" s="223"/>
      <c r="TCE81" s="223"/>
      <c r="TCF81" s="223"/>
      <c r="TCG81" s="223"/>
      <c r="TCH81" s="223"/>
      <c r="TCI81" s="223"/>
      <c r="TCJ81" s="223"/>
      <c r="TCK81" s="223"/>
      <c r="TCL81" s="223"/>
      <c r="TCM81" s="223"/>
      <c r="TCN81" s="223"/>
      <c r="TCO81" s="223"/>
      <c r="TCP81" s="223"/>
      <c r="TCQ81" s="223"/>
      <c r="TCR81" s="223"/>
      <c r="TCS81" s="223"/>
      <c r="TCT81" s="223"/>
      <c r="TCU81" s="223"/>
      <c r="TCV81" s="223"/>
      <c r="TCW81" s="223"/>
      <c r="TCX81" s="223"/>
      <c r="TCY81" s="223"/>
      <c r="TCZ81" s="223"/>
      <c r="TDA81" s="223"/>
      <c r="TDB81" s="223"/>
      <c r="TDC81" s="223"/>
      <c r="TDD81" s="223"/>
      <c r="TDE81" s="223"/>
      <c r="TDF81" s="223"/>
      <c r="TDG81" s="223"/>
      <c r="TDH81" s="223"/>
      <c r="TDI81" s="223"/>
      <c r="TDJ81" s="223"/>
      <c r="TDK81" s="223"/>
      <c r="TDL81" s="223"/>
      <c r="TDM81" s="223"/>
      <c r="TDN81" s="223"/>
      <c r="TDO81" s="223"/>
      <c r="TDP81" s="223"/>
      <c r="TDQ81" s="223"/>
      <c r="TDR81" s="223"/>
      <c r="TDS81" s="223"/>
      <c r="TDT81" s="223"/>
      <c r="TDU81" s="223"/>
      <c r="TDV81" s="223"/>
      <c r="TDW81" s="223"/>
      <c r="TDX81" s="223"/>
      <c r="TDY81" s="223"/>
      <c r="TDZ81" s="223"/>
      <c r="TEA81" s="223"/>
      <c r="TEB81" s="223"/>
      <c r="TEC81" s="223"/>
      <c r="TED81" s="223"/>
      <c r="TEE81" s="223"/>
      <c r="TEF81" s="223"/>
      <c r="TEG81" s="223"/>
      <c r="TEH81" s="223"/>
      <c r="TEI81" s="223"/>
      <c r="TEJ81" s="223"/>
      <c r="TEK81" s="223"/>
      <c r="TEL81" s="223"/>
      <c r="TEM81" s="223"/>
      <c r="TEN81" s="223"/>
      <c r="TEO81" s="223"/>
      <c r="TEP81" s="223"/>
      <c r="TEQ81" s="223"/>
      <c r="TER81" s="223"/>
      <c r="TES81" s="223"/>
      <c r="TET81" s="223"/>
      <c r="TEU81" s="223"/>
      <c r="TEV81" s="223"/>
      <c r="TEW81" s="223"/>
      <c r="TEX81" s="223"/>
      <c r="TEY81" s="223"/>
      <c r="TEZ81" s="223"/>
      <c r="TFA81" s="223"/>
      <c r="TFB81" s="223"/>
      <c r="TFC81" s="223"/>
      <c r="TFD81" s="223"/>
      <c r="TFE81" s="223"/>
      <c r="TFF81" s="223"/>
      <c r="TFG81" s="223"/>
      <c r="TFH81" s="223"/>
      <c r="TFI81" s="223"/>
      <c r="TFJ81" s="223"/>
      <c r="TFK81" s="223"/>
      <c r="TFL81" s="223"/>
      <c r="TFM81" s="223"/>
      <c r="TFN81" s="223"/>
      <c r="TFO81" s="223"/>
      <c r="TFP81" s="223"/>
      <c r="TFQ81" s="223"/>
      <c r="TFR81" s="223"/>
      <c r="TFS81" s="223"/>
      <c r="TFT81" s="223"/>
      <c r="TFU81" s="223"/>
      <c r="TFV81" s="223"/>
      <c r="TFW81" s="223"/>
      <c r="TFX81" s="223"/>
      <c r="TFY81" s="223"/>
      <c r="TFZ81" s="223"/>
      <c r="TGA81" s="223"/>
      <c r="TGB81" s="223"/>
      <c r="TGC81" s="223"/>
      <c r="TGD81" s="223"/>
      <c r="TGE81" s="223"/>
      <c r="TGF81" s="223"/>
      <c r="TGG81" s="223"/>
      <c r="TGH81" s="223"/>
      <c r="TGI81" s="223"/>
      <c r="TGJ81" s="223"/>
      <c r="TGK81" s="223"/>
      <c r="TGL81" s="223"/>
      <c r="TGM81" s="223"/>
      <c r="TGN81" s="223"/>
      <c r="TGO81" s="223"/>
      <c r="TGP81" s="223"/>
      <c r="TGQ81" s="223"/>
      <c r="TGR81" s="223"/>
      <c r="TGS81" s="223"/>
      <c r="TGT81" s="223"/>
      <c r="TGU81" s="223"/>
      <c r="TGV81" s="223"/>
      <c r="TGW81" s="223"/>
      <c r="TGX81" s="223"/>
      <c r="TGY81" s="223"/>
      <c r="TGZ81" s="223"/>
      <c r="THA81" s="223"/>
      <c r="THB81" s="223"/>
      <c r="THC81" s="223"/>
      <c r="THD81" s="223"/>
      <c r="THE81" s="223"/>
      <c r="THF81" s="223"/>
      <c r="THG81" s="223"/>
      <c r="THH81" s="223"/>
      <c r="THI81" s="223"/>
      <c r="THJ81" s="223"/>
      <c r="THK81" s="223"/>
      <c r="THL81" s="223"/>
      <c r="THM81" s="223"/>
      <c r="THN81" s="223"/>
      <c r="THO81" s="223"/>
      <c r="THP81" s="223"/>
      <c r="THQ81" s="223"/>
      <c r="THR81" s="223"/>
      <c r="THS81" s="223"/>
      <c r="THT81" s="223"/>
      <c r="THU81" s="223"/>
      <c r="THV81" s="223"/>
      <c r="THW81" s="223"/>
      <c r="THX81" s="223"/>
      <c r="THY81" s="223"/>
      <c r="THZ81" s="223"/>
      <c r="TIA81" s="223"/>
      <c r="TIB81" s="223"/>
      <c r="TIC81" s="223"/>
      <c r="TID81" s="223"/>
      <c r="TIE81" s="223"/>
      <c r="TIF81" s="223"/>
      <c r="TIG81" s="223"/>
      <c r="TIH81" s="223"/>
      <c r="TII81" s="223"/>
      <c r="TIJ81" s="223"/>
      <c r="TIK81" s="223"/>
      <c r="TIL81" s="223"/>
      <c r="TIM81" s="223"/>
      <c r="TIN81" s="223"/>
      <c r="TIO81" s="223"/>
      <c r="TIP81" s="223"/>
      <c r="TIQ81" s="223"/>
      <c r="TIR81" s="223"/>
      <c r="TIS81" s="223"/>
      <c r="TIT81" s="223"/>
      <c r="TIU81" s="223"/>
      <c r="TIV81" s="223"/>
      <c r="TIW81" s="223"/>
      <c r="TIX81" s="223"/>
      <c r="TIY81" s="223"/>
      <c r="TIZ81" s="223"/>
      <c r="TJA81" s="223"/>
      <c r="TJB81" s="223"/>
      <c r="TJC81" s="223"/>
      <c r="TJD81" s="223"/>
      <c r="TJE81" s="223"/>
      <c r="TJF81" s="223"/>
      <c r="TJG81" s="223"/>
      <c r="TJH81" s="223"/>
      <c r="TJI81" s="223"/>
      <c r="TJJ81" s="223"/>
      <c r="TJK81" s="223"/>
      <c r="TJL81" s="223"/>
      <c r="TJM81" s="223"/>
      <c r="TJN81" s="223"/>
      <c r="TJO81" s="223"/>
      <c r="TJP81" s="223"/>
      <c r="TJQ81" s="223"/>
      <c r="TJR81" s="223"/>
      <c r="TJS81" s="223"/>
      <c r="TJT81" s="223"/>
      <c r="TJU81" s="223"/>
      <c r="TJV81" s="223"/>
      <c r="TJW81" s="223"/>
      <c r="TJX81" s="223"/>
      <c r="TJY81" s="223"/>
      <c r="TJZ81" s="223"/>
      <c r="TKA81" s="223"/>
      <c r="TKB81" s="223"/>
      <c r="TKC81" s="223"/>
      <c r="TKD81" s="223"/>
      <c r="TKE81" s="223"/>
      <c r="TKF81" s="223"/>
      <c r="TKG81" s="223"/>
      <c r="TKH81" s="223"/>
      <c r="TKI81" s="223"/>
      <c r="TKJ81" s="223"/>
      <c r="TKK81" s="223"/>
      <c r="TKL81" s="223"/>
      <c r="TKM81" s="223"/>
      <c r="TKN81" s="223"/>
      <c r="TKO81" s="223"/>
      <c r="TKP81" s="223"/>
      <c r="TKQ81" s="223"/>
      <c r="TKR81" s="223"/>
      <c r="TKS81" s="223"/>
      <c r="TKT81" s="223"/>
      <c r="TKU81" s="223"/>
      <c r="TKV81" s="223"/>
      <c r="TKW81" s="223"/>
      <c r="TKX81" s="223"/>
      <c r="TKY81" s="223"/>
      <c r="TKZ81" s="223"/>
      <c r="TLA81" s="223"/>
      <c r="TLB81" s="223"/>
      <c r="TLC81" s="223"/>
      <c r="TLD81" s="223"/>
      <c r="TLE81" s="223"/>
      <c r="TLF81" s="223"/>
      <c r="TLG81" s="223"/>
      <c r="TLH81" s="223"/>
      <c r="TLI81" s="223"/>
      <c r="TLJ81" s="223"/>
      <c r="TLK81" s="223"/>
      <c r="TLL81" s="223"/>
      <c r="TLM81" s="223"/>
      <c r="TLN81" s="223"/>
      <c r="TLO81" s="223"/>
      <c r="TLP81" s="223"/>
      <c r="TLQ81" s="223"/>
      <c r="TLR81" s="223"/>
      <c r="TLS81" s="223"/>
      <c r="TLT81" s="223"/>
      <c r="TLU81" s="223"/>
      <c r="TLV81" s="223"/>
      <c r="TLW81" s="223"/>
      <c r="TLX81" s="223"/>
      <c r="TLY81" s="223"/>
      <c r="TLZ81" s="223"/>
      <c r="TMA81" s="223"/>
      <c r="TMB81" s="223"/>
      <c r="TMC81" s="223"/>
      <c r="TMD81" s="223"/>
      <c r="TME81" s="223"/>
      <c r="TMF81" s="223"/>
      <c r="TMG81" s="223"/>
      <c r="TMH81" s="223"/>
      <c r="TMI81" s="223"/>
      <c r="TMJ81" s="223"/>
      <c r="TMK81" s="223"/>
      <c r="TML81" s="223"/>
      <c r="TMM81" s="223"/>
      <c r="TMN81" s="223"/>
      <c r="TMO81" s="223"/>
      <c r="TMP81" s="223"/>
      <c r="TMQ81" s="223"/>
      <c r="TMR81" s="223"/>
      <c r="TMS81" s="223"/>
      <c r="TMT81" s="223"/>
      <c r="TMU81" s="223"/>
      <c r="TMV81" s="223"/>
      <c r="TMW81" s="223"/>
      <c r="TMX81" s="223"/>
      <c r="TMY81" s="223"/>
      <c r="TMZ81" s="223"/>
      <c r="TNA81" s="223"/>
      <c r="TNB81" s="223"/>
      <c r="TNC81" s="223"/>
      <c r="TND81" s="223"/>
      <c r="TNE81" s="223"/>
      <c r="TNF81" s="223"/>
      <c r="TNG81" s="223"/>
      <c r="TNH81" s="223"/>
      <c r="TNI81" s="223"/>
      <c r="TNJ81" s="223"/>
      <c r="TNK81" s="223"/>
      <c r="TNL81" s="223"/>
      <c r="TNM81" s="223"/>
      <c r="TNN81" s="223"/>
      <c r="TNO81" s="223"/>
      <c r="TNP81" s="223"/>
      <c r="TNQ81" s="223"/>
      <c r="TNR81" s="223"/>
      <c r="TNS81" s="223"/>
      <c r="TNT81" s="223"/>
      <c r="TNU81" s="223"/>
      <c r="TNV81" s="223"/>
      <c r="TNW81" s="223"/>
      <c r="TNX81" s="223"/>
      <c r="TNY81" s="223"/>
      <c r="TNZ81" s="223"/>
      <c r="TOA81" s="223"/>
      <c r="TOB81" s="223"/>
      <c r="TOC81" s="223"/>
      <c r="TOD81" s="223"/>
      <c r="TOE81" s="223"/>
      <c r="TOF81" s="223"/>
      <c r="TOG81" s="223"/>
      <c r="TOH81" s="223"/>
      <c r="TOI81" s="223"/>
      <c r="TOJ81" s="223"/>
      <c r="TOK81" s="223"/>
      <c r="TOL81" s="223"/>
      <c r="TOM81" s="223"/>
      <c r="TON81" s="223"/>
      <c r="TOO81" s="223"/>
      <c r="TOP81" s="223"/>
      <c r="TOQ81" s="223"/>
      <c r="TOR81" s="223"/>
      <c r="TOS81" s="223"/>
      <c r="TOT81" s="223"/>
      <c r="TOU81" s="223"/>
      <c r="TOV81" s="223"/>
      <c r="TOW81" s="223"/>
      <c r="TOX81" s="223"/>
      <c r="TOY81" s="223"/>
      <c r="TOZ81" s="223"/>
      <c r="TPA81" s="223"/>
      <c r="TPB81" s="223"/>
      <c r="TPC81" s="223"/>
      <c r="TPD81" s="223"/>
      <c r="TPE81" s="223"/>
      <c r="TPF81" s="223"/>
      <c r="TPG81" s="223"/>
      <c r="TPH81" s="223"/>
      <c r="TPI81" s="223"/>
      <c r="TPJ81" s="223"/>
      <c r="TPK81" s="223"/>
      <c r="TPL81" s="223"/>
      <c r="TPM81" s="223"/>
      <c r="TPN81" s="223"/>
      <c r="TPO81" s="223"/>
      <c r="TPP81" s="223"/>
      <c r="TPQ81" s="223"/>
      <c r="TPR81" s="223"/>
      <c r="TPS81" s="223"/>
      <c r="TPT81" s="223"/>
      <c r="TPU81" s="223"/>
      <c r="TPV81" s="223"/>
      <c r="TPW81" s="223"/>
      <c r="TPX81" s="223"/>
      <c r="TPY81" s="223"/>
      <c r="TPZ81" s="223"/>
      <c r="TQA81" s="223"/>
      <c r="TQB81" s="223"/>
      <c r="TQC81" s="223"/>
      <c r="TQD81" s="223"/>
      <c r="TQE81" s="223"/>
      <c r="TQF81" s="223"/>
      <c r="TQG81" s="223"/>
      <c r="TQH81" s="223"/>
      <c r="TQI81" s="223"/>
      <c r="TQJ81" s="223"/>
      <c r="TQK81" s="223"/>
      <c r="TQL81" s="223"/>
      <c r="TQM81" s="223"/>
      <c r="TQN81" s="223"/>
      <c r="TQO81" s="223"/>
      <c r="TQP81" s="223"/>
      <c r="TQQ81" s="223"/>
      <c r="TQR81" s="223"/>
      <c r="TQS81" s="223"/>
      <c r="TQT81" s="223"/>
      <c r="TQU81" s="223"/>
      <c r="TQV81" s="223"/>
      <c r="TQW81" s="223"/>
      <c r="TQX81" s="223"/>
      <c r="TQY81" s="223"/>
      <c r="TQZ81" s="223"/>
      <c r="TRA81" s="223"/>
      <c r="TRB81" s="223"/>
      <c r="TRC81" s="223"/>
      <c r="TRD81" s="223"/>
      <c r="TRE81" s="223"/>
      <c r="TRF81" s="223"/>
      <c r="TRG81" s="223"/>
      <c r="TRH81" s="223"/>
      <c r="TRI81" s="223"/>
      <c r="TRJ81" s="223"/>
      <c r="TRK81" s="223"/>
      <c r="TRL81" s="223"/>
      <c r="TRM81" s="223"/>
      <c r="TRN81" s="223"/>
      <c r="TRO81" s="223"/>
      <c r="TRP81" s="223"/>
      <c r="TRQ81" s="223"/>
      <c r="TRR81" s="223"/>
      <c r="TRS81" s="223"/>
      <c r="TRT81" s="223"/>
      <c r="TRU81" s="223"/>
      <c r="TRV81" s="223"/>
      <c r="TRW81" s="223"/>
      <c r="TRX81" s="223"/>
      <c r="TRY81" s="223"/>
      <c r="TRZ81" s="223"/>
      <c r="TSA81" s="223"/>
      <c r="TSB81" s="223"/>
      <c r="TSC81" s="223"/>
      <c r="TSD81" s="223"/>
      <c r="TSE81" s="223"/>
      <c r="TSF81" s="223"/>
      <c r="TSG81" s="223"/>
      <c r="TSH81" s="223"/>
      <c r="TSI81" s="223"/>
      <c r="TSJ81" s="223"/>
      <c r="TSK81" s="223"/>
      <c r="TSL81" s="223"/>
      <c r="TSM81" s="223"/>
      <c r="TSN81" s="223"/>
      <c r="TSO81" s="223"/>
      <c r="TSP81" s="223"/>
      <c r="TSQ81" s="223"/>
      <c r="TSR81" s="223"/>
      <c r="TSS81" s="223"/>
      <c r="TST81" s="223"/>
      <c r="TSU81" s="223"/>
      <c r="TSV81" s="223"/>
      <c r="TSW81" s="223"/>
      <c r="TSX81" s="223"/>
      <c r="TSY81" s="223"/>
      <c r="TSZ81" s="223"/>
      <c r="TTA81" s="223"/>
      <c r="TTB81" s="223"/>
      <c r="TTC81" s="223"/>
      <c r="TTD81" s="223"/>
      <c r="TTE81" s="223"/>
      <c r="TTF81" s="223"/>
      <c r="TTG81" s="223"/>
      <c r="TTH81" s="223"/>
      <c r="TTI81" s="223"/>
      <c r="TTJ81" s="223"/>
      <c r="TTK81" s="223"/>
      <c r="TTL81" s="223"/>
      <c r="TTM81" s="223"/>
      <c r="TTN81" s="223"/>
      <c r="TTO81" s="223"/>
      <c r="TTP81" s="223"/>
      <c r="TTQ81" s="223"/>
      <c r="TTR81" s="223"/>
      <c r="TTS81" s="223"/>
      <c r="TTT81" s="223"/>
      <c r="TTU81" s="223"/>
      <c r="TTV81" s="223"/>
      <c r="TTW81" s="223"/>
      <c r="TTX81" s="223"/>
      <c r="TTY81" s="223"/>
      <c r="TTZ81" s="223"/>
      <c r="TUA81" s="223"/>
      <c r="TUB81" s="223"/>
      <c r="TUC81" s="223"/>
      <c r="TUD81" s="223"/>
      <c r="TUE81" s="223"/>
      <c r="TUF81" s="223"/>
      <c r="TUG81" s="223"/>
      <c r="TUH81" s="223"/>
      <c r="TUI81" s="223"/>
      <c r="TUJ81" s="223"/>
      <c r="TUK81" s="223"/>
      <c r="TUL81" s="223"/>
      <c r="TUM81" s="223"/>
      <c r="TUN81" s="223"/>
      <c r="TUO81" s="223"/>
      <c r="TUP81" s="223"/>
      <c r="TUQ81" s="223"/>
      <c r="TUR81" s="223"/>
      <c r="TUS81" s="223"/>
      <c r="TUT81" s="223"/>
      <c r="TUU81" s="223"/>
      <c r="TUV81" s="223"/>
      <c r="TUW81" s="223"/>
      <c r="TUX81" s="223"/>
      <c r="TUY81" s="223"/>
      <c r="TUZ81" s="223"/>
      <c r="TVA81" s="223"/>
      <c r="TVB81" s="223"/>
      <c r="TVC81" s="223"/>
      <c r="TVD81" s="223"/>
      <c r="TVE81" s="223"/>
      <c r="TVF81" s="223"/>
      <c r="TVG81" s="223"/>
      <c r="TVH81" s="223"/>
      <c r="TVI81" s="223"/>
      <c r="TVJ81" s="223"/>
      <c r="TVK81" s="223"/>
      <c r="TVL81" s="223"/>
      <c r="TVM81" s="223"/>
      <c r="TVN81" s="223"/>
      <c r="TVO81" s="223"/>
      <c r="TVP81" s="223"/>
      <c r="TVQ81" s="223"/>
      <c r="TVR81" s="223"/>
      <c r="TVS81" s="223"/>
      <c r="TVT81" s="223"/>
      <c r="TVU81" s="223"/>
      <c r="TVV81" s="223"/>
      <c r="TVW81" s="223"/>
      <c r="TVX81" s="223"/>
      <c r="TVY81" s="223"/>
      <c r="TVZ81" s="223"/>
      <c r="TWA81" s="223"/>
      <c r="TWB81" s="223"/>
      <c r="TWC81" s="223"/>
      <c r="TWD81" s="223"/>
      <c r="TWE81" s="223"/>
      <c r="TWF81" s="223"/>
      <c r="TWG81" s="223"/>
      <c r="TWH81" s="223"/>
      <c r="TWI81" s="223"/>
      <c r="TWJ81" s="223"/>
      <c r="TWK81" s="223"/>
      <c r="TWL81" s="223"/>
      <c r="TWM81" s="223"/>
      <c r="TWN81" s="223"/>
      <c r="TWO81" s="223"/>
      <c r="TWP81" s="223"/>
      <c r="TWQ81" s="223"/>
      <c r="TWR81" s="223"/>
      <c r="TWS81" s="223"/>
      <c r="TWT81" s="223"/>
      <c r="TWU81" s="223"/>
      <c r="TWV81" s="223"/>
      <c r="TWW81" s="223"/>
      <c r="TWX81" s="223"/>
      <c r="TWY81" s="223"/>
      <c r="TWZ81" s="223"/>
      <c r="TXA81" s="223"/>
      <c r="TXB81" s="223"/>
      <c r="TXC81" s="223"/>
      <c r="TXD81" s="223"/>
      <c r="TXE81" s="223"/>
      <c r="TXF81" s="223"/>
      <c r="TXG81" s="223"/>
      <c r="TXH81" s="223"/>
      <c r="TXI81" s="223"/>
      <c r="TXJ81" s="223"/>
      <c r="TXK81" s="223"/>
      <c r="TXL81" s="223"/>
      <c r="TXM81" s="223"/>
      <c r="TXN81" s="223"/>
      <c r="TXO81" s="223"/>
      <c r="TXP81" s="223"/>
      <c r="TXQ81" s="223"/>
      <c r="TXR81" s="223"/>
      <c r="TXS81" s="223"/>
      <c r="TXT81" s="223"/>
      <c r="TXU81" s="223"/>
      <c r="TXV81" s="223"/>
      <c r="TXW81" s="223"/>
      <c r="TXX81" s="223"/>
      <c r="TXY81" s="223"/>
      <c r="TXZ81" s="223"/>
      <c r="TYA81" s="223"/>
      <c r="TYB81" s="223"/>
      <c r="TYC81" s="223"/>
      <c r="TYD81" s="223"/>
      <c r="TYE81" s="223"/>
      <c r="TYF81" s="223"/>
      <c r="TYG81" s="223"/>
      <c r="TYH81" s="223"/>
      <c r="TYI81" s="223"/>
      <c r="TYJ81" s="223"/>
      <c r="TYK81" s="223"/>
      <c r="TYL81" s="223"/>
      <c r="TYM81" s="223"/>
      <c r="TYN81" s="223"/>
      <c r="TYO81" s="223"/>
      <c r="TYP81" s="223"/>
      <c r="TYQ81" s="223"/>
      <c r="TYR81" s="223"/>
      <c r="TYS81" s="223"/>
      <c r="TYT81" s="223"/>
      <c r="TYU81" s="223"/>
      <c r="TYV81" s="223"/>
      <c r="TYW81" s="223"/>
      <c r="TYX81" s="223"/>
      <c r="TYY81" s="223"/>
      <c r="TYZ81" s="223"/>
      <c r="TZA81" s="223"/>
      <c r="TZB81" s="223"/>
      <c r="TZC81" s="223"/>
      <c r="TZD81" s="223"/>
      <c r="TZE81" s="223"/>
      <c r="TZF81" s="223"/>
      <c r="TZG81" s="223"/>
      <c r="TZH81" s="223"/>
      <c r="TZI81" s="223"/>
      <c r="TZJ81" s="223"/>
      <c r="TZK81" s="223"/>
      <c r="TZL81" s="223"/>
      <c r="TZM81" s="223"/>
      <c r="TZN81" s="223"/>
      <c r="TZO81" s="223"/>
      <c r="TZP81" s="223"/>
      <c r="TZQ81" s="223"/>
      <c r="TZR81" s="223"/>
      <c r="TZS81" s="223"/>
      <c r="TZT81" s="223"/>
      <c r="TZU81" s="223"/>
      <c r="TZV81" s="223"/>
      <c r="TZW81" s="223"/>
      <c r="TZX81" s="223"/>
      <c r="TZY81" s="223"/>
      <c r="TZZ81" s="223"/>
      <c r="UAA81" s="223"/>
      <c r="UAB81" s="223"/>
      <c r="UAC81" s="223"/>
      <c r="UAD81" s="223"/>
      <c r="UAE81" s="223"/>
      <c r="UAF81" s="223"/>
      <c r="UAG81" s="223"/>
      <c r="UAH81" s="223"/>
      <c r="UAI81" s="223"/>
      <c r="UAJ81" s="223"/>
      <c r="UAK81" s="223"/>
      <c r="UAL81" s="223"/>
      <c r="UAM81" s="223"/>
      <c r="UAN81" s="223"/>
      <c r="UAO81" s="223"/>
      <c r="UAP81" s="223"/>
      <c r="UAQ81" s="223"/>
      <c r="UAR81" s="223"/>
      <c r="UAS81" s="223"/>
      <c r="UAT81" s="223"/>
      <c r="UAU81" s="223"/>
      <c r="UAV81" s="223"/>
      <c r="UAW81" s="223"/>
      <c r="UAX81" s="223"/>
      <c r="UAY81" s="223"/>
      <c r="UAZ81" s="223"/>
      <c r="UBA81" s="223"/>
      <c r="UBB81" s="223"/>
      <c r="UBC81" s="223"/>
      <c r="UBD81" s="223"/>
      <c r="UBE81" s="223"/>
      <c r="UBF81" s="223"/>
      <c r="UBG81" s="223"/>
      <c r="UBH81" s="223"/>
      <c r="UBI81" s="223"/>
      <c r="UBJ81" s="223"/>
      <c r="UBK81" s="223"/>
      <c r="UBL81" s="223"/>
      <c r="UBM81" s="223"/>
      <c r="UBN81" s="223"/>
      <c r="UBO81" s="223"/>
      <c r="UBP81" s="223"/>
      <c r="UBQ81" s="223"/>
      <c r="UBR81" s="223"/>
      <c r="UBS81" s="223"/>
      <c r="UBT81" s="223"/>
      <c r="UBU81" s="223"/>
      <c r="UBV81" s="223"/>
      <c r="UBW81" s="223"/>
      <c r="UBX81" s="223"/>
      <c r="UBY81" s="223"/>
      <c r="UBZ81" s="223"/>
      <c r="UCA81" s="223"/>
      <c r="UCB81" s="223"/>
      <c r="UCC81" s="223"/>
      <c r="UCD81" s="223"/>
      <c r="UCE81" s="223"/>
      <c r="UCF81" s="223"/>
      <c r="UCG81" s="223"/>
      <c r="UCH81" s="223"/>
      <c r="UCI81" s="223"/>
      <c r="UCJ81" s="223"/>
      <c r="UCK81" s="223"/>
      <c r="UCL81" s="223"/>
      <c r="UCM81" s="223"/>
      <c r="UCN81" s="223"/>
      <c r="UCO81" s="223"/>
      <c r="UCP81" s="223"/>
      <c r="UCQ81" s="223"/>
      <c r="UCR81" s="223"/>
      <c r="UCS81" s="223"/>
      <c r="UCT81" s="223"/>
      <c r="UCU81" s="223"/>
      <c r="UCV81" s="223"/>
      <c r="UCW81" s="223"/>
      <c r="UCX81" s="223"/>
      <c r="UCY81" s="223"/>
      <c r="UCZ81" s="223"/>
      <c r="UDA81" s="223"/>
      <c r="UDB81" s="223"/>
      <c r="UDC81" s="223"/>
      <c r="UDD81" s="223"/>
      <c r="UDE81" s="223"/>
      <c r="UDF81" s="223"/>
      <c r="UDG81" s="223"/>
      <c r="UDH81" s="223"/>
      <c r="UDI81" s="223"/>
      <c r="UDJ81" s="223"/>
      <c r="UDK81" s="223"/>
      <c r="UDL81" s="223"/>
      <c r="UDM81" s="223"/>
      <c r="UDN81" s="223"/>
      <c r="UDO81" s="223"/>
      <c r="UDP81" s="223"/>
      <c r="UDQ81" s="223"/>
      <c r="UDR81" s="223"/>
      <c r="UDS81" s="223"/>
      <c r="UDT81" s="223"/>
      <c r="UDU81" s="223"/>
      <c r="UDV81" s="223"/>
      <c r="UDW81" s="223"/>
      <c r="UDX81" s="223"/>
      <c r="UDY81" s="223"/>
      <c r="UDZ81" s="223"/>
      <c r="UEA81" s="223"/>
      <c r="UEB81" s="223"/>
      <c r="UEC81" s="223"/>
      <c r="UED81" s="223"/>
      <c r="UEE81" s="223"/>
      <c r="UEF81" s="223"/>
      <c r="UEG81" s="223"/>
      <c r="UEH81" s="223"/>
      <c r="UEI81" s="223"/>
      <c r="UEJ81" s="223"/>
      <c r="UEK81" s="223"/>
      <c r="UEL81" s="223"/>
      <c r="UEM81" s="223"/>
      <c r="UEN81" s="223"/>
      <c r="UEO81" s="223"/>
      <c r="UEP81" s="223"/>
      <c r="UEQ81" s="223"/>
      <c r="UER81" s="223"/>
      <c r="UES81" s="223"/>
      <c r="UET81" s="223"/>
      <c r="UEU81" s="223"/>
      <c r="UEV81" s="223"/>
      <c r="UEW81" s="223"/>
      <c r="UEX81" s="223"/>
      <c r="UEY81" s="223"/>
      <c r="UEZ81" s="223"/>
      <c r="UFA81" s="223"/>
      <c r="UFB81" s="223"/>
      <c r="UFC81" s="223"/>
      <c r="UFD81" s="223"/>
      <c r="UFE81" s="223"/>
      <c r="UFF81" s="223"/>
      <c r="UFG81" s="223"/>
      <c r="UFH81" s="223"/>
      <c r="UFI81" s="223"/>
      <c r="UFJ81" s="223"/>
      <c r="UFK81" s="223"/>
      <c r="UFL81" s="223"/>
      <c r="UFM81" s="223"/>
      <c r="UFN81" s="223"/>
      <c r="UFO81" s="223"/>
      <c r="UFP81" s="223"/>
      <c r="UFQ81" s="223"/>
      <c r="UFR81" s="223"/>
      <c r="UFS81" s="223"/>
      <c r="UFT81" s="223"/>
      <c r="UFU81" s="223"/>
      <c r="UFV81" s="223"/>
      <c r="UFW81" s="223"/>
      <c r="UFX81" s="223"/>
      <c r="UFY81" s="223"/>
      <c r="UFZ81" s="223"/>
      <c r="UGA81" s="223"/>
      <c r="UGB81" s="223"/>
      <c r="UGC81" s="223"/>
      <c r="UGD81" s="223"/>
      <c r="UGE81" s="223"/>
      <c r="UGF81" s="223"/>
      <c r="UGG81" s="223"/>
      <c r="UGH81" s="223"/>
      <c r="UGI81" s="223"/>
      <c r="UGJ81" s="223"/>
      <c r="UGK81" s="223"/>
      <c r="UGL81" s="223"/>
      <c r="UGM81" s="223"/>
      <c r="UGN81" s="223"/>
      <c r="UGO81" s="223"/>
      <c r="UGP81" s="223"/>
      <c r="UGQ81" s="223"/>
      <c r="UGR81" s="223"/>
      <c r="UGS81" s="223"/>
      <c r="UGT81" s="223"/>
      <c r="UGU81" s="223"/>
      <c r="UGV81" s="223"/>
      <c r="UGW81" s="223"/>
      <c r="UGX81" s="223"/>
      <c r="UGY81" s="223"/>
      <c r="UGZ81" s="223"/>
      <c r="UHA81" s="223"/>
      <c r="UHB81" s="223"/>
      <c r="UHC81" s="223"/>
      <c r="UHD81" s="223"/>
      <c r="UHE81" s="223"/>
      <c r="UHF81" s="223"/>
      <c r="UHG81" s="223"/>
      <c r="UHH81" s="223"/>
      <c r="UHI81" s="223"/>
      <c r="UHJ81" s="223"/>
      <c r="UHK81" s="223"/>
      <c r="UHL81" s="223"/>
      <c r="UHM81" s="223"/>
      <c r="UHN81" s="223"/>
      <c r="UHO81" s="223"/>
      <c r="UHP81" s="223"/>
      <c r="UHQ81" s="223"/>
      <c r="UHR81" s="223"/>
      <c r="UHS81" s="223"/>
      <c r="UHT81" s="223"/>
      <c r="UHU81" s="223"/>
      <c r="UHV81" s="223"/>
      <c r="UHW81" s="223"/>
      <c r="UHX81" s="223"/>
      <c r="UHY81" s="223"/>
      <c r="UHZ81" s="223"/>
      <c r="UIA81" s="223"/>
      <c r="UIB81" s="223"/>
      <c r="UIC81" s="223"/>
      <c r="UID81" s="223"/>
      <c r="UIE81" s="223"/>
      <c r="UIF81" s="223"/>
      <c r="UIG81" s="223"/>
      <c r="UIH81" s="223"/>
      <c r="UII81" s="223"/>
      <c r="UIJ81" s="223"/>
      <c r="UIK81" s="223"/>
      <c r="UIL81" s="223"/>
      <c r="UIM81" s="223"/>
      <c r="UIN81" s="223"/>
      <c r="UIO81" s="223"/>
      <c r="UIP81" s="223"/>
      <c r="UIQ81" s="223"/>
      <c r="UIR81" s="223"/>
      <c r="UIS81" s="223"/>
      <c r="UIT81" s="223"/>
      <c r="UIU81" s="223"/>
      <c r="UIV81" s="223"/>
      <c r="UIW81" s="223"/>
      <c r="UIX81" s="223"/>
      <c r="UIY81" s="223"/>
      <c r="UIZ81" s="223"/>
      <c r="UJA81" s="223"/>
      <c r="UJB81" s="223"/>
      <c r="UJC81" s="223"/>
      <c r="UJD81" s="223"/>
      <c r="UJE81" s="223"/>
      <c r="UJF81" s="223"/>
      <c r="UJG81" s="223"/>
      <c r="UJH81" s="223"/>
      <c r="UJI81" s="223"/>
      <c r="UJJ81" s="223"/>
      <c r="UJK81" s="223"/>
      <c r="UJL81" s="223"/>
      <c r="UJM81" s="223"/>
      <c r="UJN81" s="223"/>
      <c r="UJO81" s="223"/>
      <c r="UJP81" s="223"/>
      <c r="UJQ81" s="223"/>
      <c r="UJR81" s="223"/>
      <c r="UJS81" s="223"/>
      <c r="UJT81" s="223"/>
      <c r="UJU81" s="223"/>
      <c r="UJV81" s="223"/>
      <c r="UJW81" s="223"/>
      <c r="UJX81" s="223"/>
      <c r="UJY81" s="223"/>
      <c r="UJZ81" s="223"/>
      <c r="UKA81" s="223"/>
      <c r="UKB81" s="223"/>
      <c r="UKC81" s="223"/>
      <c r="UKD81" s="223"/>
      <c r="UKE81" s="223"/>
      <c r="UKF81" s="223"/>
      <c r="UKG81" s="223"/>
      <c r="UKH81" s="223"/>
      <c r="UKI81" s="223"/>
      <c r="UKJ81" s="223"/>
      <c r="UKK81" s="223"/>
      <c r="UKL81" s="223"/>
      <c r="UKM81" s="223"/>
      <c r="UKN81" s="223"/>
      <c r="UKO81" s="223"/>
      <c r="UKP81" s="223"/>
      <c r="UKQ81" s="223"/>
      <c r="UKR81" s="223"/>
      <c r="UKS81" s="223"/>
      <c r="UKT81" s="223"/>
      <c r="UKU81" s="223"/>
      <c r="UKV81" s="223"/>
      <c r="UKW81" s="223"/>
      <c r="UKX81" s="223"/>
      <c r="UKY81" s="223"/>
      <c r="UKZ81" s="223"/>
      <c r="ULA81" s="223"/>
      <c r="ULB81" s="223"/>
      <c r="ULC81" s="223"/>
      <c r="ULD81" s="223"/>
      <c r="ULE81" s="223"/>
      <c r="ULF81" s="223"/>
      <c r="ULG81" s="223"/>
      <c r="ULH81" s="223"/>
      <c r="ULI81" s="223"/>
      <c r="ULJ81" s="223"/>
      <c r="ULK81" s="223"/>
      <c r="ULL81" s="223"/>
      <c r="ULM81" s="223"/>
      <c r="ULN81" s="223"/>
      <c r="ULO81" s="223"/>
      <c r="ULP81" s="223"/>
      <c r="ULQ81" s="223"/>
      <c r="ULR81" s="223"/>
      <c r="ULS81" s="223"/>
      <c r="ULT81" s="223"/>
      <c r="ULU81" s="223"/>
      <c r="ULV81" s="223"/>
      <c r="ULW81" s="223"/>
      <c r="ULX81" s="223"/>
      <c r="ULY81" s="223"/>
      <c r="ULZ81" s="223"/>
      <c r="UMA81" s="223"/>
      <c r="UMB81" s="223"/>
      <c r="UMC81" s="223"/>
      <c r="UMD81" s="223"/>
      <c r="UME81" s="223"/>
      <c r="UMF81" s="223"/>
      <c r="UMG81" s="223"/>
      <c r="UMH81" s="223"/>
      <c r="UMI81" s="223"/>
      <c r="UMJ81" s="223"/>
      <c r="UMK81" s="223"/>
      <c r="UML81" s="223"/>
      <c r="UMM81" s="223"/>
      <c r="UMN81" s="223"/>
      <c r="UMO81" s="223"/>
      <c r="UMP81" s="223"/>
      <c r="UMQ81" s="223"/>
      <c r="UMR81" s="223"/>
      <c r="UMS81" s="223"/>
      <c r="UMT81" s="223"/>
      <c r="UMU81" s="223"/>
      <c r="UMV81" s="223"/>
      <c r="UMW81" s="223"/>
      <c r="UMX81" s="223"/>
      <c r="UMY81" s="223"/>
      <c r="UMZ81" s="223"/>
      <c r="UNA81" s="223"/>
      <c r="UNB81" s="223"/>
      <c r="UNC81" s="223"/>
      <c r="UND81" s="223"/>
      <c r="UNE81" s="223"/>
      <c r="UNF81" s="223"/>
      <c r="UNG81" s="223"/>
      <c r="UNH81" s="223"/>
      <c r="UNI81" s="223"/>
      <c r="UNJ81" s="223"/>
      <c r="UNK81" s="223"/>
      <c r="UNL81" s="223"/>
      <c r="UNM81" s="223"/>
      <c r="UNN81" s="223"/>
      <c r="UNO81" s="223"/>
      <c r="UNP81" s="223"/>
      <c r="UNQ81" s="223"/>
      <c r="UNR81" s="223"/>
      <c r="UNS81" s="223"/>
      <c r="UNT81" s="223"/>
      <c r="UNU81" s="223"/>
      <c r="UNV81" s="223"/>
      <c r="UNW81" s="223"/>
      <c r="UNX81" s="223"/>
      <c r="UNY81" s="223"/>
      <c r="UNZ81" s="223"/>
      <c r="UOA81" s="223"/>
      <c r="UOB81" s="223"/>
      <c r="UOC81" s="223"/>
      <c r="UOD81" s="223"/>
      <c r="UOE81" s="223"/>
      <c r="UOF81" s="223"/>
      <c r="UOG81" s="223"/>
      <c r="UOH81" s="223"/>
      <c r="UOI81" s="223"/>
      <c r="UOJ81" s="223"/>
      <c r="UOK81" s="223"/>
      <c r="UOL81" s="223"/>
      <c r="UOM81" s="223"/>
      <c r="UON81" s="223"/>
      <c r="UOO81" s="223"/>
      <c r="UOP81" s="223"/>
      <c r="UOQ81" s="223"/>
      <c r="UOR81" s="223"/>
      <c r="UOS81" s="223"/>
      <c r="UOT81" s="223"/>
      <c r="UOU81" s="223"/>
      <c r="UOV81" s="223"/>
      <c r="UOW81" s="223"/>
      <c r="UOX81" s="223"/>
      <c r="UOY81" s="223"/>
      <c r="UOZ81" s="223"/>
      <c r="UPA81" s="223"/>
      <c r="UPB81" s="223"/>
      <c r="UPC81" s="223"/>
      <c r="UPD81" s="223"/>
      <c r="UPE81" s="223"/>
      <c r="UPF81" s="223"/>
      <c r="UPG81" s="223"/>
      <c r="UPH81" s="223"/>
      <c r="UPI81" s="223"/>
      <c r="UPJ81" s="223"/>
      <c r="UPK81" s="223"/>
      <c r="UPL81" s="223"/>
      <c r="UPM81" s="223"/>
      <c r="UPN81" s="223"/>
      <c r="UPO81" s="223"/>
      <c r="UPP81" s="223"/>
      <c r="UPQ81" s="223"/>
      <c r="UPR81" s="223"/>
      <c r="UPS81" s="223"/>
      <c r="UPT81" s="223"/>
      <c r="UPU81" s="223"/>
      <c r="UPV81" s="223"/>
      <c r="UPW81" s="223"/>
      <c r="UPX81" s="223"/>
      <c r="UPY81" s="223"/>
      <c r="UPZ81" s="223"/>
      <c r="UQA81" s="223"/>
      <c r="UQB81" s="223"/>
      <c r="UQC81" s="223"/>
      <c r="UQD81" s="223"/>
      <c r="UQE81" s="223"/>
      <c r="UQF81" s="223"/>
      <c r="UQG81" s="223"/>
      <c r="UQH81" s="223"/>
      <c r="UQI81" s="223"/>
      <c r="UQJ81" s="223"/>
      <c r="UQK81" s="223"/>
      <c r="UQL81" s="223"/>
      <c r="UQM81" s="223"/>
      <c r="UQN81" s="223"/>
      <c r="UQO81" s="223"/>
      <c r="UQP81" s="223"/>
      <c r="UQQ81" s="223"/>
      <c r="UQR81" s="223"/>
      <c r="UQS81" s="223"/>
      <c r="UQT81" s="223"/>
      <c r="UQU81" s="223"/>
      <c r="UQV81" s="223"/>
      <c r="UQW81" s="223"/>
      <c r="UQX81" s="223"/>
      <c r="UQY81" s="223"/>
      <c r="UQZ81" s="223"/>
      <c r="URA81" s="223"/>
      <c r="URB81" s="223"/>
      <c r="URC81" s="223"/>
      <c r="URD81" s="223"/>
      <c r="URE81" s="223"/>
      <c r="URF81" s="223"/>
      <c r="URG81" s="223"/>
      <c r="URH81" s="223"/>
      <c r="URI81" s="223"/>
      <c r="URJ81" s="223"/>
      <c r="URK81" s="223"/>
      <c r="URL81" s="223"/>
      <c r="URM81" s="223"/>
      <c r="URN81" s="223"/>
      <c r="URO81" s="223"/>
      <c r="URP81" s="223"/>
      <c r="URQ81" s="223"/>
      <c r="URR81" s="223"/>
      <c r="URS81" s="223"/>
      <c r="URT81" s="223"/>
      <c r="URU81" s="223"/>
      <c r="URV81" s="223"/>
      <c r="URW81" s="223"/>
      <c r="URX81" s="223"/>
      <c r="URY81" s="223"/>
      <c r="URZ81" s="223"/>
      <c r="USA81" s="223"/>
      <c r="USB81" s="223"/>
      <c r="USC81" s="223"/>
      <c r="USD81" s="223"/>
      <c r="USE81" s="223"/>
      <c r="USF81" s="223"/>
      <c r="USG81" s="223"/>
      <c r="USH81" s="223"/>
      <c r="USI81" s="223"/>
      <c r="USJ81" s="223"/>
      <c r="USK81" s="223"/>
      <c r="USL81" s="223"/>
      <c r="USM81" s="223"/>
      <c r="USN81" s="223"/>
      <c r="USO81" s="223"/>
      <c r="USP81" s="223"/>
      <c r="USQ81" s="223"/>
      <c r="USR81" s="223"/>
      <c r="USS81" s="223"/>
      <c r="UST81" s="223"/>
      <c r="USU81" s="223"/>
      <c r="USV81" s="223"/>
      <c r="USW81" s="223"/>
      <c r="USX81" s="223"/>
      <c r="USY81" s="223"/>
      <c r="USZ81" s="223"/>
      <c r="UTA81" s="223"/>
      <c r="UTB81" s="223"/>
      <c r="UTC81" s="223"/>
      <c r="UTD81" s="223"/>
      <c r="UTE81" s="223"/>
      <c r="UTF81" s="223"/>
      <c r="UTG81" s="223"/>
      <c r="UTH81" s="223"/>
      <c r="UTI81" s="223"/>
      <c r="UTJ81" s="223"/>
      <c r="UTK81" s="223"/>
      <c r="UTL81" s="223"/>
      <c r="UTM81" s="223"/>
      <c r="UTN81" s="223"/>
      <c r="UTO81" s="223"/>
      <c r="UTP81" s="223"/>
      <c r="UTQ81" s="223"/>
      <c r="UTR81" s="223"/>
      <c r="UTS81" s="223"/>
      <c r="UTT81" s="223"/>
      <c r="UTU81" s="223"/>
      <c r="UTV81" s="223"/>
      <c r="UTW81" s="223"/>
      <c r="UTX81" s="223"/>
      <c r="UTY81" s="223"/>
      <c r="UTZ81" s="223"/>
      <c r="UUA81" s="223"/>
      <c r="UUB81" s="223"/>
      <c r="UUC81" s="223"/>
      <c r="UUD81" s="223"/>
      <c r="UUE81" s="223"/>
      <c r="UUF81" s="223"/>
      <c r="UUG81" s="223"/>
      <c r="UUH81" s="223"/>
      <c r="UUI81" s="223"/>
      <c r="UUJ81" s="223"/>
      <c r="UUK81" s="223"/>
      <c r="UUL81" s="223"/>
      <c r="UUM81" s="223"/>
      <c r="UUN81" s="223"/>
      <c r="UUO81" s="223"/>
      <c r="UUP81" s="223"/>
      <c r="UUQ81" s="223"/>
      <c r="UUR81" s="223"/>
      <c r="UUS81" s="223"/>
      <c r="UUT81" s="223"/>
      <c r="UUU81" s="223"/>
      <c r="UUV81" s="223"/>
      <c r="UUW81" s="223"/>
      <c r="UUX81" s="223"/>
      <c r="UUY81" s="223"/>
      <c r="UUZ81" s="223"/>
      <c r="UVA81" s="223"/>
      <c r="UVB81" s="223"/>
      <c r="UVC81" s="223"/>
      <c r="UVD81" s="223"/>
      <c r="UVE81" s="223"/>
      <c r="UVF81" s="223"/>
      <c r="UVG81" s="223"/>
      <c r="UVH81" s="223"/>
      <c r="UVI81" s="223"/>
      <c r="UVJ81" s="223"/>
      <c r="UVK81" s="223"/>
      <c r="UVL81" s="223"/>
      <c r="UVM81" s="223"/>
      <c r="UVN81" s="223"/>
      <c r="UVO81" s="223"/>
      <c r="UVP81" s="223"/>
      <c r="UVQ81" s="223"/>
      <c r="UVR81" s="223"/>
      <c r="UVS81" s="223"/>
      <c r="UVT81" s="223"/>
      <c r="UVU81" s="223"/>
      <c r="UVV81" s="223"/>
      <c r="UVW81" s="223"/>
      <c r="UVX81" s="223"/>
      <c r="UVY81" s="223"/>
      <c r="UVZ81" s="223"/>
      <c r="UWA81" s="223"/>
      <c r="UWB81" s="223"/>
      <c r="UWC81" s="223"/>
      <c r="UWD81" s="223"/>
      <c r="UWE81" s="223"/>
      <c r="UWF81" s="223"/>
      <c r="UWG81" s="223"/>
      <c r="UWH81" s="223"/>
      <c r="UWI81" s="223"/>
      <c r="UWJ81" s="223"/>
      <c r="UWK81" s="223"/>
      <c r="UWL81" s="223"/>
      <c r="UWM81" s="223"/>
      <c r="UWN81" s="223"/>
      <c r="UWO81" s="223"/>
      <c r="UWP81" s="223"/>
      <c r="UWQ81" s="223"/>
      <c r="UWR81" s="223"/>
      <c r="UWS81" s="223"/>
      <c r="UWT81" s="223"/>
      <c r="UWU81" s="223"/>
      <c r="UWV81" s="223"/>
      <c r="UWW81" s="223"/>
      <c r="UWX81" s="223"/>
      <c r="UWY81" s="223"/>
      <c r="UWZ81" s="223"/>
      <c r="UXA81" s="223"/>
      <c r="UXB81" s="223"/>
      <c r="UXC81" s="223"/>
      <c r="UXD81" s="223"/>
      <c r="UXE81" s="223"/>
      <c r="UXF81" s="223"/>
      <c r="UXG81" s="223"/>
      <c r="UXH81" s="223"/>
      <c r="UXI81" s="223"/>
      <c r="UXJ81" s="223"/>
      <c r="UXK81" s="223"/>
      <c r="UXL81" s="223"/>
      <c r="UXM81" s="223"/>
      <c r="UXN81" s="223"/>
      <c r="UXO81" s="223"/>
      <c r="UXP81" s="223"/>
      <c r="UXQ81" s="223"/>
      <c r="UXR81" s="223"/>
      <c r="UXS81" s="223"/>
      <c r="UXT81" s="223"/>
      <c r="UXU81" s="223"/>
      <c r="UXV81" s="223"/>
      <c r="UXW81" s="223"/>
      <c r="UXX81" s="223"/>
      <c r="UXY81" s="223"/>
      <c r="UXZ81" s="223"/>
      <c r="UYA81" s="223"/>
      <c r="UYB81" s="223"/>
      <c r="UYC81" s="223"/>
      <c r="UYD81" s="223"/>
      <c r="UYE81" s="223"/>
      <c r="UYF81" s="223"/>
      <c r="UYG81" s="223"/>
      <c r="UYH81" s="223"/>
      <c r="UYI81" s="223"/>
      <c r="UYJ81" s="223"/>
      <c r="UYK81" s="223"/>
      <c r="UYL81" s="223"/>
      <c r="UYM81" s="223"/>
      <c r="UYN81" s="223"/>
      <c r="UYO81" s="223"/>
      <c r="UYP81" s="223"/>
      <c r="UYQ81" s="223"/>
      <c r="UYR81" s="223"/>
      <c r="UYS81" s="223"/>
      <c r="UYT81" s="223"/>
      <c r="UYU81" s="223"/>
      <c r="UYV81" s="223"/>
      <c r="UYW81" s="223"/>
      <c r="UYX81" s="223"/>
      <c r="UYY81" s="223"/>
      <c r="UYZ81" s="223"/>
      <c r="UZA81" s="223"/>
      <c r="UZB81" s="223"/>
      <c r="UZC81" s="223"/>
      <c r="UZD81" s="223"/>
      <c r="UZE81" s="223"/>
      <c r="UZF81" s="223"/>
      <c r="UZG81" s="223"/>
      <c r="UZH81" s="223"/>
      <c r="UZI81" s="223"/>
      <c r="UZJ81" s="223"/>
      <c r="UZK81" s="223"/>
      <c r="UZL81" s="223"/>
      <c r="UZM81" s="223"/>
      <c r="UZN81" s="223"/>
      <c r="UZO81" s="223"/>
      <c r="UZP81" s="223"/>
      <c r="UZQ81" s="223"/>
      <c r="UZR81" s="223"/>
      <c r="UZS81" s="223"/>
      <c r="UZT81" s="223"/>
      <c r="UZU81" s="223"/>
      <c r="UZV81" s="223"/>
      <c r="UZW81" s="223"/>
      <c r="UZX81" s="223"/>
      <c r="UZY81" s="223"/>
      <c r="UZZ81" s="223"/>
      <c r="VAA81" s="223"/>
      <c r="VAB81" s="223"/>
      <c r="VAC81" s="223"/>
      <c r="VAD81" s="223"/>
      <c r="VAE81" s="223"/>
      <c r="VAF81" s="223"/>
      <c r="VAG81" s="223"/>
      <c r="VAH81" s="223"/>
      <c r="VAI81" s="223"/>
      <c r="VAJ81" s="223"/>
      <c r="VAK81" s="223"/>
      <c r="VAL81" s="223"/>
      <c r="VAM81" s="223"/>
      <c r="VAN81" s="223"/>
      <c r="VAO81" s="223"/>
      <c r="VAP81" s="223"/>
      <c r="VAQ81" s="223"/>
      <c r="VAR81" s="223"/>
      <c r="VAS81" s="223"/>
      <c r="VAT81" s="223"/>
      <c r="VAU81" s="223"/>
      <c r="VAV81" s="223"/>
      <c r="VAW81" s="223"/>
      <c r="VAX81" s="223"/>
      <c r="VAY81" s="223"/>
      <c r="VAZ81" s="223"/>
      <c r="VBA81" s="223"/>
      <c r="VBB81" s="223"/>
      <c r="VBC81" s="223"/>
      <c r="VBD81" s="223"/>
      <c r="VBE81" s="223"/>
      <c r="VBF81" s="223"/>
      <c r="VBG81" s="223"/>
      <c r="VBH81" s="223"/>
      <c r="VBI81" s="223"/>
      <c r="VBJ81" s="223"/>
      <c r="VBK81" s="223"/>
      <c r="VBL81" s="223"/>
      <c r="VBM81" s="223"/>
      <c r="VBN81" s="223"/>
      <c r="VBO81" s="223"/>
      <c r="VBP81" s="223"/>
      <c r="VBQ81" s="223"/>
      <c r="VBR81" s="223"/>
      <c r="VBS81" s="223"/>
      <c r="VBT81" s="223"/>
      <c r="VBU81" s="223"/>
      <c r="VBV81" s="223"/>
      <c r="VBW81" s="223"/>
      <c r="VBX81" s="223"/>
      <c r="VBY81" s="223"/>
      <c r="VBZ81" s="223"/>
      <c r="VCA81" s="223"/>
      <c r="VCB81" s="223"/>
      <c r="VCC81" s="223"/>
      <c r="VCD81" s="223"/>
      <c r="VCE81" s="223"/>
      <c r="VCF81" s="223"/>
      <c r="VCG81" s="223"/>
      <c r="VCH81" s="223"/>
      <c r="VCI81" s="223"/>
      <c r="VCJ81" s="223"/>
      <c r="VCK81" s="223"/>
      <c r="VCL81" s="223"/>
      <c r="VCM81" s="223"/>
      <c r="VCN81" s="223"/>
      <c r="VCO81" s="223"/>
      <c r="VCP81" s="223"/>
      <c r="VCQ81" s="223"/>
      <c r="VCR81" s="223"/>
      <c r="VCS81" s="223"/>
      <c r="VCT81" s="223"/>
      <c r="VCU81" s="223"/>
      <c r="VCV81" s="223"/>
      <c r="VCW81" s="223"/>
      <c r="VCX81" s="223"/>
      <c r="VCY81" s="223"/>
      <c r="VCZ81" s="223"/>
      <c r="VDA81" s="223"/>
      <c r="VDB81" s="223"/>
      <c r="VDC81" s="223"/>
      <c r="VDD81" s="223"/>
      <c r="VDE81" s="223"/>
      <c r="VDF81" s="223"/>
      <c r="VDG81" s="223"/>
      <c r="VDH81" s="223"/>
      <c r="VDI81" s="223"/>
      <c r="VDJ81" s="223"/>
      <c r="VDK81" s="223"/>
      <c r="VDL81" s="223"/>
      <c r="VDM81" s="223"/>
      <c r="VDN81" s="223"/>
      <c r="VDO81" s="223"/>
      <c r="VDP81" s="223"/>
      <c r="VDQ81" s="223"/>
      <c r="VDR81" s="223"/>
      <c r="VDS81" s="223"/>
      <c r="VDT81" s="223"/>
      <c r="VDU81" s="223"/>
      <c r="VDV81" s="223"/>
      <c r="VDW81" s="223"/>
      <c r="VDX81" s="223"/>
      <c r="VDY81" s="223"/>
      <c r="VDZ81" s="223"/>
      <c r="VEA81" s="223"/>
      <c r="VEB81" s="223"/>
      <c r="VEC81" s="223"/>
      <c r="VED81" s="223"/>
      <c r="VEE81" s="223"/>
      <c r="VEF81" s="223"/>
      <c r="VEG81" s="223"/>
      <c r="VEH81" s="223"/>
      <c r="VEI81" s="223"/>
      <c r="VEJ81" s="223"/>
      <c r="VEK81" s="223"/>
      <c r="VEL81" s="223"/>
      <c r="VEM81" s="223"/>
      <c r="VEN81" s="223"/>
      <c r="VEO81" s="223"/>
      <c r="VEP81" s="223"/>
      <c r="VEQ81" s="223"/>
      <c r="VER81" s="223"/>
      <c r="VES81" s="223"/>
      <c r="VET81" s="223"/>
      <c r="VEU81" s="223"/>
      <c r="VEV81" s="223"/>
      <c r="VEW81" s="223"/>
      <c r="VEX81" s="223"/>
      <c r="VEY81" s="223"/>
      <c r="VEZ81" s="223"/>
      <c r="VFA81" s="223"/>
      <c r="VFB81" s="223"/>
      <c r="VFC81" s="223"/>
      <c r="VFD81" s="223"/>
      <c r="VFE81" s="223"/>
      <c r="VFF81" s="223"/>
      <c r="VFG81" s="223"/>
      <c r="VFH81" s="223"/>
      <c r="VFI81" s="223"/>
      <c r="VFJ81" s="223"/>
      <c r="VFK81" s="223"/>
      <c r="VFL81" s="223"/>
      <c r="VFM81" s="223"/>
      <c r="VFN81" s="223"/>
      <c r="VFO81" s="223"/>
      <c r="VFP81" s="223"/>
      <c r="VFQ81" s="223"/>
      <c r="VFR81" s="223"/>
      <c r="VFS81" s="223"/>
      <c r="VFT81" s="223"/>
      <c r="VFU81" s="223"/>
      <c r="VFV81" s="223"/>
      <c r="VFW81" s="223"/>
      <c r="VFX81" s="223"/>
      <c r="VFY81" s="223"/>
      <c r="VFZ81" s="223"/>
      <c r="VGA81" s="223"/>
      <c r="VGB81" s="223"/>
      <c r="VGC81" s="223"/>
      <c r="VGD81" s="223"/>
      <c r="VGE81" s="223"/>
      <c r="VGF81" s="223"/>
      <c r="VGG81" s="223"/>
      <c r="VGH81" s="223"/>
      <c r="VGI81" s="223"/>
      <c r="VGJ81" s="223"/>
      <c r="VGK81" s="223"/>
      <c r="VGL81" s="223"/>
      <c r="VGM81" s="223"/>
      <c r="VGN81" s="223"/>
      <c r="VGO81" s="223"/>
      <c r="VGP81" s="223"/>
      <c r="VGQ81" s="223"/>
      <c r="VGR81" s="223"/>
      <c r="VGS81" s="223"/>
      <c r="VGT81" s="223"/>
      <c r="VGU81" s="223"/>
      <c r="VGV81" s="223"/>
      <c r="VGW81" s="223"/>
      <c r="VGX81" s="223"/>
      <c r="VGY81" s="223"/>
      <c r="VGZ81" s="223"/>
      <c r="VHA81" s="223"/>
      <c r="VHB81" s="223"/>
      <c r="VHC81" s="223"/>
      <c r="VHD81" s="223"/>
      <c r="VHE81" s="223"/>
      <c r="VHF81" s="223"/>
      <c r="VHG81" s="223"/>
      <c r="VHH81" s="223"/>
      <c r="VHI81" s="223"/>
      <c r="VHJ81" s="223"/>
      <c r="VHK81" s="223"/>
      <c r="VHL81" s="223"/>
      <c r="VHM81" s="223"/>
      <c r="VHN81" s="223"/>
      <c r="VHO81" s="223"/>
      <c r="VHP81" s="223"/>
      <c r="VHQ81" s="223"/>
      <c r="VHR81" s="223"/>
      <c r="VHS81" s="223"/>
      <c r="VHT81" s="223"/>
      <c r="VHU81" s="223"/>
      <c r="VHV81" s="223"/>
      <c r="VHW81" s="223"/>
      <c r="VHX81" s="223"/>
      <c r="VHY81" s="223"/>
      <c r="VHZ81" s="223"/>
      <c r="VIA81" s="223"/>
      <c r="VIB81" s="223"/>
      <c r="VIC81" s="223"/>
      <c r="VID81" s="223"/>
      <c r="VIE81" s="223"/>
      <c r="VIF81" s="223"/>
      <c r="VIG81" s="223"/>
      <c r="VIH81" s="223"/>
      <c r="VII81" s="223"/>
      <c r="VIJ81" s="223"/>
      <c r="VIK81" s="223"/>
      <c r="VIL81" s="223"/>
      <c r="VIM81" s="223"/>
      <c r="VIN81" s="223"/>
      <c r="VIO81" s="223"/>
      <c r="VIP81" s="223"/>
      <c r="VIQ81" s="223"/>
      <c r="VIR81" s="223"/>
      <c r="VIS81" s="223"/>
      <c r="VIT81" s="223"/>
      <c r="VIU81" s="223"/>
      <c r="VIV81" s="223"/>
      <c r="VIW81" s="223"/>
      <c r="VIX81" s="223"/>
      <c r="VIY81" s="223"/>
      <c r="VIZ81" s="223"/>
      <c r="VJA81" s="223"/>
      <c r="VJB81" s="223"/>
      <c r="VJC81" s="223"/>
      <c r="VJD81" s="223"/>
      <c r="VJE81" s="223"/>
      <c r="VJF81" s="223"/>
      <c r="VJG81" s="223"/>
      <c r="VJH81" s="223"/>
      <c r="VJI81" s="223"/>
      <c r="VJJ81" s="223"/>
      <c r="VJK81" s="223"/>
      <c r="VJL81" s="223"/>
      <c r="VJM81" s="223"/>
      <c r="VJN81" s="223"/>
      <c r="VJO81" s="223"/>
      <c r="VJP81" s="223"/>
      <c r="VJQ81" s="223"/>
      <c r="VJR81" s="223"/>
      <c r="VJS81" s="223"/>
      <c r="VJT81" s="223"/>
      <c r="VJU81" s="223"/>
      <c r="VJV81" s="223"/>
      <c r="VJW81" s="223"/>
      <c r="VJX81" s="223"/>
      <c r="VJY81" s="223"/>
      <c r="VJZ81" s="223"/>
      <c r="VKA81" s="223"/>
      <c r="VKB81" s="223"/>
      <c r="VKC81" s="223"/>
      <c r="VKD81" s="223"/>
      <c r="VKE81" s="223"/>
      <c r="VKF81" s="223"/>
      <c r="VKG81" s="223"/>
      <c r="VKH81" s="223"/>
      <c r="VKI81" s="223"/>
      <c r="VKJ81" s="223"/>
      <c r="VKK81" s="223"/>
      <c r="VKL81" s="223"/>
      <c r="VKM81" s="223"/>
      <c r="VKN81" s="223"/>
      <c r="VKO81" s="223"/>
      <c r="VKP81" s="223"/>
      <c r="VKQ81" s="223"/>
      <c r="VKR81" s="223"/>
      <c r="VKS81" s="223"/>
      <c r="VKT81" s="223"/>
      <c r="VKU81" s="223"/>
      <c r="VKV81" s="223"/>
      <c r="VKW81" s="223"/>
      <c r="VKX81" s="223"/>
      <c r="VKY81" s="223"/>
      <c r="VKZ81" s="223"/>
      <c r="VLA81" s="223"/>
      <c r="VLB81" s="223"/>
      <c r="VLC81" s="223"/>
      <c r="VLD81" s="223"/>
      <c r="VLE81" s="223"/>
      <c r="VLF81" s="223"/>
      <c r="VLG81" s="223"/>
      <c r="VLH81" s="223"/>
      <c r="VLI81" s="223"/>
      <c r="VLJ81" s="223"/>
      <c r="VLK81" s="223"/>
      <c r="VLL81" s="223"/>
      <c r="VLM81" s="223"/>
      <c r="VLN81" s="223"/>
      <c r="VLO81" s="223"/>
      <c r="VLP81" s="223"/>
      <c r="VLQ81" s="223"/>
      <c r="VLR81" s="223"/>
      <c r="VLS81" s="223"/>
      <c r="VLT81" s="223"/>
      <c r="VLU81" s="223"/>
      <c r="VLV81" s="223"/>
      <c r="VLW81" s="223"/>
      <c r="VLX81" s="223"/>
      <c r="VLY81" s="223"/>
      <c r="VLZ81" s="223"/>
      <c r="VMA81" s="223"/>
      <c r="VMB81" s="223"/>
      <c r="VMC81" s="223"/>
      <c r="VMD81" s="223"/>
      <c r="VME81" s="223"/>
      <c r="VMF81" s="223"/>
      <c r="VMG81" s="223"/>
      <c r="VMH81" s="223"/>
      <c r="VMI81" s="223"/>
      <c r="VMJ81" s="223"/>
      <c r="VMK81" s="223"/>
      <c r="VML81" s="223"/>
      <c r="VMM81" s="223"/>
      <c r="VMN81" s="223"/>
      <c r="VMO81" s="223"/>
      <c r="VMP81" s="223"/>
      <c r="VMQ81" s="223"/>
      <c r="VMR81" s="223"/>
      <c r="VMS81" s="223"/>
      <c r="VMT81" s="223"/>
      <c r="VMU81" s="223"/>
      <c r="VMV81" s="223"/>
      <c r="VMW81" s="223"/>
      <c r="VMX81" s="223"/>
      <c r="VMY81" s="223"/>
      <c r="VMZ81" s="223"/>
      <c r="VNA81" s="223"/>
      <c r="VNB81" s="223"/>
      <c r="VNC81" s="223"/>
      <c r="VND81" s="223"/>
      <c r="VNE81" s="223"/>
      <c r="VNF81" s="223"/>
      <c r="VNG81" s="223"/>
      <c r="VNH81" s="223"/>
      <c r="VNI81" s="223"/>
      <c r="VNJ81" s="223"/>
      <c r="VNK81" s="223"/>
      <c r="VNL81" s="223"/>
      <c r="VNM81" s="223"/>
      <c r="VNN81" s="223"/>
      <c r="VNO81" s="223"/>
      <c r="VNP81" s="223"/>
      <c r="VNQ81" s="223"/>
      <c r="VNR81" s="223"/>
      <c r="VNS81" s="223"/>
      <c r="VNT81" s="223"/>
      <c r="VNU81" s="223"/>
      <c r="VNV81" s="223"/>
      <c r="VNW81" s="223"/>
      <c r="VNX81" s="223"/>
      <c r="VNY81" s="223"/>
      <c r="VNZ81" s="223"/>
      <c r="VOA81" s="223"/>
      <c r="VOB81" s="223"/>
      <c r="VOC81" s="223"/>
      <c r="VOD81" s="223"/>
      <c r="VOE81" s="223"/>
      <c r="VOF81" s="223"/>
      <c r="VOG81" s="223"/>
      <c r="VOH81" s="223"/>
      <c r="VOI81" s="223"/>
      <c r="VOJ81" s="223"/>
      <c r="VOK81" s="223"/>
      <c r="VOL81" s="223"/>
      <c r="VOM81" s="223"/>
      <c r="VON81" s="223"/>
      <c r="VOO81" s="223"/>
      <c r="VOP81" s="223"/>
      <c r="VOQ81" s="223"/>
      <c r="VOR81" s="223"/>
      <c r="VOS81" s="223"/>
      <c r="VOT81" s="223"/>
      <c r="VOU81" s="223"/>
      <c r="VOV81" s="223"/>
      <c r="VOW81" s="223"/>
      <c r="VOX81" s="223"/>
      <c r="VOY81" s="223"/>
      <c r="VOZ81" s="223"/>
      <c r="VPA81" s="223"/>
      <c r="VPB81" s="223"/>
      <c r="VPC81" s="223"/>
      <c r="VPD81" s="223"/>
      <c r="VPE81" s="223"/>
      <c r="VPF81" s="223"/>
      <c r="VPG81" s="223"/>
      <c r="VPH81" s="223"/>
      <c r="VPI81" s="223"/>
      <c r="VPJ81" s="223"/>
      <c r="VPK81" s="223"/>
      <c r="VPL81" s="223"/>
      <c r="VPM81" s="223"/>
      <c r="VPN81" s="223"/>
      <c r="VPO81" s="223"/>
      <c r="VPP81" s="223"/>
      <c r="VPQ81" s="223"/>
      <c r="VPR81" s="223"/>
      <c r="VPS81" s="223"/>
      <c r="VPT81" s="223"/>
      <c r="VPU81" s="223"/>
      <c r="VPV81" s="223"/>
      <c r="VPW81" s="223"/>
      <c r="VPX81" s="223"/>
      <c r="VPY81" s="223"/>
      <c r="VPZ81" s="223"/>
      <c r="VQA81" s="223"/>
      <c r="VQB81" s="223"/>
      <c r="VQC81" s="223"/>
      <c r="VQD81" s="223"/>
      <c r="VQE81" s="223"/>
      <c r="VQF81" s="223"/>
      <c r="VQG81" s="223"/>
      <c r="VQH81" s="223"/>
      <c r="VQI81" s="223"/>
      <c r="VQJ81" s="223"/>
      <c r="VQK81" s="223"/>
      <c r="VQL81" s="223"/>
      <c r="VQM81" s="223"/>
      <c r="VQN81" s="223"/>
      <c r="VQO81" s="223"/>
      <c r="VQP81" s="223"/>
      <c r="VQQ81" s="223"/>
      <c r="VQR81" s="223"/>
      <c r="VQS81" s="223"/>
      <c r="VQT81" s="223"/>
      <c r="VQU81" s="223"/>
      <c r="VQV81" s="223"/>
      <c r="VQW81" s="223"/>
      <c r="VQX81" s="223"/>
      <c r="VQY81" s="223"/>
      <c r="VQZ81" s="223"/>
      <c r="VRA81" s="223"/>
      <c r="VRB81" s="223"/>
      <c r="VRC81" s="223"/>
      <c r="VRD81" s="223"/>
      <c r="VRE81" s="223"/>
      <c r="VRF81" s="223"/>
      <c r="VRG81" s="223"/>
      <c r="VRH81" s="223"/>
      <c r="VRI81" s="223"/>
      <c r="VRJ81" s="223"/>
      <c r="VRK81" s="223"/>
      <c r="VRL81" s="223"/>
      <c r="VRM81" s="223"/>
      <c r="VRN81" s="223"/>
      <c r="VRO81" s="223"/>
      <c r="VRP81" s="223"/>
      <c r="VRQ81" s="223"/>
      <c r="VRR81" s="223"/>
      <c r="VRS81" s="223"/>
      <c r="VRT81" s="223"/>
      <c r="VRU81" s="223"/>
      <c r="VRV81" s="223"/>
      <c r="VRW81" s="223"/>
      <c r="VRX81" s="223"/>
      <c r="VRY81" s="223"/>
      <c r="VRZ81" s="223"/>
      <c r="VSA81" s="223"/>
      <c r="VSB81" s="223"/>
      <c r="VSC81" s="223"/>
      <c r="VSD81" s="223"/>
      <c r="VSE81" s="223"/>
      <c r="VSF81" s="223"/>
      <c r="VSG81" s="223"/>
      <c r="VSH81" s="223"/>
      <c r="VSI81" s="223"/>
      <c r="VSJ81" s="223"/>
      <c r="VSK81" s="223"/>
      <c r="VSL81" s="223"/>
      <c r="VSM81" s="223"/>
      <c r="VSN81" s="223"/>
      <c r="VSO81" s="223"/>
      <c r="VSP81" s="223"/>
      <c r="VSQ81" s="223"/>
      <c r="VSR81" s="223"/>
      <c r="VSS81" s="223"/>
      <c r="VST81" s="223"/>
      <c r="VSU81" s="223"/>
      <c r="VSV81" s="223"/>
      <c r="VSW81" s="223"/>
      <c r="VSX81" s="223"/>
      <c r="VSY81" s="223"/>
      <c r="VSZ81" s="223"/>
      <c r="VTA81" s="223"/>
      <c r="VTB81" s="223"/>
      <c r="VTC81" s="223"/>
      <c r="VTD81" s="223"/>
      <c r="VTE81" s="223"/>
      <c r="VTF81" s="223"/>
      <c r="VTG81" s="223"/>
      <c r="VTH81" s="223"/>
      <c r="VTI81" s="223"/>
      <c r="VTJ81" s="223"/>
      <c r="VTK81" s="223"/>
      <c r="VTL81" s="223"/>
      <c r="VTM81" s="223"/>
      <c r="VTN81" s="223"/>
      <c r="VTO81" s="223"/>
      <c r="VTP81" s="223"/>
      <c r="VTQ81" s="223"/>
      <c r="VTR81" s="223"/>
      <c r="VTS81" s="223"/>
      <c r="VTT81" s="223"/>
      <c r="VTU81" s="223"/>
      <c r="VTV81" s="223"/>
      <c r="VTW81" s="223"/>
      <c r="VTX81" s="223"/>
      <c r="VTY81" s="223"/>
      <c r="VTZ81" s="223"/>
      <c r="VUA81" s="223"/>
      <c r="VUB81" s="223"/>
      <c r="VUC81" s="223"/>
      <c r="VUD81" s="223"/>
      <c r="VUE81" s="223"/>
      <c r="VUF81" s="223"/>
      <c r="VUG81" s="223"/>
      <c r="VUH81" s="223"/>
      <c r="VUI81" s="223"/>
      <c r="VUJ81" s="223"/>
      <c r="VUK81" s="223"/>
      <c r="VUL81" s="223"/>
      <c r="VUM81" s="223"/>
      <c r="VUN81" s="223"/>
      <c r="VUO81" s="223"/>
      <c r="VUP81" s="223"/>
      <c r="VUQ81" s="223"/>
      <c r="VUR81" s="223"/>
      <c r="VUS81" s="223"/>
      <c r="VUT81" s="223"/>
      <c r="VUU81" s="223"/>
      <c r="VUV81" s="223"/>
      <c r="VUW81" s="223"/>
      <c r="VUX81" s="223"/>
      <c r="VUY81" s="223"/>
      <c r="VUZ81" s="223"/>
      <c r="VVA81" s="223"/>
      <c r="VVB81" s="223"/>
      <c r="VVC81" s="223"/>
      <c r="VVD81" s="223"/>
      <c r="VVE81" s="223"/>
      <c r="VVF81" s="223"/>
      <c r="VVG81" s="223"/>
      <c r="VVH81" s="223"/>
      <c r="VVI81" s="223"/>
      <c r="VVJ81" s="223"/>
      <c r="VVK81" s="223"/>
      <c r="VVL81" s="223"/>
      <c r="VVM81" s="223"/>
      <c r="VVN81" s="223"/>
      <c r="VVO81" s="223"/>
      <c r="VVP81" s="223"/>
      <c r="VVQ81" s="223"/>
      <c r="VVR81" s="223"/>
      <c r="VVS81" s="223"/>
      <c r="VVT81" s="223"/>
      <c r="VVU81" s="223"/>
      <c r="VVV81" s="223"/>
      <c r="VVW81" s="223"/>
      <c r="VVX81" s="223"/>
      <c r="VVY81" s="223"/>
      <c r="VVZ81" s="223"/>
      <c r="VWA81" s="223"/>
      <c r="VWB81" s="223"/>
      <c r="VWC81" s="223"/>
      <c r="VWD81" s="223"/>
      <c r="VWE81" s="223"/>
      <c r="VWF81" s="223"/>
      <c r="VWG81" s="223"/>
      <c r="VWH81" s="223"/>
      <c r="VWI81" s="223"/>
      <c r="VWJ81" s="223"/>
      <c r="VWK81" s="223"/>
      <c r="VWL81" s="223"/>
      <c r="VWM81" s="223"/>
      <c r="VWN81" s="223"/>
      <c r="VWO81" s="223"/>
      <c r="VWP81" s="223"/>
      <c r="VWQ81" s="223"/>
      <c r="VWR81" s="223"/>
      <c r="VWS81" s="223"/>
      <c r="VWT81" s="223"/>
      <c r="VWU81" s="223"/>
      <c r="VWV81" s="223"/>
      <c r="VWW81" s="223"/>
      <c r="VWX81" s="223"/>
      <c r="VWY81" s="223"/>
      <c r="VWZ81" s="223"/>
      <c r="VXA81" s="223"/>
      <c r="VXB81" s="223"/>
      <c r="VXC81" s="223"/>
      <c r="VXD81" s="223"/>
      <c r="VXE81" s="223"/>
      <c r="VXF81" s="223"/>
      <c r="VXG81" s="223"/>
      <c r="VXH81" s="223"/>
      <c r="VXI81" s="223"/>
      <c r="VXJ81" s="223"/>
      <c r="VXK81" s="223"/>
      <c r="VXL81" s="223"/>
      <c r="VXM81" s="223"/>
      <c r="VXN81" s="223"/>
      <c r="VXO81" s="223"/>
      <c r="VXP81" s="223"/>
      <c r="VXQ81" s="223"/>
      <c r="VXR81" s="223"/>
      <c r="VXS81" s="223"/>
      <c r="VXT81" s="223"/>
      <c r="VXU81" s="223"/>
      <c r="VXV81" s="223"/>
      <c r="VXW81" s="223"/>
      <c r="VXX81" s="223"/>
      <c r="VXY81" s="223"/>
      <c r="VXZ81" s="223"/>
      <c r="VYA81" s="223"/>
      <c r="VYB81" s="223"/>
      <c r="VYC81" s="223"/>
      <c r="VYD81" s="223"/>
      <c r="VYE81" s="223"/>
      <c r="VYF81" s="223"/>
      <c r="VYG81" s="223"/>
      <c r="VYH81" s="223"/>
      <c r="VYI81" s="223"/>
      <c r="VYJ81" s="223"/>
      <c r="VYK81" s="223"/>
      <c r="VYL81" s="223"/>
      <c r="VYM81" s="223"/>
      <c r="VYN81" s="223"/>
      <c r="VYO81" s="223"/>
      <c r="VYP81" s="223"/>
      <c r="VYQ81" s="223"/>
      <c r="VYR81" s="223"/>
      <c r="VYS81" s="223"/>
      <c r="VYT81" s="223"/>
      <c r="VYU81" s="223"/>
      <c r="VYV81" s="223"/>
      <c r="VYW81" s="223"/>
      <c r="VYX81" s="223"/>
      <c r="VYY81" s="223"/>
      <c r="VYZ81" s="223"/>
      <c r="VZA81" s="223"/>
      <c r="VZB81" s="223"/>
      <c r="VZC81" s="223"/>
      <c r="VZD81" s="223"/>
      <c r="VZE81" s="223"/>
      <c r="VZF81" s="223"/>
      <c r="VZG81" s="223"/>
      <c r="VZH81" s="223"/>
      <c r="VZI81" s="223"/>
      <c r="VZJ81" s="223"/>
      <c r="VZK81" s="223"/>
      <c r="VZL81" s="223"/>
      <c r="VZM81" s="223"/>
      <c r="VZN81" s="223"/>
      <c r="VZO81" s="223"/>
      <c r="VZP81" s="223"/>
      <c r="VZQ81" s="223"/>
      <c r="VZR81" s="223"/>
      <c r="VZS81" s="223"/>
      <c r="VZT81" s="223"/>
      <c r="VZU81" s="223"/>
      <c r="VZV81" s="223"/>
      <c r="VZW81" s="223"/>
      <c r="VZX81" s="223"/>
      <c r="VZY81" s="223"/>
      <c r="VZZ81" s="223"/>
      <c r="WAA81" s="223"/>
      <c r="WAB81" s="223"/>
      <c r="WAC81" s="223"/>
      <c r="WAD81" s="223"/>
      <c r="WAE81" s="223"/>
      <c r="WAF81" s="223"/>
      <c r="WAG81" s="223"/>
      <c r="WAH81" s="223"/>
      <c r="WAI81" s="223"/>
      <c r="WAJ81" s="223"/>
      <c r="WAK81" s="223"/>
      <c r="WAL81" s="223"/>
      <c r="WAM81" s="223"/>
      <c r="WAN81" s="223"/>
      <c r="WAO81" s="223"/>
      <c r="WAP81" s="223"/>
      <c r="WAQ81" s="223"/>
      <c r="WAR81" s="223"/>
      <c r="WAS81" s="223"/>
      <c r="WAT81" s="223"/>
      <c r="WAU81" s="223"/>
      <c r="WAV81" s="223"/>
      <c r="WAW81" s="223"/>
      <c r="WAX81" s="223"/>
      <c r="WAY81" s="223"/>
      <c r="WAZ81" s="223"/>
      <c r="WBA81" s="223"/>
      <c r="WBB81" s="223"/>
      <c r="WBC81" s="223"/>
      <c r="WBD81" s="223"/>
      <c r="WBE81" s="223"/>
      <c r="WBF81" s="223"/>
      <c r="WBG81" s="223"/>
      <c r="WBH81" s="223"/>
      <c r="WBI81" s="223"/>
      <c r="WBJ81" s="223"/>
      <c r="WBK81" s="223"/>
      <c r="WBL81" s="223"/>
      <c r="WBM81" s="223"/>
      <c r="WBN81" s="223"/>
      <c r="WBO81" s="223"/>
      <c r="WBP81" s="223"/>
      <c r="WBQ81" s="223"/>
      <c r="WBR81" s="223"/>
      <c r="WBS81" s="223"/>
      <c r="WBT81" s="223"/>
      <c r="WBU81" s="223"/>
      <c r="WBV81" s="223"/>
      <c r="WBW81" s="223"/>
      <c r="WBX81" s="223"/>
      <c r="WBY81" s="223"/>
      <c r="WBZ81" s="223"/>
      <c r="WCA81" s="223"/>
      <c r="WCB81" s="223"/>
      <c r="WCC81" s="223"/>
      <c r="WCD81" s="223"/>
      <c r="WCE81" s="223"/>
      <c r="WCF81" s="223"/>
      <c r="WCG81" s="223"/>
      <c r="WCH81" s="223"/>
      <c r="WCI81" s="223"/>
      <c r="WCJ81" s="223"/>
      <c r="WCK81" s="223"/>
      <c r="WCL81" s="223"/>
      <c r="WCM81" s="223"/>
      <c r="WCN81" s="223"/>
      <c r="WCO81" s="223"/>
      <c r="WCP81" s="223"/>
      <c r="WCQ81" s="223"/>
      <c r="WCR81" s="223"/>
      <c r="WCS81" s="223"/>
      <c r="WCT81" s="223"/>
      <c r="WCU81" s="223"/>
      <c r="WCV81" s="223"/>
      <c r="WCW81" s="223"/>
      <c r="WCX81" s="223"/>
      <c r="WCY81" s="223"/>
      <c r="WCZ81" s="223"/>
      <c r="WDA81" s="223"/>
      <c r="WDB81" s="223"/>
      <c r="WDC81" s="223"/>
      <c r="WDD81" s="223"/>
      <c r="WDE81" s="223"/>
      <c r="WDF81" s="223"/>
      <c r="WDG81" s="223"/>
      <c r="WDH81" s="223"/>
      <c r="WDI81" s="223"/>
      <c r="WDJ81" s="223"/>
      <c r="WDK81" s="223"/>
      <c r="WDL81" s="223"/>
      <c r="WDM81" s="223"/>
      <c r="WDN81" s="223"/>
      <c r="WDO81" s="223"/>
      <c r="WDP81" s="223"/>
      <c r="WDQ81" s="223"/>
      <c r="WDR81" s="223"/>
      <c r="WDS81" s="223"/>
      <c r="WDT81" s="223"/>
      <c r="WDU81" s="223"/>
      <c r="WDV81" s="223"/>
      <c r="WDW81" s="223"/>
      <c r="WDX81" s="223"/>
      <c r="WDY81" s="223"/>
      <c r="WDZ81" s="223"/>
      <c r="WEA81" s="223"/>
      <c r="WEB81" s="223"/>
      <c r="WEC81" s="223"/>
      <c r="WED81" s="223"/>
      <c r="WEE81" s="223"/>
      <c r="WEF81" s="223"/>
      <c r="WEG81" s="223"/>
      <c r="WEH81" s="223"/>
      <c r="WEI81" s="223"/>
      <c r="WEJ81" s="223"/>
      <c r="WEK81" s="223"/>
      <c r="WEL81" s="223"/>
      <c r="WEM81" s="223"/>
      <c r="WEN81" s="223"/>
      <c r="WEO81" s="223"/>
      <c r="WEP81" s="223"/>
      <c r="WEQ81" s="223"/>
      <c r="WER81" s="223"/>
      <c r="WES81" s="223"/>
      <c r="WET81" s="223"/>
      <c r="WEU81" s="223"/>
      <c r="WEV81" s="223"/>
      <c r="WEW81" s="223"/>
      <c r="WEX81" s="223"/>
      <c r="WEY81" s="223"/>
      <c r="WEZ81" s="223"/>
      <c r="WFA81" s="223"/>
      <c r="WFB81" s="223"/>
      <c r="WFC81" s="223"/>
      <c r="WFD81" s="223"/>
      <c r="WFE81" s="223"/>
      <c r="WFF81" s="223"/>
      <c r="WFG81" s="223"/>
      <c r="WFH81" s="223"/>
      <c r="WFI81" s="223"/>
      <c r="WFJ81" s="223"/>
      <c r="WFK81" s="223"/>
      <c r="WFL81" s="223"/>
      <c r="WFM81" s="223"/>
      <c r="WFN81" s="223"/>
      <c r="WFO81" s="223"/>
      <c r="WFP81" s="223"/>
      <c r="WFQ81" s="223"/>
      <c r="WFR81" s="223"/>
      <c r="WFS81" s="223"/>
      <c r="WFT81" s="223"/>
      <c r="WFU81" s="223"/>
      <c r="WFV81" s="223"/>
      <c r="WFW81" s="223"/>
      <c r="WFX81" s="223"/>
      <c r="WFY81" s="223"/>
      <c r="WFZ81" s="223"/>
      <c r="WGA81" s="223"/>
      <c r="WGB81" s="223"/>
      <c r="WGC81" s="223"/>
      <c r="WGD81" s="223"/>
      <c r="WGE81" s="223"/>
      <c r="WGF81" s="223"/>
      <c r="WGG81" s="223"/>
      <c r="WGH81" s="223"/>
      <c r="WGI81" s="223"/>
      <c r="WGJ81" s="223"/>
      <c r="WGK81" s="223"/>
      <c r="WGL81" s="223"/>
      <c r="WGM81" s="223"/>
      <c r="WGN81" s="223"/>
      <c r="WGO81" s="223"/>
      <c r="WGP81" s="223"/>
      <c r="WGQ81" s="223"/>
      <c r="WGR81" s="223"/>
      <c r="WGS81" s="223"/>
      <c r="WGT81" s="223"/>
      <c r="WGU81" s="223"/>
      <c r="WGV81" s="223"/>
      <c r="WGW81" s="223"/>
      <c r="WGX81" s="223"/>
      <c r="WGY81" s="223"/>
      <c r="WGZ81" s="223"/>
      <c r="WHA81" s="223"/>
      <c r="WHB81" s="223"/>
      <c r="WHC81" s="223"/>
      <c r="WHD81" s="223"/>
      <c r="WHE81" s="223"/>
      <c r="WHF81" s="223"/>
      <c r="WHG81" s="223"/>
      <c r="WHH81" s="223"/>
      <c r="WHI81" s="223"/>
      <c r="WHJ81" s="223"/>
      <c r="WHK81" s="223"/>
      <c r="WHL81" s="223"/>
      <c r="WHM81" s="223"/>
      <c r="WHN81" s="223"/>
      <c r="WHO81" s="223"/>
      <c r="WHP81" s="223"/>
      <c r="WHQ81" s="223"/>
      <c r="WHR81" s="223"/>
      <c r="WHS81" s="223"/>
      <c r="WHT81" s="223"/>
      <c r="WHU81" s="223"/>
      <c r="WHV81" s="223"/>
      <c r="WHW81" s="223"/>
      <c r="WHX81" s="223"/>
      <c r="WHY81" s="223"/>
      <c r="WHZ81" s="223"/>
      <c r="WIA81" s="223"/>
      <c r="WIB81" s="223"/>
      <c r="WIC81" s="223"/>
      <c r="WID81" s="223"/>
      <c r="WIE81" s="223"/>
      <c r="WIF81" s="223"/>
      <c r="WIG81" s="223"/>
      <c r="WIH81" s="223"/>
      <c r="WII81" s="223"/>
      <c r="WIJ81" s="223"/>
      <c r="WIK81" s="223"/>
      <c r="WIL81" s="223"/>
      <c r="WIM81" s="223"/>
      <c r="WIN81" s="223"/>
      <c r="WIO81" s="223"/>
      <c r="WIP81" s="223"/>
      <c r="WIQ81" s="223"/>
      <c r="WIR81" s="223"/>
      <c r="WIS81" s="223"/>
      <c r="WIT81" s="223"/>
      <c r="WIU81" s="223"/>
      <c r="WIV81" s="223"/>
      <c r="WIW81" s="223"/>
      <c r="WIX81" s="223"/>
      <c r="WIY81" s="223"/>
      <c r="WIZ81" s="223"/>
      <c r="WJA81" s="223"/>
      <c r="WJB81" s="223"/>
      <c r="WJC81" s="223"/>
      <c r="WJD81" s="223"/>
      <c r="WJE81" s="223"/>
      <c r="WJF81" s="223"/>
      <c r="WJG81" s="223"/>
      <c r="WJH81" s="223"/>
      <c r="WJI81" s="223"/>
      <c r="WJJ81" s="223"/>
      <c r="WJK81" s="223"/>
      <c r="WJL81" s="223"/>
      <c r="WJM81" s="223"/>
      <c r="WJN81" s="223"/>
      <c r="WJO81" s="223"/>
      <c r="WJP81" s="223"/>
      <c r="WJQ81" s="223"/>
      <c r="WJR81" s="223"/>
      <c r="WJS81" s="223"/>
      <c r="WJT81" s="223"/>
      <c r="WJU81" s="223"/>
      <c r="WJV81" s="223"/>
      <c r="WJW81" s="223"/>
      <c r="WJX81" s="223"/>
      <c r="WJY81" s="223"/>
      <c r="WJZ81" s="223"/>
      <c r="WKA81" s="223"/>
      <c r="WKB81" s="223"/>
      <c r="WKC81" s="223"/>
      <c r="WKD81" s="223"/>
      <c r="WKE81" s="223"/>
      <c r="WKF81" s="223"/>
      <c r="WKG81" s="223"/>
      <c r="WKH81" s="223"/>
      <c r="WKI81" s="223"/>
      <c r="WKJ81" s="223"/>
      <c r="WKK81" s="223"/>
      <c r="WKL81" s="223"/>
      <c r="WKM81" s="223"/>
      <c r="WKN81" s="223"/>
      <c r="WKO81" s="223"/>
      <c r="WKP81" s="223"/>
      <c r="WKQ81" s="223"/>
      <c r="WKR81" s="223"/>
      <c r="WKS81" s="223"/>
      <c r="WKT81" s="223"/>
      <c r="WKU81" s="223"/>
      <c r="WKV81" s="223"/>
      <c r="WKW81" s="223"/>
      <c r="WKX81" s="223"/>
      <c r="WKY81" s="223"/>
      <c r="WKZ81" s="223"/>
      <c r="WLA81" s="223"/>
      <c r="WLB81" s="223"/>
      <c r="WLC81" s="223"/>
      <c r="WLD81" s="223"/>
      <c r="WLE81" s="223"/>
      <c r="WLF81" s="223"/>
      <c r="WLG81" s="223"/>
      <c r="WLH81" s="223"/>
      <c r="WLI81" s="223"/>
      <c r="WLJ81" s="223"/>
      <c r="WLK81" s="223"/>
      <c r="WLL81" s="223"/>
      <c r="WLM81" s="223"/>
      <c r="WLN81" s="223"/>
      <c r="WLO81" s="223"/>
      <c r="WLP81" s="223"/>
      <c r="WLQ81" s="223"/>
      <c r="WLR81" s="223"/>
      <c r="WLS81" s="223"/>
      <c r="WLT81" s="223"/>
      <c r="WLU81" s="223"/>
      <c r="WLV81" s="223"/>
      <c r="WLW81" s="223"/>
      <c r="WLX81" s="223"/>
      <c r="WLY81" s="223"/>
      <c r="WLZ81" s="223"/>
      <c r="WMA81" s="223"/>
      <c r="WMB81" s="223"/>
      <c r="WMC81" s="223"/>
      <c r="WMD81" s="223"/>
      <c r="WME81" s="223"/>
      <c r="WMF81" s="223"/>
      <c r="WMG81" s="223"/>
      <c r="WMH81" s="223"/>
      <c r="WMI81" s="223"/>
      <c r="WMJ81" s="223"/>
      <c r="WMK81" s="223"/>
      <c r="WML81" s="223"/>
      <c r="WMM81" s="223"/>
      <c r="WMN81" s="223"/>
      <c r="WMO81" s="223"/>
      <c r="WMP81" s="223"/>
      <c r="WMQ81" s="223"/>
      <c r="WMR81" s="223"/>
      <c r="WMS81" s="223"/>
      <c r="WMT81" s="223"/>
      <c r="WMU81" s="223"/>
      <c r="WMV81" s="223"/>
      <c r="WMW81" s="223"/>
      <c r="WMX81" s="223"/>
      <c r="WMY81" s="223"/>
      <c r="WMZ81" s="223"/>
      <c r="WNA81" s="223"/>
      <c r="WNB81" s="223"/>
      <c r="WNC81" s="223"/>
      <c r="WND81" s="223"/>
      <c r="WNE81" s="223"/>
      <c r="WNF81" s="223"/>
      <c r="WNG81" s="223"/>
      <c r="WNH81" s="223"/>
      <c r="WNI81" s="223"/>
      <c r="WNJ81" s="223"/>
      <c r="WNK81" s="223"/>
      <c r="WNL81" s="223"/>
      <c r="WNM81" s="223"/>
      <c r="WNN81" s="223"/>
      <c r="WNO81" s="223"/>
      <c r="WNP81" s="223"/>
      <c r="WNQ81" s="223"/>
      <c r="WNR81" s="223"/>
      <c r="WNS81" s="223"/>
      <c r="WNT81" s="223"/>
      <c r="WNU81" s="223"/>
      <c r="WNV81" s="223"/>
      <c r="WNW81" s="223"/>
      <c r="WNX81" s="223"/>
      <c r="WNY81" s="223"/>
      <c r="WNZ81" s="223"/>
      <c r="WOA81" s="223"/>
      <c r="WOB81" s="223"/>
      <c r="WOC81" s="223"/>
      <c r="WOD81" s="223"/>
      <c r="WOE81" s="223"/>
      <c r="WOF81" s="223"/>
      <c r="WOG81" s="223"/>
      <c r="WOH81" s="223"/>
      <c r="WOI81" s="223"/>
      <c r="WOJ81" s="223"/>
      <c r="WOK81" s="223"/>
      <c r="WOL81" s="223"/>
      <c r="WOM81" s="223"/>
      <c r="WON81" s="223"/>
      <c r="WOO81" s="223"/>
      <c r="WOP81" s="223"/>
      <c r="WOQ81" s="223"/>
      <c r="WOR81" s="223"/>
      <c r="WOS81" s="223"/>
      <c r="WOT81" s="223"/>
      <c r="WOU81" s="223"/>
      <c r="WOV81" s="223"/>
      <c r="WOW81" s="223"/>
      <c r="WOX81" s="223"/>
      <c r="WOY81" s="223"/>
      <c r="WOZ81" s="223"/>
      <c r="WPA81" s="223"/>
      <c r="WPB81" s="223"/>
      <c r="WPC81" s="223"/>
      <c r="WPD81" s="223"/>
      <c r="WPE81" s="223"/>
      <c r="WPF81" s="223"/>
      <c r="WPG81" s="223"/>
      <c r="WPH81" s="223"/>
      <c r="WPI81" s="223"/>
      <c r="WPJ81" s="223"/>
      <c r="WPK81" s="223"/>
      <c r="WPL81" s="223"/>
      <c r="WPM81" s="223"/>
      <c r="WPN81" s="223"/>
      <c r="WPO81" s="223"/>
      <c r="WPP81" s="223"/>
      <c r="WPQ81" s="223"/>
      <c r="WPR81" s="223"/>
      <c r="WPS81" s="223"/>
      <c r="WPT81" s="223"/>
      <c r="WPU81" s="223"/>
      <c r="WPV81" s="223"/>
      <c r="WPW81" s="223"/>
      <c r="WPX81" s="223"/>
      <c r="WPY81" s="223"/>
      <c r="WPZ81" s="223"/>
      <c r="WQA81" s="223"/>
      <c r="WQB81" s="223"/>
      <c r="WQC81" s="223"/>
      <c r="WQD81" s="223"/>
      <c r="WQE81" s="223"/>
      <c r="WQF81" s="223"/>
      <c r="WQG81" s="223"/>
      <c r="WQH81" s="223"/>
      <c r="WQI81" s="223"/>
      <c r="WQJ81" s="223"/>
      <c r="WQK81" s="223"/>
      <c r="WQL81" s="223"/>
      <c r="WQM81" s="223"/>
      <c r="WQN81" s="223"/>
      <c r="WQO81" s="223"/>
      <c r="WQP81" s="223"/>
      <c r="WQQ81" s="223"/>
      <c r="WQR81" s="223"/>
      <c r="WQS81" s="223"/>
      <c r="WQT81" s="223"/>
      <c r="WQU81" s="223"/>
      <c r="WQV81" s="223"/>
      <c r="WQW81" s="223"/>
      <c r="WQX81" s="223"/>
      <c r="WQY81" s="223"/>
      <c r="WQZ81" s="223"/>
      <c r="WRA81" s="223"/>
      <c r="WRB81" s="223"/>
      <c r="WRC81" s="223"/>
      <c r="WRD81" s="223"/>
      <c r="WRE81" s="223"/>
      <c r="WRF81" s="223"/>
      <c r="WRG81" s="223"/>
      <c r="WRH81" s="223"/>
      <c r="WRI81" s="223"/>
      <c r="WRJ81" s="223"/>
      <c r="WRK81" s="223"/>
      <c r="WRL81" s="223"/>
      <c r="WRM81" s="223"/>
      <c r="WRN81" s="223"/>
      <c r="WRO81" s="223"/>
      <c r="WRP81" s="223"/>
      <c r="WRQ81" s="223"/>
      <c r="WRR81" s="223"/>
      <c r="WRS81" s="223"/>
      <c r="WRT81" s="223"/>
      <c r="WRU81" s="223"/>
      <c r="WRV81" s="223"/>
      <c r="WRW81" s="223"/>
      <c r="WRX81" s="223"/>
      <c r="WRY81" s="223"/>
      <c r="WRZ81" s="223"/>
      <c r="WSA81" s="223"/>
      <c r="WSB81" s="223"/>
      <c r="WSC81" s="223"/>
      <c r="WSD81" s="223"/>
      <c r="WSE81" s="223"/>
      <c r="WSF81" s="223"/>
      <c r="WSG81" s="223"/>
      <c r="WSH81" s="223"/>
      <c r="WSI81" s="223"/>
      <c r="WSJ81" s="223"/>
      <c r="WSK81" s="223"/>
      <c r="WSL81" s="223"/>
      <c r="WSM81" s="223"/>
      <c r="WSN81" s="223"/>
      <c r="WSO81" s="223"/>
      <c r="WSP81" s="223"/>
      <c r="WSQ81" s="223"/>
      <c r="WSR81" s="223"/>
      <c r="WSS81" s="223"/>
      <c r="WST81" s="223"/>
      <c r="WSU81" s="223"/>
      <c r="WSV81" s="223"/>
      <c r="WSW81" s="223"/>
      <c r="WSX81" s="223"/>
      <c r="WSY81" s="223"/>
      <c r="WSZ81" s="223"/>
      <c r="WTA81" s="223"/>
      <c r="WTB81" s="223"/>
      <c r="WTC81" s="223"/>
      <c r="WTD81" s="223"/>
      <c r="WTE81" s="223"/>
      <c r="WTF81" s="223"/>
      <c r="WTG81" s="223"/>
      <c r="WTH81" s="223"/>
      <c r="WTI81" s="223"/>
      <c r="WTJ81" s="223"/>
      <c r="WTK81" s="223"/>
      <c r="WTL81" s="223"/>
      <c r="WTM81" s="223"/>
      <c r="WTN81" s="223"/>
      <c r="WTO81" s="223"/>
      <c r="WTP81" s="223"/>
      <c r="WTQ81" s="223"/>
      <c r="WTR81" s="223"/>
      <c r="WTS81" s="223"/>
      <c r="WTT81" s="223"/>
      <c r="WTU81" s="223"/>
      <c r="WTV81" s="223"/>
      <c r="WTW81" s="223"/>
      <c r="WTX81" s="223"/>
      <c r="WTY81" s="223"/>
      <c r="WTZ81" s="223"/>
      <c r="WUA81" s="223"/>
      <c r="WUB81" s="223"/>
      <c r="WUC81" s="223"/>
      <c r="WUD81" s="223"/>
      <c r="WUE81" s="223"/>
      <c r="WUF81" s="223"/>
      <c r="WUG81" s="223"/>
      <c r="WUH81" s="223"/>
      <c r="WUI81" s="223"/>
      <c r="WUJ81" s="223"/>
      <c r="WUK81" s="223"/>
      <c r="WUL81" s="223"/>
      <c r="WUM81" s="223"/>
      <c r="WUN81" s="223"/>
      <c r="WUO81" s="223"/>
      <c r="WUP81" s="223"/>
      <c r="WUQ81" s="223"/>
      <c r="WUR81" s="223"/>
      <c r="WUS81" s="223"/>
      <c r="WUT81" s="223"/>
      <c r="WUU81" s="223"/>
      <c r="WUV81" s="223"/>
      <c r="WUW81" s="223"/>
      <c r="WUX81" s="223"/>
      <c r="WUY81" s="223"/>
      <c r="WUZ81" s="223"/>
      <c r="WVA81" s="223"/>
      <c r="WVB81" s="223"/>
      <c r="WVC81" s="223"/>
      <c r="WVD81" s="223"/>
      <c r="WVE81" s="223"/>
      <c r="WVF81" s="223"/>
      <c r="WVG81" s="223"/>
      <c r="WVH81" s="223"/>
      <c r="WVI81" s="223"/>
      <c r="WVJ81" s="223"/>
      <c r="WVK81" s="223"/>
      <c r="WVL81" s="223"/>
      <c r="WVM81" s="223"/>
      <c r="WVN81" s="223"/>
      <c r="WVO81" s="223"/>
      <c r="WVP81" s="223"/>
      <c r="WVQ81" s="223"/>
      <c r="WVR81" s="223"/>
      <c r="WVS81" s="223"/>
      <c r="WVT81" s="223"/>
      <c r="WVU81" s="223"/>
      <c r="WVV81" s="223"/>
      <c r="WVW81" s="223"/>
      <c r="WVX81" s="223"/>
      <c r="WVY81" s="223"/>
      <c r="WVZ81" s="223"/>
      <c r="WWA81" s="223"/>
      <c r="WWB81" s="223"/>
      <c r="WWC81" s="223"/>
      <c r="WWD81" s="223"/>
      <c r="WWE81" s="223"/>
      <c r="WWF81" s="223"/>
      <c r="WWG81" s="223"/>
      <c r="WWH81" s="223"/>
      <c r="WWI81" s="223"/>
      <c r="WWJ81" s="223"/>
      <c r="WWK81" s="223"/>
      <c r="WWL81" s="223"/>
      <c r="WWM81" s="223"/>
      <c r="WWN81" s="223"/>
      <c r="WWO81" s="223"/>
      <c r="WWP81" s="223"/>
      <c r="WWQ81" s="223"/>
      <c r="WWR81" s="223"/>
      <c r="WWS81" s="223"/>
      <c r="WWT81" s="223"/>
      <c r="WWU81" s="223"/>
      <c r="WWV81" s="223"/>
      <c r="WWW81" s="223"/>
      <c r="WWX81" s="223"/>
      <c r="WWY81" s="223"/>
      <c r="WWZ81" s="223"/>
      <c r="WXA81" s="223"/>
      <c r="WXB81" s="223"/>
      <c r="WXC81" s="223"/>
      <c r="WXD81" s="223"/>
      <c r="WXE81" s="223"/>
      <c r="WXF81" s="223"/>
      <c r="WXG81" s="223"/>
      <c r="WXH81" s="223"/>
      <c r="WXI81" s="223"/>
      <c r="WXJ81" s="223"/>
      <c r="WXK81" s="223"/>
      <c r="WXL81" s="223"/>
      <c r="WXM81" s="223"/>
      <c r="WXN81" s="223"/>
      <c r="WXO81" s="223"/>
      <c r="WXP81" s="223"/>
      <c r="WXQ81" s="223"/>
      <c r="WXR81" s="223"/>
      <c r="WXS81" s="223"/>
      <c r="WXT81" s="223"/>
      <c r="WXU81" s="223"/>
      <c r="WXV81" s="223"/>
      <c r="WXW81" s="223"/>
      <c r="WXX81" s="223"/>
      <c r="WXY81" s="223"/>
      <c r="WXZ81" s="223"/>
      <c r="WYA81" s="223"/>
      <c r="WYB81" s="223"/>
      <c r="WYC81" s="223"/>
      <c r="WYD81" s="223"/>
      <c r="WYE81" s="223"/>
      <c r="WYF81" s="223"/>
      <c r="WYG81" s="223"/>
      <c r="WYH81" s="223"/>
      <c r="WYI81" s="223"/>
      <c r="WYJ81" s="223"/>
      <c r="WYK81" s="223"/>
      <c r="WYL81" s="223"/>
      <c r="WYM81" s="223"/>
      <c r="WYN81" s="223"/>
      <c r="WYO81" s="223"/>
      <c r="WYP81" s="223"/>
      <c r="WYQ81" s="223"/>
      <c r="WYR81" s="223"/>
      <c r="WYS81" s="223"/>
      <c r="WYT81" s="223"/>
      <c r="WYU81" s="223"/>
      <c r="WYV81" s="223"/>
      <c r="WYW81" s="223"/>
      <c r="WYX81" s="223"/>
      <c r="WYY81" s="223"/>
      <c r="WYZ81" s="223"/>
      <c r="WZA81" s="223"/>
      <c r="WZB81" s="223"/>
      <c r="WZC81" s="223"/>
      <c r="WZD81" s="223"/>
      <c r="WZE81" s="223"/>
      <c r="WZF81" s="223"/>
      <c r="WZG81" s="223"/>
      <c r="WZH81" s="223"/>
      <c r="WZI81" s="223"/>
      <c r="WZJ81" s="223"/>
      <c r="WZK81" s="223"/>
      <c r="WZL81" s="223"/>
      <c r="WZM81" s="223"/>
      <c r="WZN81" s="223"/>
      <c r="WZO81" s="223"/>
      <c r="WZP81" s="223"/>
      <c r="WZQ81" s="223"/>
      <c r="WZR81" s="223"/>
      <c r="WZS81" s="223"/>
      <c r="WZT81" s="223"/>
      <c r="WZU81" s="223"/>
      <c r="WZV81" s="223"/>
      <c r="WZW81" s="223"/>
      <c r="WZX81" s="223"/>
      <c r="WZY81" s="223"/>
      <c r="WZZ81" s="223"/>
      <c r="XAA81" s="223"/>
      <c r="XAB81" s="223"/>
      <c r="XAC81" s="223"/>
      <c r="XAD81" s="223"/>
      <c r="XAE81" s="223"/>
      <c r="XAF81" s="223"/>
      <c r="XAG81" s="223"/>
      <c r="XAH81" s="223"/>
      <c r="XAI81" s="223"/>
      <c r="XAJ81" s="223"/>
      <c r="XAK81" s="223"/>
      <c r="XAL81" s="223"/>
      <c r="XAM81" s="223"/>
      <c r="XAN81" s="223"/>
      <c r="XAO81" s="223"/>
      <c r="XAP81" s="223"/>
      <c r="XAQ81" s="223"/>
      <c r="XAR81" s="223"/>
      <c r="XAS81" s="223"/>
      <c r="XAT81" s="223"/>
      <c r="XAU81" s="223"/>
      <c r="XAV81" s="223"/>
      <c r="XAW81" s="223"/>
      <c r="XAX81" s="223"/>
      <c r="XAY81" s="223"/>
      <c r="XAZ81" s="223"/>
      <c r="XBA81" s="223"/>
      <c r="XBB81" s="223"/>
      <c r="XBC81" s="223"/>
      <c r="XBD81" s="223"/>
      <c r="XBE81" s="223"/>
      <c r="XBF81" s="223"/>
      <c r="XBG81" s="223"/>
      <c r="XBH81" s="223"/>
      <c r="XBI81" s="223"/>
      <c r="XBJ81" s="223"/>
      <c r="XBK81" s="223"/>
      <c r="XBL81" s="223"/>
      <c r="XBM81" s="223"/>
      <c r="XBN81" s="223"/>
      <c r="XBO81" s="223"/>
      <c r="XBP81" s="223"/>
      <c r="XBQ81" s="223"/>
      <c r="XBR81" s="223"/>
      <c r="XBS81" s="223"/>
      <c r="XBT81" s="223"/>
      <c r="XBU81" s="223"/>
      <c r="XBV81" s="223"/>
      <c r="XBW81" s="223"/>
      <c r="XBX81" s="223"/>
      <c r="XBY81" s="223"/>
      <c r="XBZ81" s="223"/>
      <c r="XCA81" s="223"/>
      <c r="XCB81" s="223"/>
      <c r="XCC81" s="223"/>
      <c r="XCD81" s="223"/>
      <c r="XCE81" s="223"/>
      <c r="XCF81" s="223"/>
      <c r="XCG81" s="223"/>
      <c r="XCH81" s="223"/>
      <c r="XCI81" s="223"/>
      <c r="XCJ81" s="223"/>
      <c r="XCK81" s="223"/>
      <c r="XCL81" s="223"/>
      <c r="XCM81" s="223"/>
      <c r="XCN81" s="223"/>
      <c r="XCO81" s="223"/>
      <c r="XCP81" s="223"/>
      <c r="XCQ81" s="223"/>
      <c r="XCR81" s="223"/>
      <c r="XCS81" s="223"/>
      <c r="XCT81" s="223"/>
      <c r="XCU81" s="223"/>
      <c r="XCV81" s="223"/>
      <c r="XCW81" s="223"/>
      <c r="XCX81" s="223"/>
      <c r="XCY81" s="223"/>
      <c r="XCZ81" s="223"/>
      <c r="XDA81" s="223"/>
      <c r="XDB81" s="223"/>
      <c r="XDC81" s="223"/>
      <c r="XDD81" s="223"/>
      <c r="XDE81" s="223"/>
      <c r="XDF81" s="223"/>
      <c r="XDG81" s="223"/>
      <c r="XDH81" s="223"/>
      <c r="XDI81" s="223"/>
      <c r="XDJ81" s="223"/>
      <c r="XDK81" s="223"/>
      <c r="XDL81" s="223"/>
      <c r="XDM81" s="223"/>
      <c r="XDN81" s="223"/>
      <c r="XDO81" s="223"/>
      <c r="XDP81" s="223"/>
      <c r="XDQ81" s="223"/>
      <c r="XDR81" s="223"/>
      <c r="XDS81" s="223"/>
      <c r="XDT81" s="223"/>
      <c r="XDU81" s="223"/>
      <c r="XDV81" s="223"/>
      <c r="XDW81" s="223"/>
      <c r="XDX81" s="223"/>
      <c r="XDY81" s="223"/>
      <c r="XDZ81" s="223"/>
      <c r="XEA81" s="223"/>
      <c r="XEB81" s="223"/>
      <c r="XEC81" s="223"/>
      <c r="XED81" s="223"/>
      <c r="XEE81" s="223"/>
      <c r="XEF81" s="223"/>
      <c r="XEG81" s="223"/>
      <c r="XEH81" s="223"/>
      <c r="XEI81" s="223"/>
      <c r="XEJ81" s="223"/>
      <c r="XEK81" s="223"/>
      <c r="XEL81" s="223"/>
      <c r="XEM81" s="223"/>
      <c r="XEN81" s="223"/>
      <c r="XEO81" s="223"/>
      <c r="XEP81" s="223"/>
      <c r="XEQ81" s="223"/>
      <c r="XER81" s="223"/>
      <c r="XES81" s="223"/>
      <c r="XET81" s="223"/>
      <c r="XEU81" s="223"/>
      <c r="XEV81" s="223"/>
      <c r="XEW81" s="223"/>
      <c r="XEX81" s="223"/>
      <c r="XEY81" s="223"/>
      <c r="XEZ81" s="223"/>
      <c r="XFA81" s="223"/>
    </row>
    <row r="82" spans="1:16381" ht="19.05" customHeight="1">
      <c r="A82" s="534" t="s">
        <v>15</v>
      </c>
      <c r="B82" s="535"/>
      <c r="C82" s="4">
        <v>4</v>
      </c>
      <c r="D82" s="4">
        <v>180</v>
      </c>
      <c r="E82" s="210">
        <v>0.52700000000000002</v>
      </c>
      <c r="F82" s="210">
        <v>148.57900000000001</v>
      </c>
      <c r="G82" s="211">
        <v>281.89999999999998</v>
      </c>
      <c r="H82" s="212"/>
    </row>
    <row r="83" spans="1:16381" s="221" customFormat="1" ht="19.649999999999999" customHeight="1">
      <c r="A83" s="440" t="s">
        <v>169</v>
      </c>
      <c r="B83" s="440"/>
      <c r="C83" s="440"/>
      <c r="D83" s="440"/>
      <c r="E83" s="440"/>
      <c r="F83" s="440"/>
      <c r="G83" s="440"/>
      <c r="I83" s="142"/>
    </row>
    <row r="84" spans="1:16381" s="221" customFormat="1" ht="19.649999999999999" customHeight="1">
      <c r="A84" s="441" t="s">
        <v>170</v>
      </c>
      <c r="B84" s="441"/>
      <c r="C84" s="441"/>
      <c r="D84" s="441"/>
      <c r="E84" s="441"/>
      <c r="F84" s="441"/>
      <c r="G84" s="441"/>
      <c r="I84" s="142"/>
    </row>
    <row r="85" spans="1:16381" ht="19.649999999999999" customHeight="1">
      <c r="A85" s="209" t="s">
        <v>464</v>
      </c>
      <c r="B85" s="145">
        <v>2013</v>
      </c>
      <c r="C85" s="4">
        <v>52</v>
      </c>
      <c r="D85" s="4">
        <v>5093</v>
      </c>
      <c r="E85" s="210">
        <v>6.85</v>
      </c>
      <c r="F85" s="210">
        <v>1778.83</v>
      </c>
      <c r="G85" s="211">
        <v>259.68321167883209</v>
      </c>
    </row>
    <row r="86" spans="1:16381" s="139" customFormat="1" ht="19.649999999999999" customHeight="1">
      <c r="A86" s="222"/>
      <c r="B86" s="148">
        <v>2014</v>
      </c>
      <c r="C86" s="147">
        <v>51</v>
      </c>
      <c r="D86" s="147">
        <v>4961</v>
      </c>
      <c r="E86" s="214">
        <v>6.6580000000000004</v>
      </c>
      <c r="F86" s="214">
        <v>1721.4780000000001</v>
      </c>
      <c r="G86" s="215">
        <v>258.55782517272456</v>
      </c>
      <c r="I86" s="142"/>
    </row>
    <row r="87" spans="1:16381" ht="19.649999999999999" customHeight="1">
      <c r="A87" s="534" t="s">
        <v>0</v>
      </c>
      <c r="B87" s="535"/>
      <c r="C87" s="4">
        <v>7</v>
      </c>
      <c r="D87" s="4">
        <v>853</v>
      </c>
      <c r="E87" s="210">
        <v>1.097</v>
      </c>
      <c r="F87" s="210">
        <v>286.71300000000002</v>
      </c>
      <c r="G87" s="211">
        <v>261.36098450319054</v>
      </c>
    </row>
    <row r="88" spans="1:16381" ht="19.649999999999999" customHeight="1">
      <c r="A88" s="534" t="s">
        <v>1</v>
      </c>
      <c r="B88" s="535"/>
      <c r="C88" s="4">
        <v>3</v>
      </c>
      <c r="D88" s="4">
        <v>285</v>
      </c>
      <c r="E88" s="210">
        <v>0.34200000000000003</v>
      </c>
      <c r="F88" s="210">
        <v>101.866</v>
      </c>
      <c r="G88" s="211">
        <v>297.85380116959067</v>
      </c>
    </row>
    <row r="89" spans="1:16381" ht="19.649999999999999" customHeight="1">
      <c r="A89" s="534" t="s">
        <v>2</v>
      </c>
      <c r="B89" s="535"/>
      <c r="C89" s="4">
        <v>6</v>
      </c>
      <c r="D89" s="4">
        <v>537</v>
      </c>
      <c r="E89" s="210">
        <v>0.70599999999999996</v>
      </c>
      <c r="F89" s="210">
        <v>164.94300000000001</v>
      </c>
      <c r="G89" s="211">
        <v>233.63031161473089</v>
      </c>
    </row>
    <row r="90" spans="1:16381" ht="19.649999999999999" customHeight="1">
      <c r="A90" s="534" t="s">
        <v>3</v>
      </c>
      <c r="B90" s="535"/>
      <c r="C90" s="4">
        <v>3</v>
      </c>
      <c r="D90" s="4">
        <v>533</v>
      </c>
      <c r="E90" s="210">
        <v>0.63800000000000001</v>
      </c>
      <c r="F90" s="210">
        <v>186.06700000000001</v>
      </c>
      <c r="G90" s="211">
        <v>291.641065830721</v>
      </c>
    </row>
    <row r="91" spans="1:16381" ht="19.649999999999999" customHeight="1">
      <c r="A91" s="534" t="s">
        <v>4</v>
      </c>
      <c r="B91" s="535"/>
      <c r="C91" s="4">
        <v>2</v>
      </c>
      <c r="D91" s="4">
        <v>60</v>
      </c>
      <c r="E91" s="210">
        <v>0.17100000000000001</v>
      </c>
      <c r="F91" s="210">
        <v>21.582000000000001</v>
      </c>
      <c r="G91" s="211">
        <v>126.21052631578948</v>
      </c>
    </row>
    <row r="92" spans="1:16381" ht="19.649999999999999" customHeight="1">
      <c r="A92" s="534" t="s">
        <v>5</v>
      </c>
      <c r="B92" s="535"/>
      <c r="C92" s="4">
        <v>3</v>
      </c>
      <c r="D92" s="4">
        <v>208</v>
      </c>
      <c r="E92" s="210">
        <v>0.23599999999999999</v>
      </c>
      <c r="F92" s="210">
        <v>74.680000000000007</v>
      </c>
      <c r="G92" s="211">
        <v>316.4406779661017</v>
      </c>
    </row>
    <row r="93" spans="1:16381" ht="19.649999999999999" customHeight="1">
      <c r="A93" s="534" t="s">
        <v>6</v>
      </c>
      <c r="B93" s="535"/>
      <c r="C93" s="4">
        <v>5</v>
      </c>
      <c r="D93" s="4">
        <v>794</v>
      </c>
      <c r="E93" s="210">
        <v>1.2</v>
      </c>
      <c r="F93" s="210">
        <v>286.16899999999998</v>
      </c>
      <c r="G93" s="211">
        <v>238.47416666666666</v>
      </c>
    </row>
    <row r="94" spans="1:16381" ht="19.649999999999999" customHeight="1">
      <c r="A94" s="534" t="s">
        <v>7</v>
      </c>
      <c r="B94" s="535"/>
      <c r="C94" s="4">
        <v>3</v>
      </c>
      <c r="D94" s="4">
        <v>176</v>
      </c>
      <c r="E94" s="210">
        <v>0.253</v>
      </c>
      <c r="F94" s="210">
        <v>63.457000000000001</v>
      </c>
      <c r="G94" s="211">
        <v>250.81818181818181</v>
      </c>
    </row>
    <row r="95" spans="1:16381" ht="19.649999999999999" customHeight="1">
      <c r="A95" s="534" t="s">
        <v>8</v>
      </c>
      <c r="B95" s="535"/>
      <c r="C95" s="4">
        <v>1</v>
      </c>
      <c r="D95" s="4">
        <v>66</v>
      </c>
      <c r="E95" s="210">
        <v>7.6999999999999999E-2</v>
      </c>
      <c r="F95" s="210">
        <v>23.047000000000001</v>
      </c>
      <c r="G95" s="211">
        <v>299.31168831168833</v>
      </c>
    </row>
    <row r="96" spans="1:16381" ht="19.649999999999999" customHeight="1">
      <c r="A96" s="534" t="s">
        <v>9</v>
      </c>
      <c r="B96" s="535"/>
      <c r="C96" s="4" t="s">
        <v>136</v>
      </c>
      <c r="D96" s="4" t="s">
        <v>136</v>
      </c>
      <c r="E96" s="210" t="s">
        <v>136</v>
      </c>
      <c r="F96" s="210" t="s">
        <v>136</v>
      </c>
      <c r="G96" s="211" t="s">
        <v>136</v>
      </c>
    </row>
    <row r="97" spans="1:9" ht="19.649999999999999" customHeight="1">
      <c r="A97" s="534" t="s">
        <v>10</v>
      </c>
      <c r="B97" s="535"/>
      <c r="C97" s="4">
        <v>4</v>
      </c>
      <c r="D97" s="4">
        <v>277</v>
      </c>
      <c r="E97" s="210">
        <v>0.40899999999999997</v>
      </c>
      <c r="F97" s="210">
        <v>100.02800000000001</v>
      </c>
      <c r="G97" s="211">
        <v>244.56723716381418</v>
      </c>
    </row>
    <row r="98" spans="1:9" ht="19.649999999999999" customHeight="1">
      <c r="A98" s="534" t="s">
        <v>11</v>
      </c>
      <c r="B98" s="535"/>
      <c r="C98" s="4">
        <v>5</v>
      </c>
      <c r="D98" s="4">
        <v>791</v>
      </c>
      <c r="E98" s="210">
        <v>0.94599999999999995</v>
      </c>
      <c r="F98" s="210">
        <v>274.74</v>
      </c>
      <c r="G98" s="211">
        <v>290.42283298097254</v>
      </c>
    </row>
    <row r="99" spans="1:9" ht="19.649999999999999" customHeight="1">
      <c r="A99" s="534" t="s">
        <v>28</v>
      </c>
      <c r="B99" s="535"/>
      <c r="C99" s="4">
        <v>1</v>
      </c>
      <c r="D99" s="4">
        <v>15</v>
      </c>
      <c r="E99" s="210">
        <v>2.4E-2</v>
      </c>
      <c r="F99" s="210">
        <v>5.7919999999999998</v>
      </c>
      <c r="G99" s="211">
        <v>241.33333333333334</v>
      </c>
    </row>
    <row r="100" spans="1:9" ht="19.649999999999999" customHeight="1">
      <c r="A100" s="534" t="s">
        <v>13</v>
      </c>
      <c r="B100" s="535"/>
      <c r="C100" s="4">
        <v>4</v>
      </c>
      <c r="D100" s="4">
        <v>160</v>
      </c>
      <c r="E100" s="210">
        <v>0.28599999999999998</v>
      </c>
      <c r="F100" s="210">
        <v>56.411999999999999</v>
      </c>
      <c r="G100" s="211">
        <v>197.24475524475525</v>
      </c>
    </row>
    <row r="101" spans="1:9" ht="19.649999999999999" customHeight="1">
      <c r="A101" s="534" t="s">
        <v>14</v>
      </c>
      <c r="B101" s="535"/>
      <c r="C101" s="4">
        <v>2</v>
      </c>
      <c r="D101" s="4">
        <v>136</v>
      </c>
      <c r="E101" s="210">
        <v>0.14699999999999999</v>
      </c>
      <c r="F101" s="210">
        <v>49.667000000000002</v>
      </c>
      <c r="G101" s="211">
        <v>337.8707482993197</v>
      </c>
    </row>
    <row r="102" spans="1:9" ht="19.649999999999999" customHeight="1">
      <c r="A102" s="534" t="s">
        <v>15</v>
      </c>
      <c r="B102" s="535"/>
      <c r="C102" s="4">
        <v>2</v>
      </c>
      <c r="D102" s="4">
        <v>70</v>
      </c>
      <c r="E102" s="210">
        <v>0.126</v>
      </c>
      <c r="F102" s="210">
        <v>26.315000000000001</v>
      </c>
      <c r="G102" s="211">
        <v>208.84920634920636</v>
      </c>
    </row>
    <row r="103" spans="1:9" s="221" customFormat="1" ht="19.649999999999999" customHeight="1">
      <c r="A103" s="440" t="s">
        <v>171</v>
      </c>
      <c r="B103" s="440"/>
      <c r="C103" s="440"/>
      <c r="D103" s="440"/>
      <c r="E103" s="440"/>
      <c r="F103" s="440"/>
      <c r="G103" s="440"/>
      <c r="I103" s="142"/>
    </row>
    <row r="104" spans="1:9" s="221" customFormat="1" ht="19.649999999999999" customHeight="1">
      <c r="A104" s="441" t="s">
        <v>172</v>
      </c>
      <c r="B104" s="441"/>
      <c r="C104" s="441"/>
      <c r="D104" s="441"/>
      <c r="E104" s="441"/>
      <c r="F104" s="441"/>
      <c r="G104" s="441"/>
      <c r="I104" s="142"/>
    </row>
    <row r="105" spans="1:9" ht="19.649999999999999" customHeight="1">
      <c r="A105" s="209" t="s">
        <v>464</v>
      </c>
      <c r="B105" s="188">
        <v>2013</v>
      </c>
      <c r="C105" s="4">
        <v>5</v>
      </c>
      <c r="D105" s="4">
        <v>369</v>
      </c>
      <c r="E105" s="210">
        <v>0.51200000000000001</v>
      </c>
      <c r="F105" s="4">
        <v>125.8</v>
      </c>
      <c r="G105" s="146">
        <v>245.6</v>
      </c>
    </row>
    <row r="106" spans="1:9" s="139" customFormat="1" ht="19.649999999999999" customHeight="1">
      <c r="A106" s="224"/>
      <c r="B106" s="187">
        <v>2014</v>
      </c>
      <c r="C106" s="147">
        <v>5</v>
      </c>
      <c r="D106" s="147">
        <v>347</v>
      </c>
      <c r="E106" s="214">
        <v>0.51600000000000001</v>
      </c>
      <c r="F106" s="214">
        <v>122.419</v>
      </c>
      <c r="G106" s="149">
        <v>237.2</v>
      </c>
      <c r="I106" s="142"/>
    </row>
    <row r="107" spans="1:9" ht="19.649999999999999" customHeight="1">
      <c r="A107" s="534" t="s">
        <v>9</v>
      </c>
      <c r="B107" s="535"/>
      <c r="C107" s="4">
        <v>1</v>
      </c>
      <c r="D107" s="4">
        <v>21</v>
      </c>
      <c r="E107" s="210">
        <v>2.9000000000000001E-2</v>
      </c>
      <c r="F107" s="210">
        <v>7.6959999999999997</v>
      </c>
      <c r="G107" s="211">
        <v>265.37931034482756</v>
      </c>
    </row>
    <row r="108" spans="1:9" ht="19.649999999999999" customHeight="1">
      <c r="A108" s="534" t="s">
        <v>11</v>
      </c>
      <c r="B108" s="535"/>
      <c r="C108" s="4">
        <v>1</v>
      </c>
      <c r="D108" s="4">
        <v>40</v>
      </c>
      <c r="E108" s="210">
        <v>7.9000000000000001E-2</v>
      </c>
      <c r="F108" s="210">
        <v>10.992000000000001</v>
      </c>
      <c r="G108" s="211">
        <v>139.13924050632912</v>
      </c>
    </row>
    <row r="109" spans="1:9" ht="19.649999999999999" customHeight="1">
      <c r="A109" s="534" t="s">
        <v>14</v>
      </c>
      <c r="B109" s="535"/>
      <c r="C109" s="4">
        <v>1</v>
      </c>
      <c r="D109" s="4">
        <v>220</v>
      </c>
      <c r="E109" s="210">
        <v>0.23899999999999999</v>
      </c>
      <c r="F109" s="210">
        <v>79.734999999999999</v>
      </c>
      <c r="G109" s="211">
        <v>333.61924686192469</v>
      </c>
    </row>
    <row r="110" spans="1:9" ht="19.649999999999999" customHeight="1">
      <c r="A110" s="534" t="s">
        <v>15</v>
      </c>
      <c r="B110" s="535"/>
      <c r="C110" s="4">
        <v>2</v>
      </c>
      <c r="D110" s="4">
        <v>66</v>
      </c>
      <c r="E110" s="210">
        <v>0.16900000000000001</v>
      </c>
      <c r="F110" s="210">
        <v>23.995999999999999</v>
      </c>
      <c r="G110" s="211">
        <v>141.98816568047337</v>
      </c>
    </row>
    <row r="111" spans="1:9" ht="6" customHeight="1">
      <c r="A111" s="129"/>
      <c r="B111" s="129"/>
      <c r="C111" s="164"/>
      <c r="D111" s="164"/>
      <c r="E111" s="218"/>
      <c r="F111" s="218"/>
      <c r="G111" s="218"/>
    </row>
    <row r="112" spans="1:9" ht="16.5" customHeight="1">
      <c r="A112" s="380" t="s">
        <v>213</v>
      </c>
      <c r="B112" s="380"/>
      <c r="C112" s="380"/>
      <c r="D112" s="380"/>
      <c r="E112" s="380"/>
      <c r="F112" s="380"/>
      <c r="G112" s="380"/>
    </row>
    <row r="113" spans="1:7">
      <c r="A113" s="306" t="s">
        <v>193</v>
      </c>
      <c r="B113" s="306"/>
      <c r="C113" s="306"/>
      <c r="D113" s="306"/>
      <c r="E113" s="306"/>
      <c r="F113" s="306"/>
      <c r="G113" s="306"/>
    </row>
    <row r="114" spans="1:7">
      <c r="A114" s="225"/>
    </row>
  </sheetData>
  <mergeCells count="101">
    <mergeCell ref="A113:G113"/>
    <mergeCell ref="A103:G103"/>
    <mergeCell ref="A104:G104"/>
    <mergeCell ref="A107:B107"/>
    <mergeCell ref="A108:B108"/>
    <mergeCell ref="A109:B109"/>
    <mergeCell ref="A110:B110"/>
    <mergeCell ref="A99:B99"/>
    <mergeCell ref="A100:B100"/>
    <mergeCell ref="A32:G32"/>
    <mergeCell ref="A33:G33"/>
    <mergeCell ref="A112:G112"/>
    <mergeCell ref="A102:B102"/>
    <mergeCell ref="A91:B91"/>
    <mergeCell ref="A92:B92"/>
    <mergeCell ref="A93:B93"/>
    <mergeCell ref="A94:B94"/>
    <mergeCell ref="A95:B95"/>
    <mergeCell ref="A101:B101"/>
    <mergeCell ref="A90:B90"/>
    <mergeCell ref="A77:B77"/>
    <mergeCell ref="A78:B78"/>
    <mergeCell ref="A79:B79"/>
    <mergeCell ref="A96:B96"/>
    <mergeCell ref="A97:B97"/>
    <mergeCell ref="A80:B80"/>
    <mergeCell ref="A81:B81"/>
    <mergeCell ref="A82:B82"/>
    <mergeCell ref="A83:G83"/>
    <mergeCell ref="A84:G84"/>
    <mergeCell ref="A98:B98"/>
    <mergeCell ref="A76:B76"/>
    <mergeCell ref="A63:B63"/>
    <mergeCell ref="A64:B64"/>
    <mergeCell ref="A65:B65"/>
    <mergeCell ref="A66:G66"/>
    <mergeCell ref="A67:G67"/>
    <mergeCell ref="A70:B70"/>
    <mergeCell ref="A71:B71"/>
    <mergeCell ref="A72:B72"/>
    <mergeCell ref="A73:B73"/>
    <mergeCell ref="A74:B74"/>
    <mergeCell ref="A75:B75"/>
    <mergeCell ref="A87:B87"/>
    <mergeCell ref="A88:B88"/>
    <mergeCell ref="A89:B89"/>
    <mergeCell ref="A62:B62"/>
    <mergeCell ref="A49:B49"/>
    <mergeCell ref="A50:G50"/>
    <mergeCell ref="A51:G51"/>
    <mergeCell ref="A54:B54"/>
    <mergeCell ref="A55:B55"/>
    <mergeCell ref="A56:B56"/>
    <mergeCell ref="A57:B57"/>
    <mergeCell ref="A58:B58"/>
    <mergeCell ref="A59:B59"/>
    <mergeCell ref="A60:B60"/>
    <mergeCell ref="A61:B61"/>
    <mergeCell ref="A48:B48"/>
    <mergeCell ref="A36:B36"/>
    <mergeCell ref="A37:B37"/>
    <mergeCell ref="A38:B38"/>
    <mergeCell ref="A39:B39"/>
    <mergeCell ref="A41:B41"/>
    <mergeCell ref="A42:B42"/>
    <mergeCell ref="A43:B43"/>
    <mergeCell ref="A44:B44"/>
    <mergeCell ref="A45:B45"/>
    <mergeCell ref="A46:B46"/>
    <mergeCell ref="A47:B47"/>
    <mergeCell ref="A40:B40"/>
    <mergeCell ref="A18:B18"/>
    <mergeCell ref="A20:B20"/>
    <mergeCell ref="A21:B21"/>
    <mergeCell ref="A22:B22"/>
    <mergeCell ref="A23:B23"/>
    <mergeCell ref="A24:B24"/>
    <mergeCell ref="A29:B29"/>
    <mergeCell ref="A30:B30"/>
    <mergeCell ref="A31:B31"/>
    <mergeCell ref="A19:B19"/>
    <mergeCell ref="A25:G25"/>
    <mergeCell ref="A26:G26"/>
    <mergeCell ref="A1:G1"/>
    <mergeCell ref="A2:G2"/>
    <mergeCell ref="E3:E4"/>
    <mergeCell ref="F3:F4"/>
    <mergeCell ref="A3:B5"/>
    <mergeCell ref="C4:D5"/>
    <mergeCell ref="E5:F5"/>
    <mergeCell ref="G3:G5"/>
    <mergeCell ref="A6:G6"/>
    <mergeCell ref="A7:G7"/>
    <mergeCell ref="A10:B10"/>
    <mergeCell ref="A11:B11"/>
    <mergeCell ref="A12:B12"/>
    <mergeCell ref="A13:B13"/>
    <mergeCell ref="A14:B14"/>
    <mergeCell ref="A15:B15"/>
    <mergeCell ref="A16:B16"/>
    <mergeCell ref="A17:B17"/>
  </mergeCells>
  <pageMargins left="0.78740157480314965" right="0.78740157480314965" top="0.78740157480314965" bottom="0.78740157480314965" header="0.51181102362204722" footer="0.51181102362204722"/>
  <pageSetup paperSize="9" fitToHeight="0" orientation="portrait" horizontalDpi="1200" verticalDpi="12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9"/>
  <sheetViews>
    <sheetView topLeftCell="A10" workbookViewId="0">
      <selection activeCell="I12" sqref="I12"/>
    </sheetView>
  </sheetViews>
  <sheetFormatPr defaultColWidth="9" defaultRowHeight="13.8"/>
  <cols>
    <col min="1" max="1" width="23.796875" style="11" customWidth="1"/>
    <col min="2" max="7" width="8.59765625" style="11" customWidth="1"/>
    <col min="8" max="16384" width="9" style="11"/>
  </cols>
  <sheetData>
    <row r="1" spans="1:10" ht="14.25" customHeight="1">
      <c r="A1" s="447" t="s">
        <v>385</v>
      </c>
      <c r="B1" s="447"/>
      <c r="C1" s="447"/>
      <c r="D1" s="447"/>
      <c r="E1" s="447"/>
      <c r="F1" s="447"/>
      <c r="G1" s="391"/>
    </row>
    <row r="2" spans="1:10" ht="12.75" customHeight="1">
      <c r="A2" s="412" t="s">
        <v>567</v>
      </c>
      <c r="B2" s="445"/>
      <c r="C2" s="445"/>
      <c r="D2" s="445"/>
      <c r="E2" s="445"/>
      <c r="F2" s="445"/>
      <c r="G2" s="16"/>
    </row>
    <row r="3" spans="1:10" s="33" customFormat="1" ht="60.75" customHeight="1">
      <c r="A3" s="346" t="s">
        <v>208</v>
      </c>
      <c r="B3" s="446" t="s">
        <v>259</v>
      </c>
      <c r="C3" s="349" t="s">
        <v>260</v>
      </c>
      <c r="D3" s="342" t="s">
        <v>261</v>
      </c>
      <c r="E3" s="368"/>
      <c r="F3" s="349" t="s">
        <v>262</v>
      </c>
      <c r="G3" s="394" t="s">
        <v>263</v>
      </c>
    </row>
    <row r="4" spans="1:10" s="33" customFormat="1" ht="46.5" customHeight="1">
      <c r="A4" s="347"/>
      <c r="B4" s="397"/>
      <c r="C4" s="395"/>
      <c r="D4" s="349" t="s">
        <v>264</v>
      </c>
      <c r="E4" s="349" t="s">
        <v>265</v>
      </c>
      <c r="F4" s="444"/>
      <c r="G4" s="453"/>
      <c r="H4" s="89"/>
    </row>
    <row r="5" spans="1:10" s="33" customFormat="1" ht="16.5" customHeight="1">
      <c r="A5" s="347"/>
      <c r="B5" s="446" t="s">
        <v>266</v>
      </c>
      <c r="C5" s="346"/>
      <c r="D5" s="395"/>
      <c r="E5" s="395"/>
      <c r="F5" s="395"/>
      <c r="G5" s="453"/>
      <c r="H5" s="89"/>
    </row>
    <row r="6" spans="1:10" s="33" customFormat="1" ht="13.5" customHeight="1">
      <c r="A6" s="370"/>
      <c r="B6" s="397"/>
      <c r="C6" s="370"/>
      <c r="D6" s="361" t="s">
        <v>267</v>
      </c>
      <c r="E6" s="361"/>
      <c r="F6" s="361"/>
      <c r="G6" s="353"/>
      <c r="H6" s="89"/>
    </row>
    <row r="7" spans="1:10" ht="15.75" customHeight="1">
      <c r="A7" s="448" t="s">
        <v>219</v>
      </c>
      <c r="B7" s="449"/>
      <c r="C7" s="449"/>
      <c r="D7" s="449"/>
      <c r="E7" s="449"/>
      <c r="F7" s="449"/>
      <c r="G7" s="450"/>
    </row>
    <row r="8" spans="1:10" ht="15.75" customHeight="1">
      <c r="A8" s="452" t="s">
        <v>197</v>
      </c>
      <c r="B8" s="452"/>
      <c r="C8" s="452"/>
      <c r="D8" s="452"/>
      <c r="E8" s="452"/>
      <c r="F8" s="452"/>
      <c r="G8" s="452"/>
    </row>
    <row r="9" spans="1:10" ht="14.1" customHeight="1">
      <c r="A9" s="40" t="s">
        <v>303</v>
      </c>
      <c r="B9" s="29">
        <v>73</v>
      </c>
      <c r="C9" s="29">
        <v>1307</v>
      </c>
      <c r="D9" s="30">
        <v>16.527000000000001</v>
      </c>
      <c r="E9" s="30">
        <v>8.3040000000000003</v>
      </c>
      <c r="F9" s="92">
        <v>412.93299999999999</v>
      </c>
      <c r="G9" s="92">
        <v>24.985357294124764</v>
      </c>
      <c r="I9" s="91"/>
      <c r="J9" s="91"/>
    </row>
    <row r="10" spans="1:10" ht="14.1" customHeight="1">
      <c r="A10" s="40">
        <v>2014</v>
      </c>
      <c r="B10" s="26">
        <v>73</v>
      </c>
      <c r="C10" s="26">
        <v>1334</v>
      </c>
      <c r="D10" s="27">
        <v>16.093</v>
      </c>
      <c r="E10" s="27">
        <v>8.048</v>
      </c>
      <c r="F10" s="90">
        <v>462.96100000000001</v>
      </c>
      <c r="G10" s="90">
        <v>28.767849375504877</v>
      </c>
      <c r="I10" s="91"/>
      <c r="J10" s="91"/>
    </row>
    <row r="11" spans="1:10" ht="14.1" customHeight="1">
      <c r="A11" s="49" t="s">
        <v>0</v>
      </c>
      <c r="B11" s="29">
        <v>8</v>
      </c>
      <c r="C11" s="29">
        <v>135</v>
      </c>
      <c r="D11" s="30">
        <v>1.7969999999999999</v>
      </c>
      <c r="E11" s="30">
        <v>0.91100000000000003</v>
      </c>
      <c r="F11" s="92">
        <v>82.855000000000004</v>
      </c>
      <c r="G11" s="92">
        <v>46.107401224262659</v>
      </c>
      <c r="I11" s="91"/>
      <c r="J11" s="91"/>
    </row>
    <row r="12" spans="1:10" ht="14.1" customHeight="1">
      <c r="A12" s="49" t="s">
        <v>1</v>
      </c>
      <c r="B12" s="29">
        <v>2</v>
      </c>
      <c r="C12" s="29">
        <v>41</v>
      </c>
      <c r="D12" s="30">
        <v>0.64</v>
      </c>
      <c r="E12" s="30">
        <v>0.34499999999999997</v>
      </c>
      <c r="F12" s="92">
        <v>14.111000000000001</v>
      </c>
      <c r="G12" s="92">
        <v>22.048437499999999</v>
      </c>
      <c r="I12" s="91"/>
      <c r="J12" s="91"/>
    </row>
    <row r="13" spans="1:10" ht="14.1" customHeight="1">
      <c r="A13" s="49" t="s">
        <v>2</v>
      </c>
      <c r="B13" s="29">
        <v>5</v>
      </c>
      <c r="C13" s="29">
        <v>69</v>
      </c>
      <c r="D13" s="30">
        <v>1.0149999999999999</v>
      </c>
      <c r="E13" s="30">
        <v>0.497</v>
      </c>
      <c r="F13" s="92">
        <v>22.184999999999999</v>
      </c>
      <c r="G13" s="92">
        <v>21.857142857142858</v>
      </c>
      <c r="I13" s="91"/>
      <c r="J13" s="91"/>
    </row>
    <row r="14" spans="1:10" ht="14.1" customHeight="1">
      <c r="A14" s="49" t="s">
        <v>3</v>
      </c>
      <c r="B14" s="29">
        <v>3</v>
      </c>
      <c r="C14" s="29">
        <v>38</v>
      </c>
      <c r="D14" s="30">
        <v>0.61799999999999999</v>
      </c>
      <c r="E14" s="30">
        <v>0.28999999999999998</v>
      </c>
      <c r="F14" s="92">
        <v>11.861000000000001</v>
      </c>
      <c r="G14" s="92">
        <v>19.192556634304207</v>
      </c>
      <c r="I14" s="91"/>
      <c r="J14" s="91"/>
    </row>
    <row r="15" spans="1:10" ht="14.1" customHeight="1">
      <c r="A15" s="49" t="s">
        <v>4</v>
      </c>
      <c r="B15" s="29">
        <v>2</v>
      </c>
      <c r="C15" s="29">
        <v>29</v>
      </c>
      <c r="D15" s="30">
        <v>0.28599999999999998</v>
      </c>
      <c r="E15" s="30">
        <v>0.14000000000000001</v>
      </c>
      <c r="F15" s="92">
        <v>7.4960000000000004</v>
      </c>
      <c r="G15" s="92">
        <v>26.20979020979021</v>
      </c>
      <c r="I15" s="91"/>
      <c r="J15" s="91"/>
    </row>
    <row r="16" spans="1:10" ht="14.1" customHeight="1">
      <c r="A16" s="49" t="s">
        <v>5</v>
      </c>
      <c r="B16" s="29">
        <v>7</v>
      </c>
      <c r="C16" s="29">
        <v>187</v>
      </c>
      <c r="D16" s="30">
        <v>1.881</v>
      </c>
      <c r="E16" s="30">
        <v>0.98</v>
      </c>
      <c r="F16" s="92">
        <v>58.5</v>
      </c>
      <c r="G16" s="92">
        <v>31.100478468899521</v>
      </c>
      <c r="I16" s="91"/>
      <c r="J16" s="91"/>
    </row>
    <row r="17" spans="1:10" ht="14.1" customHeight="1">
      <c r="A17" s="49" t="s">
        <v>6</v>
      </c>
      <c r="B17" s="29">
        <v>9</v>
      </c>
      <c r="C17" s="29">
        <v>178</v>
      </c>
      <c r="D17" s="30">
        <v>2.161</v>
      </c>
      <c r="E17" s="30">
        <v>1.097</v>
      </c>
      <c r="F17" s="92">
        <v>53.354999999999997</v>
      </c>
      <c r="G17" s="92">
        <v>24.689958352614529</v>
      </c>
      <c r="I17" s="91"/>
      <c r="J17" s="91"/>
    </row>
    <row r="18" spans="1:10" ht="14.1" customHeight="1">
      <c r="A18" s="49" t="s">
        <v>7</v>
      </c>
      <c r="B18" s="29">
        <v>3</v>
      </c>
      <c r="C18" s="29">
        <v>41</v>
      </c>
      <c r="D18" s="30">
        <v>0.60299999999999998</v>
      </c>
      <c r="E18" s="30">
        <v>0.33300000000000002</v>
      </c>
      <c r="F18" s="92">
        <v>14.141999999999999</v>
      </c>
      <c r="G18" s="92">
        <v>23.452736318407961</v>
      </c>
      <c r="I18" s="91"/>
      <c r="J18" s="91"/>
    </row>
    <row r="19" spans="1:10" ht="14.1" customHeight="1">
      <c r="A19" s="49" t="s">
        <v>8</v>
      </c>
      <c r="B19" s="29">
        <v>7</v>
      </c>
      <c r="C19" s="29">
        <v>118</v>
      </c>
      <c r="D19" s="30">
        <v>1.3480000000000001</v>
      </c>
      <c r="E19" s="30">
        <v>0.60699999999999998</v>
      </c>
      <c r="F19" s="92">
        <v>32.832000000000001</v>
      </c>
      <c r="G19" s="92">
        <v>24.356083086053413</v>
      </c>
      <c r="I19" s="91"/>
      <c r="J19" s="91"/>
    </row>
    <row r="20" spans="1:10" ht="14.1" customHeight="1">
      <c r="A20" s="49" t="s">
        <v>9</v>
      </c>
      <c r="B20" s="29">
        <v>3</v>
      </c>
      <c r="C20" s="29">
        <v>84</v>
      </c>
      <c r="D20" s="30">
        <v>0.69499999999999995</v>
      </c>
      <c r="E20" s="30">
        <v>0.34399999999999997</v>
      </c>
      <c r="F20" s="92">
        <v>21.78</v>
      </c>
      <c r="G20" s="92">
        <v>31.338129496402878</v>
      </c>
      <c r="I20" s="91"/>
      <c r="J20" s="91"/>
    </row>
    <row r="21" spans="1:10" ht="14.1" customHeight="1">
      <c r="A21" s="49" t="s">
        <v>10</v>
      </c>
      <c r="B21" s="29">
        <v>10</v>
      </c>
      <c r="C21" s="29">
        <v>172</v>
      </c>
      <c r="D21" s="30">
        <v>2.4159999999999999</v>
      </c>
      <c r="E21" s="30">
        <v>1.2270000000000001</v>
      </c>
      <c r="F21" s="92">
        <v>56.377000000000002</v>
      </c>
      <c r="G21" s="92">
        <v>23.334850993377483</v>
      </c>
      <c r="I21" s="91"/>
      <c r="J21" s="91"/>
    </row>
    <row r="22" spans="1:10" ht="14.1" customHeight="1">
      <c r="A22" s="49" t="s">
        <v>11</v>
      </c>
      <c r="B22" s="29">
        <v>1</v>
      </c>
      <c r="C22" s="29">
        <v>38</v>
      </c>
      <c r="D22" s="30">
        <v>0.29299999999999998</v>
      </c>
      <c r="E22" s="30">
        <v>0.157</v>
      </c>
      <c r="F22" s="92">
        <v>15.032999999999999</v>
      </c>
      <c r="G22" s="92">
        <v>51.30716723549488</v>
      </c>
      <c r="I22" s="91"/>
      <c r="J22" s="91"/>
    </row>
    <row r="23" spans="1:10" ht="14.1" customHeight="1">
      <c r="A23" s="49" t="s">
        <v>12</v>
      </c>
      <c r="B23" s="29">
        <v>4</v>
      </c>
      <c r="C23" s="29">
        <v>49</v>
      </c>
      <c r="D23" s="30">
        <v>0.35199999999999998</v>
      </c>
      <c r="E23" s="30">
        <v>0.16</v>
      </c>
      <c r="F23" s="92">
        <v>9.8260000000000005</v>
      </c>
      <c r="G23" s="92">
        <v>27.914772727272727</v>
      </c>
      <c r="I23" s="91"/>
      <c r="J23" s="91"/>
    </row>
    <row r="24" spans="1:10" ht="14.1" customHeight="1">
      <c r="A24" s="49" t="s">
        <v>13</v>
      </c>
      <c r="B24" s="29">
        <v>2</v>
      </c>
      <c r="C24" s="29">
        <v>45</v>
      </c>
      <c r="D24" s="30">
        <v>0.52100000000000002</v>
      </c>
      <c r="E24" s="30">
        <v>0.28000000000000003</v>
      </c>
      <c r="F24" s="92">
        <v>26.908000000000001</v>
      </c>
      <c r="G24" s="92">
        <v>51.646833013435703</v>
      </c>
      <c r="I24" s="91"/>
      <c r="J24" s="91"/>
    </row>
    <row r="25" spans="1:10" ht="14.1" customHeight="1">
      <c r="A25" s="49" t="s">
        <v>14</v>
      </c>
      <c r="B25" s="29">
        <v>4</v>
      </c>
      <c r="C25" s="29">
        <v>59</v>
      </c>
      <c r="D25" s="30">
        <v>0.63100000000000001</v>
      </c>
      <c r="E25" s="30">
        <v>0.3</v>
      </c>
      <c r="F25" s="92">
        <v>19.347999999999999</v>
      </c>
      <c r="G25" s="92">
        <v>30.662440570522978</v>
      </c>
      <c r="I25" s="91"/>
      <c r="J25" s="91"/>
    </row>
    <row r="26" spans="1:10" ht="14.1" customHeight="1">
      <c r="A26" s="49" t="s">
        <v>15</v>
      </c>
      <c r="B26" s="29">
        <v>3</v>
      </c>
      <c r="C26" s="29">
        <v>51</v>
      </c>
      <c r="D26" s="30">
        <v>0.83599999999999997</v>
      </c>
      <c r="E26" s="30">
        <v>0.38</v>
      </c>
      <c r="F26" s="92">
        <v>16.352</v>
      </c>
      <c r="G26" s="92">
        <v>19.559808612440193</v>
      </c>
      <c r="I26" s="91"/>
      <c r="J26" s="91"/>
    </row>
    <row r="27" spans="1:10" ht="15.75" customHeight="1">
      <c r="A27" s="448" t="s">
        <v>179</v>
      </c>
      <c r="B27" s="363"/>
      <c r="C27" s="363"/>
      <c r="D27" s="363"/>
      <c r="E27" s="363"/>
      <c r="F27" s="363"/>
      <c r="G27" s="451"/>
      <c r="I27" s="91"/>
      <c r="J27" s="91"/>
    </row>
    <row r="28" spans="1:10" ht="15.75" customHeight="1">
      <c r="A28" s="452" t="s">
        <v>198</v>
      </c>
      <c r="B28" s="452"/>
      <c r="C28" s="452"/>
      <c r="D28" s="452"/>
      <c r="E28" s="452"/>
      <c r="F28" s="452"/>
      <c r="G28" s="452"/>
      <c r="I28" s="91"/>
      <c r="J28" s="91"/>
    </row>
    <row r="29" spans="1:10" ht="14.1" customHeight="1">
      <c r="A29" s="40" t="s">
        <v>303</v>
      </c>
      <c r="B29" s="23">
        <v>57</v>
      </c>
      <c r="C29" s="23">
        <v>935</v>
      </c>
      <c r="D29" s="126">
        <v>14.723000000000001</v>
      </c>
      <c r="E29" s="126">
        <v>7.2889999999999997</v>
      </c>
      <c r="F29" s="92">
        <v>291.65600000000001</v>
      </c>
      <c r="G29" s="92">
        <v>19.809549684167628</v>
      </c>
      <c r="I29" s="91"/>
      <c r="J29" s="91"/>
    </row>
    <row r="30" spans="1:10" ht="14.1" customHeight="1">
      <c r="A30" s="40">
        <v>2014</v>
      </c>
      <c r="B30" s="22">
        <v>69</v>
      </c>
      <c r="C30" s="22">
        <v>1157</v>
      </c>
      <c r="D30" s="93">
        <v>17.687000000000001</v>
      </c>
      <c r="E30" s="93">
        <v>8.6910000000000007</v>
      </c>
      <c r="F30" s="90">
        <v>348.67200000000003</v>
      </c>
      <c r="G30" s="90">
        <v>19.713461864646352</v>
      </c>
      <c r="I30" s="91"/>
      <c r="J30" s="91"/>
    </row>
    <row r="31" spans="1:10" ht="14.1" customHeight="1">
      <c r="A31" s="49" t="s">
        <v>0</v>
      </c>
      <c r="B31" s="29">
        <v>4</v>
      </c>
      <c r="C31" s="29">
        <v>118</v>
      </c>
      <c r="D31" s="30">
        <v>1.296</v>
      </c>
      <c r="E31" s="30">
        <v>0.622</v>
      </c>
      <c r="F31" s="92">
        <v>28.777000000000001</v>
      </c>
      <c r="G31" s="92">
        <v>22.204475308641975</v>
      </c>
      <c r="I31" s="91"/>
      <c r="J31" s="91"/>
    </row>
    <row r="32" spans="1:10" ht="14.1" customHeight="1">
      <c r="A32" s="49" t="s">
        <v>1</v>
      </c>
      <c r="B32" s="29">
        <v>7</v>
      </c>
      <c r="C32" s="29">
        <v>104</v>
      </c>
      <c r="D32" s="30">
        <v>1.667</v>
      </c>
      <c r="E32" s="30">
        <v>0.79100000000000004</v>
      </c>
      <c r="F32" s="92">
        <v>26.6</v>
      </c>
      <c r="G32" s="92">
        <v>15.956808638272346</v>
      </c>
      <c r="I32" s="91"/>
      <c r="J32" s="91"/>
    </row>
    <row r="33" spans="1:10" ht="14.1" customHeight="1">
      <c r="A33" s="49" t="s">
        <v>2</v>
      </c>
      <c r="B33" s="29">
        <v>5</v>
      </c>
      <c r="C33" s="29">
        <v>72</v>
      </c>
      <c r="D33" s="30">
        <v>1.266</v>
      </c>
      <c r="E33" s="30">
        <v>0.59499999999999997</v>
      </c>
      <c r="F33" s="92">
        <v>17.472999999999999</v>
      </c>
      <c r="G33" s="92">
        <v>13.80173775671406</v>
      </c>
      <c r="I33" s="91"/>
      <c r="J33" s="91"/>
    </row>
    <row r="34" spans="1:10" ht="14.1" customHeight="1">
      <c r="A34" s="49" t="s">
        <v>3</v>
      </c>
      <c r="B34" s="29">
        <v>1</v>
      </c>
      <c r="C34" s="29">
        <v>15</v>
      </c>
      <c r="D34" s="30">
        <v>0.23499999999999999</v>
      </c>
      <c r="E34" s="30">
        <v>0.107</v>
      </c>
      <c r="F34" s="92">
        <v>4.5069999999999997</v>
      </c>
      <c r="G34" s="92">
        <v>19.178723404255319</v>
      </c>
      <c r="I34" s="91"/>
      <c r="J34" s="91"/>
    </row>
    <row r="35" spans="1:10" ht="14.1" customHeight="1">
      <c r="A35" s="49" t="s">
        <v>4</v>
      </c>
      <c r="B35" s="29">
        <v>5</v>
      </c>
      <c r="C35" s="29">
        <v>89</v>
      </c>
      <c r="D35" s="30">
        <v>1.7310000000000001</v>
      </c>
      <c r="E35" s="30">
        <v>0.85399999999999998</v>
      </c>
      <c r="F35" s="29">
        <v>28.460999999999999</v>
      </c>
      <c r="G35" s="92">
        <v>16.441941074523395</v>
      </c>
      <c r="I35" s="91"/>
      <c r="J35" s="91"/>
    </row>
    <row r="36" spans="1:10" ht="14.1" customHeight="1">
      <c r="A36" s="49" t="s">
        <v>5</v>
      </c>
      <c r="B36" s="29">
        <v>9</v>
      </c>
      <c r="C36" s="29">
        <v>160</v>
      </c>
      <c r="D36" s="30">
        <v>2.3370000000000002</v>
      </c>
      <c r="E36" s="30">
        <v>1.1339999999999999</v>
      </c>
      <c r="F36" s="92">
        <v>53.036000000000001</v>
      </c>
      <c r="G36" s="92">
        <v>22.694052203679931</v>
      </c>
      <c r="I36" s="91"/>
      <c r="J36" s="91"/>
    </row>
    <row r="37" spans="1:10" ht="14.1" customHeight="1">
      <c r="A37" s="49" t="s">
        <v>6</v>
      </c>
      <c r="B37" s="29">
        <v>6</v>
      </c>
      <c r="C37" s="29">
        <v>67</v>
      </c>
      <c r="D37" s="30">
        <v>1.052</v>
      </c>
      <c r="E37" s="30">
        <v>0.503</v>
      </c>
      <c r="F37" s="92">
        <v>18.532</v>
      </c>
      <c r="G37" s="92">
        <v>17.615969581749049</v>
      </c>
      <c r="I37" s="91"/>
      <c r="J37" s="91"/>
    </row>
    <row r="38" spans="1:10" ht="14.1" customHeight="1">
      <c r="A38" s="49" t="s">
        <v>7</v>
      </c>
      <c r="B38" s="29">
        <v>2</v>
      </c>
      <c r="C38" s="29">
        <v>32</v>
      </c>
      <c r="D38" s="30">
        <v>0.39300000000000002</v>
      </c>
      <c r="E38" s="30">
        <v>0.19700000000000001</v>
      </c>
      <c r="F38" s="92">
        <v>11.608000000000001</v>
      </c>
      <c r="G38" s="92">
        <v>29.536895674300254</v>
      </c>
      <c r="I38" s="91"/>
      <c r="J38" s="91"/>
    </row>
    <row r="39" spans="1:10" ht="14.1" customHeight="1">
      <c r="A39" s="49" t="s">
        <v>8</v>
      </c>
      <c r="B39" s="29">
        <v>2</v>
      </c>
      <c r="C39" s="29">
        <v>29</v>
      </c>
      <c r="D39" s="30">
        <v>0.69899999999999995</v>
      </c>
      <c r="E39" s="30">
        <v>0.32100000000000001</v>
      </c>
      <c r="F39" s="92">
        <v>8.5410000000000004</v>
      </c>
      <c r="G39" s="92">
        <v>12.218884120171674</v>
      </c>
      <c r="I39" s="91"/>
      <c r="J39" s="91"/>
    </row>
    <row r="40" spans="1:10" ht="14.1" customHeight="1">
      <c r="A40" s="49" t="s">
        <v>9</v>
      </c>
      <c r="B40" s="29">
        <v>3</v>
      </c>
      <c r="C40" s="29">
        <v>22</v>
      </c>
      <c r="D40" s="30">
        <v>0.25900000000000001</v>
      </c>
      <c r="E40" s="30">
        <v>0.11899999999999999</v>
      </c>
      <c r="F40" s="92">
        <v>8.6039999999999992</v>
      </c>
      <c r="G40" s="92">
        <v>33.220077220077222</v>
      </c>
      <c r="I40" s="91"/>
      <c r="J40" s="91"/>
    </row>
    <row r="41" spans="1:10" ht="14.1" customHeight="1">
      <c r="A41" s="49" t="s">
        <v>10</v>
      </c>
      <c r="B41" s="29" t="s">
        <v>136</v>
      </c>
      <c r="C41" s="29" t="s">
        <v>136</v>
      </c>
      <c r="D41" s="30" t="s">
        <v>136</v>
      </c>
      <c r="E41" s="30" t="s">
        <v>136</v>
      </c>
      <c r="F41" s="29" t="s">
        <v>136</v>
      </c>
      <c r="G41" s="52" t="s">
        <v>136</v>
      </c>
      <c r="I41" s="91"/>
      <c r="J41" s="91"/>
    </row>
    <row r="42" spans="1:10" ht="14.1" customHeight="1">
      <c r="A42" s="49" t="s">
        <v>11</v>
      </c>
      <c r="B42" s="29">
        <v>12</v>
      </c>
      <c r="C42" s="29">
        <v>211</v>
      </c>
      <c r="D42" s="30">
        <v>3.48</v>
      </c>
      <c r="E42" s="30">
        <v>1.825</v>
      </c>
      <c r="F42" s="92">
        <v>70.808999999999997</v>
      </c>
      <c r="G42" s="92">
        <v>20.347413793103449</v>
      </c>
      <c r="I42" s="91"/>
      <c r="J42" s="91"/>
    </row>
    <row r="43" spans="1:10" ht="14.1" customHeight="1">
      <c r="A43" s="49" t="s">
        <v>12</v>
      </c>
      <c r="B43" s="29">
        <v>4</v>
      </c>
      <c r="C43" s="29">
        <v>80</v>
      </c>
      <c r="D43" s="30">
        <v>1.1930000000000001</v>
      </c>
      <c r="E43" s="30">
        <v>0.54300000000000004</v>
      </c>
      <c r="F43" s="92">
        <v>23.553000000000001</v>
      </c>
      <c r="G43" s="92">
        <v>19.742665549036044</v>
      </c>
      <c r="I43" s="91"/>
      <c r="J43" s="91"/>
    </row>
    <row r="44" spans="1:10" ht="14.1" customHeight="1">
      <c r="A44" s="49" t="s">
        <v>13</v>
      </c>
      <c r="B44" s="29">
        <v>3</v>
      </c>
      <c r="C44" s="29">
        <v>34</v>
      </c>
      <c r="D44" s="30">
        <v>0.496</v>
      </c>
      <c r="E44" s="30">
        <v>0.248</v>
      </c>
      <c r="F44" s="92">
        <v>10.728</v>
      </c>
      <c r="G44" s="92">
        <v>21.629032258064516</v>
      </c>
      <c r="I44" s="91"/>
      <c r="J44" s="91"/>
    </row>
    <row r="45" spans="1:10" ht="14.1" customHeight="1">
      <c r="A45" s="49" t="s">
        <v>14</v>
      </c>
      <c r="B45" s="29">
        <v>5</v>
      </c>
      <c r="C45" s="29">
        <v>119</v>
      </c>
      <c r="D45" s="30">
        <v>1.5469999999999999</v>
      </c>
      <c r="E45" s="30">
        <v>0.81399999999999995</v>
      </c>
      <c r="F45" s="92">
        <v>36.488999999999997</v>
      </c>
      <c r="G45" s="92">
        <v>23.586942469295412</v>
      </c>
      <c r="I45" s="91"/>
      <c r="J45" s="91"/>
    </row>
    <row r="46" spans="1:10" ht="14.1" customHeight="1">
      <c r="A46" s="49" t="s">
        <v>15</v>
      </c>
      <c r="B46" s="29">
        <v>1</v>
      </c>
      <c r="C46" s="29">
        <v>5</v>
      </c>
      <c r="D46" s="30">
        <v>3.5999999999999997E-2</v>
      </c>
      <c r="E46" s="30">
        <v>1.7999999999999999E-2</v>
      </c>
      <c r="F46" s="30">
        <v>0.95399999999999996</v>
      </c>
      <c r="G46" s="92">
        <v>26.5</v>
      </c>
      <c r="H46" s="25"/>
      <c r="I46" s="91"/>
      <c r="J46" s="91"/>
    </row>
    <row r="47" spans="1:10" ht="6.75" customHeight="1">
      <c r="G47" s="87"/>
    </row>
    <row r="48" spans="1:10" ht="12.75" customHeight="1">
      <c r="A48" s="425" t="s">
        <v>178</v>
      </c>
      <c r="B48" s="443"/>
      <c r="C48" s="443"/>
      <c r="D48" s="443"/>
      <c r="E48" s="443"/>
    </row>
    <row r="49" spans="1:5" ht="12.75" customHeight="1">
      <c r="A49" s="425" t="s">
        <v>214</v>
      </c>
      <c r="B49" s="443"/>
      <c r="C49" s="443"/>
      <c r="D49" s="443"/>
      <c r="E49" s="443"/>
    </row>
  </sheetData>
  <mergeCells count="18">
    <mergeCell ref="A1:G1"/>
    <mergeCell ref="A7:G7"/>
    <mergeCell ref="A27:G27"/>
    <mergeCell ref="A8:G8"/>
    <mergeCell ref="A28:G28"/>
    <mergeCell ref="G3:G6"/>
    <mergeCell ref="A48:E48"/>
    <mergeCell ref="A49:E49"/>
    <mergeCell ref="F3:F5"/>
    <mergeCell ref="A2:F2"/>
    <mergeCell ref="D3:E3"/>
    <mergeCell ref="A3:A6"/>
    <mergeCell ref="D6:F6"/>
    <mergeCell ref="B3:B4"/>
    <mergeCell ref="C3:C4"/>
    <mergeCell ref="B5:C6"/>
    <mergeCell ref="D4:D5"/>
    <mergeCell ref="E4:E5"/>
  </mergeCells>
  <pageMargins left="0.78740157480314965" right="0.78740157480314965" top="0.78740157480314965" bottom="0.78740157480314965" header="0.51181102362204722" footer="0.51181102362204722"/>
  <pageSetup paperSize="9" scale="96"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3"/>
  <sheetViews>
    <sheetView workbookViewId="0">
      <selection activeCell="A50" sqref="A50:XFD50"/>
    </sheetView>
  </sheetViews>
  <sheetFormatPr defaultColWidth="9" defaultRowHeight="13.8"/>
  <cols>
    <col min="1" max="1" width="23.8984375" style="11" customWidth="1"/>
    <col min="2" max="7" width="8.59765625" style="11" customWidth="1"/>
    <col min="8" max="8" width="9" style="25"/>
    <col min="9" max="16384" width="9" style="11"/>
  </cols>
  <sheetData>
    <row r="1" spans="1:11" ht="26.25" customHeight="1">
      <c r="A1" s="340" t="s">
        <v>386</v>
      </c>
      <c r="B1" s="364"/>
      <c r="C1" s="364"/>
      <c r="D1" s="364"/>
      <c r="E1" s="364"/>
      <c r="F1" s="364"/>
      <c r="G1" s="364"/>
    </row>
    <row r="2" spans="1:11">
      <c r="A2" s="359" t="s">
        <v>203</v>
      </c>
      <c r="B2" s="360"/>
      <c r="C2" s="360"/>
      <c r="D2" s="360"/>
      <c r="E2" s="360"/>
      <c r="F2" s="360"/>
    </row>
    <row r="3" spans="1:11" ht="60.75" customHeight="1">
      <c r="A3" s="458" t="s">
        <v>268</v>
      </c>
      <c r="B3" s="94" t="s">
        <v>269</v>
      </c>
      <c r="C3" s="94" t="s">
        <v>270</v>
      </c>
      <c r="D3" s="456" t="s">
        <v>271</v>
      </c>
      <c r="E3" s="457"/>
      <c r="F3" s="455" t="s">
        <v>272</v>
      </c>
      <c r="G3" s="462" t="s">
        <v>212</v>
      </c>
    </row>
    <row r="4" spans="1:11" ht="50.25" customHeight="1">
      <c r="A4" s="363"/>
      <c r="B4" s="460" t="s">
        <v>273</v>
      </c>
      <c r="C4" s="460"/>
      <c r="D4" s="95" t="s">
        <v>274</v>
      </c>
      <c r="E4" s="94" t="s">
        <v>275</v>
      </c>
      <c r="F4" s="350"/>
      <c r="G4" s="352"/>
      <c r="H4" s="96"/>
    </row>
    <row r="5" spans="1:11" ht="12" customHeight="1">
      <c r="A5" s="459"/>
      <c r="B5" s="461"/>
      <c r="C5" s="461"/>
      <c r="D5" s="460" t="s">
        <v>276</v>
      </c>
      <c r="E5" s="461"/>
      <c r="F5" s="461"/>
      <c r="G5" s="353"/>
      <c r="H5" s="96"/>
    </row>
    <row r="6" spans="1:11" ht="17.25" customHeight="1">
      <c r="A6" s="465" t="s">
        <v>277</v>
      </c>
      <c r="B6" s="449"/>
      <c r="C6" s="449"/>
      <c r="D6" s="449"/>
      <c r="E6" s="449"/>
      <c r="F6" s="449"/>
      <c r="G6" s="450"/>
    </row>
    <row r="7" spans="1:11" ht="13.5" customHeight="1">
      <c r="A7" s="466" t="s">
        <v>278</v>
      </c>
      <c r="B7" s="363"/>
      <c r="C7" s="363"/>
      <c r="D7" s="363"/>
      <c r="E7" s="363"/>
      <c r="F7" s="363"/>
      <c r="G7" s="391"/>
    </row>
    <row r="8" spans="1:11" ht="7.5" customHeight="1">
      <c r="A8" s="97"/>
      <c r="B8" s="97"/>
      <c r="C8" s="97"/>
      <c r="D8" s="97"/>
      <c r="E8" s="97"/>
      <c r="F8" s="97"/>
    </row>
    <row r="9" spans="1:11" ht="12" customHeight="1">
      <c r="A9" s="40" t="s">
        <v>302</v>
      </c>
      <c r="B9" s="29">
        <v>327</v>
      </c>
      <c r="C9" s="29">
        <v>17209</v>
      </c>
      <c r="D9" s="30">
        <v>36.915999999999997</v>
      </c>
      <c r="E9" s="30">
        <v>24.765000000000001</v>
      </c>
      <c r="F9" s="30">
        <v>5821.1970000000001</v>
      </c>
      <c r="G9" s="92">
        <v>157.68764221475783</v>
      </c>
    </row>
    <row r="10" spans="1:11" ht="12" customHeight="1">
      <c r="A10" s="22">
        <v>2014</v>
      </c>
      <c r="B10" s="26">
        <v>337</v>
      </c>
      <c r="C10" s="26">
        <v>18138</v>
      </c>
      <c r="D10" s="27">
        <v>37.540999999999997</v>
      </c>
      <c r="E10" s="27">
        <v>25.154</v>
      </c>
      <c r="F10" s="27">
        <v>5993.9449999999997</v>
      </c>
      <c r="G10" s="90">
        <v>159.66396739564743</v>
      </c>
      <c r="K10" s="12"/>
    </row>
    <row r="11" spans="1:11" ht="12" customHeight="1">
      <c r="A11" s="22"/>
      <c r="B11" s="73"/>
      <c r="C11" s="73"/>
      <c r="D11" s="27"/>
      <c r="E11" s="27"/>
      <c r="F11" s="30"/>
      <c r="G11" s="92"/>
      <c r="K11" s="12"/>
    </row>
    <row r="12" spans="1:11" ht="12" customHeight="1">
      <c r="A12" s="49" t="s">
        <v>0</v>
      </c>
      <c r="B12" s="29">
        <v>36</v>
      </c>
      <c r="C12" s="29">
        <v>1712</v>
      </c>
      <c r="D12" s="30">
        <v>3.379</v>
      </c>
      <c r="E12" s="30">
        <v>2.3730000000000002</v>
      </c>
      <c r="F12" s="30">
        <v>629.20699999999999</v>
      </c>
      <c r="G12" s="92">
        <v>186.21100917431193</v>
      </c>
      <c r="K12" s="12"/>
    </row>
    <row r="13" spans="1:11" ht="12" customHeight="1">
      <c r="A13" s="98" t="s">
        <v>1</v>
      </c>
      <c r="B13" s="29">
        <v>20</v>
      </c>
      <c r="C13" s="29">
        <v>826</v>
      </c>
      <c r="D13" s="30">
        <v>1.929</v>
      </c>
      <c r="E13" s="30">
        <v>1.228</v>
      </c>
      <c r="F13" s="30">
        <v>274.661</v>
      </c>
      <c r="G13" s="92">
        <v>142.38517366511147</v>
      </c>
      <c r="K13" s="12"/>
    </row>
    <row r="14" spans="1:11" ht="12" customHeight="1">
      <c r="A14" s="49" t="s">
        <v>2</v>
      </c>
      <c r="B14" s="29">
        <v>16</v>
      </c>
      <c r="C14" s="29">
        <v>735</v>
      </c>
      <c r="D14" s="30">
        <v>1.381</v>
      </c>
      <c r="E14" s="30">
        <v>0.83299999999999996</v>
      </c>
      <c r="F14" s="30">
        <v>228.678</v>
      </c>
      <c r="G14" s="92">
        <v>165.5887038377987</v>
      </c>
      <c r="K14" s="12"/>
    </row>
    <row r="15" spans="1:11" ht="12" customHeight="1">
      <c r="A15" s="49" t="s">
        <v>3</v>
      </c>
      <c r="B15" s="29">
        <v>10</v>
      </c>
      <c r="C15" s="29">
        <v>356</v>
      </c>
      <c r="D15" s="30">
        <v>0.97399999999999998</v>
      </c>
      <c r="E15" s="30">
        <v>0.627</v>
      </c>
      <c r="F15" s="30">
        <v>119.84</v>
      </c>
      <c r="G15" s="92">
        <v>123.03901437371663</v>
      </c>
      <c r="K15" s="12"/>
    </row>
    <row r="16" spans="1:11" ht="12" customHeight="1">
      <c r="A16" s="49" t="s">
        <v>4</v>
      </c>
      <c r="B16" s="29">
        <v>24</v>
      </c>
      <c r="C16" s="29">
        <v>1458</v>
      </c>
      <c r="D16" s="30">
        <v>3.0950000000000002</v>
      </c>
      <c r="E16" s="30">
        <v>2.2309999999999999</v>
      </c>
      <c r="F16" s="30">
        <v>391.642</v>
      </c>
      <c r="G16" s="92">
        <v>126.54022617124394</v>
      </c>
      <c r="K16" s="12"/>
    </row>
    <row r="17" spans="1:11" ht="12" customHeight="1">
      <c r="A17" s="49" t="s">
        <v>5</v>
      </c>
      <c r="B17" s="29">
        <v>35</v>
      </c>
      <c r="C17" s="29">
        <v>2586</v>
      </c>
      <c r="D17" s="30">
        <v>4.6180000000000003</v>
      </c>
      <c r="E17" s="30">
        <v>3.17</v>
      </c>
      <c r="F17" s="30">
        <v>861.34299999999996</v>
      </c>
      <c r="G17" s="92">
        <v>186.51862278042444</v>
      </c>
      <c r="K17" s="12"/>
    </row>
    <row r="18" spans="1:11" ht="12" customHeight="1">
      <c r="A18" s="49" t="s">
        <v>6</v>
      </c>
      <c r="B18" s="29">
        <v>44</v>
      </c>
      <c r="C18" s="29">
        <v>3257</v>
      </c>
      <c r="D18" s="30">
        <v>6.2359999999999998</v>
      </c>
      <c r="E18" s="30">
        <v>4.1210000000000004</v>
      </c>
      <c r="F18" s="30">
        <v>1113.5129999999999</v>
      </c>
      <c r="G18" s="92">
        <v>178.56205901218729</v>
      </c>
      <c r="K18" s="12"/>
    </row>
    <row r="19" spans="1:11" ht="12" customHeight="1">
      <c r="A19" s="49" t="s">
        <v>7</v>
      </c>
      <c r="B19" s="29">
        <v>15</v>
      </c>
      <c r="C19" s="29">
        <v>752</v>
      </c>
      <c r="D19" s="30">
        <v>1.47</v>
      </c>
      <c r="E19" s="30">
        <v>0.96899999999999997</v>
      </c>
      <c r="F19" s="30">
        <v>279.52300000000002</v>
      </c>
      <c r="G19" s="92">
        <v>190.15170068027211</v>
      </c>
      <c r="K19" s="12"/>
    </row>
    <row r="20" spans="1:11" ht="12" customHeight="1">
      <c r="A20" s="49" t="s">
        <v>8</v>
      </c>
      <c r="B20" s="29">
        <v>22</v>
      </c>
      <c r="C20" s="29">
        <v>1273</v>
      </c>
      <c r="D20" s="30">
        <v>2.4820000000000002</v>
      </c>
      <c r="E20" s="30">
        <v>1.6060000000000001</v>
      </c>
      <c r="F20" s="30">
        <v>412.58800000000002</v>
      </c>
      <c r="G20" s="92">
        <v>166.23207091055599</v>
      </c>
      <c r="K20" s="12"/>
    </row>
    <row r="21" spans="1:11" ht="12" customHeight="1">
      <c r="A21" s="49" t="s">
        <v>9</v>
      </c>
      <c r="B21" s="29">
        <v>11</v>
      </c>
      <c r="C21" s="29">
        <v>294</v>
      </c>
      <c r="D21" s="30">
        <v>0.70499999999999996</v>
      </c>
      <c r="E21" s="30">
        <v>0.42699999999999999</v>
      </c>
      <c r="F21" s="30">
        <v>99.983999999999995</v>
      </c>
      <c r="G21" s="92">
        <v>141.82127659574468</v>
      </c>
      <c r="K21" s="12"/>
    </row>
    <row r="22" spans="1:11" ht="12" customHeight="1">
      <c r="A22" s="49" t="s">
        <v>10</v>
      </c>
      <c r="B22" s="29">
        <v>22</v>
      </c>
      <c r="C22" s="29">
        <v>943</v>
      </c>
      <c r="D22" s="30">
        <v>2.665</v>
      </c>
      <c r="E22" s="30">
        <v>1.627</v>
      </c>
      <c r="F22" s="30">
        <v>331.47500000000002</v>
      </c>
      <c r="G22" s="92">
        <v>124.38086303939963</v>
      </c>
      <c r="K22" s="12"/>
    </row>
    <row r="23" spans="1:11" ht="12" customHeight="1">
      <c r="A23" s="49" t="s">
        <v>11</v>
      </c>
      <c r="B23" s="29">
        <v>39</v>
      </c>
      <c r="C23" s="29">
        <v>2123</v>
      </c>
      <c r="D23" s="30">
        <v>3.7519999999999998</v>
      </c>
      <c r="E23" s="30">
        <v>2.7450000000000001</v>
      </c>
      <c r="F23" s="30">
        <v>693.54200000000003</v>
      </c>
      <c r="G23" s="92">
        <v>184.84594882729212</v>
      </c>
      <c r="K23" s="12"/>
    </row>
    <row r="24" spans="1:11" ht="12" customHeight="1">
      <c r="A24" s="49" t="s">
        <v>12</v>
      </c>
      <c r="B24" s="29">
        <v>13</v>
      </c>
      <c r="C24" s="29">
        <v>766</v>
      </c>
      <c r="D24" s="30">
        <v>1.6539999999999999</v>
      </c>
      <c r="E24" s="30">
        <v>1.149</v>
      </c>
      <c r="F24" s="30">
        <v>210.21100000000001</v>
      </c>
      <c r="G24" s="92">
        <v>127.09250302297461</v>
      </c>
      <c r="K24" s="12"/>
    </row>
    <row r="25" spans="1:11" ht="12" customHeight="1">
      <c r="A25" s="49" t="s">
        <v>13</v>
      </c>
      <c r="B25" s="29">
        <v>10</v>
      </c>
      <c r="C25" s="29">
        <v>315</v>
      </c>
      <c r="D25" s="30">
        <v>1.0720000000000001</v>
      </c>
      <c r="E25" s="30">
        <v>0.622</v>
      </c>
      <c r="F25" s="30">
        <v>105.05</v>
      </c>
      <c r="G25" s="92">
        <v>97.994402985074629</v>
      </c>
      <c r="K25" s="12"/>
    </row>
    <row r="26" spans="1:11" ht="12" customHeight="1">
      <c r="A26" s="49" t="s">
        <v>14</v>
      </c>
      <c r="B26" s="29">
        <v>11</v>
      </c>
      <c r="C26" s="29">
        <v>358</v>
      </c>
      <c r="D26" s="30">
        <v>1.24</v>
      </c>
      <c r="E26" s="30">
        <v>0.82799999999999996</v>
      </c>
      <c r="F26" s="30">
        <v>119.21599999999999</v>
      </c>
      <c r="G26" s="92">
        <v>96.141935483870967</v>
      </c>
      <c r="K26" s="12"/>
    </row>
    <row r="27" spans="1:11" ht="12" customHeight="1">
      <c r="A27" s="49" t="s">
        <v>15</v>
      </c>
      <c r="B27" s="29">
        <v>9</v>
      </c>
      <c r="C27" s="29">
        <v>384</v>
      </c>
      <c r="D27" s="30">
        <v>0.88900000000000001</v>
      </c>
      <c r="E27" s="30">
        <v>0.59799999999999998</v>
      </c>
      <c r="F27" s="30">
        <v>123.47199999999999</v>
      </c>
      <c r="G27" s="92">
        <v>138.88863892013498</v>
      </c>
      <c r="K27" s="12"/>
    </row>
    <row r="28" spans="1:11" ht="18.75" customHeight="1">
      <c r="A28" s="448" t="s">
        <v>279</v>
      </c>
      <c r="B28" s="363"/>
      <c r="C28" s="363"/>
      <c r="D28" s="363"/>
      <c r="E28" s="363"/>
      <c r="F28" s="363"/>
      <c r="G28" s="355"/>
      <c r="K28" s="12"/>
    </row>
    <row r="29" spans="1:11" ht="13.5" customHeight="1">
      <c r="A29" s="463" t="s">
        <v>280</v>
      </c>
      <c r="B29" s="464"/>
      <c r="C29" s="464"/>
      <c r="D29" s="464"/>
      <c r="E29" s="464"/>
      <c r="F29" s="464"/>
      <c r="G29" s="367"/>
      <c r="K29" s="12"/>
    </row>
    <row r="30" spans="1:11" ht="7.5" customHeight="1">
      <c r="A30" s="99"/>
      <c r="B30" s="99"/>
      <c r="C30" s="99"/>
      <c r="D30" s="99"/>
      <c r="E30" s="99"/>
      <c r="F30" s="99"/>
      <c r="G30" s="92"/>
      <c r="K30" s="12"/>
    </row>
    <row r="31" spans="1:11" ht="12" customHeight="1">
      <c r="A31" s="100" t="s">
        <v>302</v>
      </c>
      <c r="B31" s="105">
        <v>147</v>
      </c>
      <c r="C31" s="105">
        <v>6032</v>
      </c>
      <c r="D31" s="106">
        <v>14.5</v>
      </c>
      <c r="E31" s="106">
        <v>9.9</v>
      </c>
      <c r="F31" s="107">
        <v>2184.5</v>
      </c>
      <c r="G31" s="92">
        <v>150.19999999999999</v>
      </c>
      <c r="K31" s="12"/>
    </row>
    <row r="32" spans="1:11" ht="12" customHeight="1">
      <c r="A32" s="101">
        <v>2014</v>
      </c>
      <c r="B32" s="102">
        <v>150</v>
      </c>
      <c r="C32" s="102">
        <v>6680</v>
      </c>
      <c r="D32" s="103">
        <v>13.993</v>
      </c>
      <c r="E32" s="103">
        <v>9.59</v>
      </c>
      <c r="F32" s="104">
        <v>2126.7840000000001</v>
      </c>
      <c r="G32" s="90">
        <v>151.98913742585577</v>
      </c>
      <c r="K32" s="12"/>
    </row>
    <row r="33" spans="1:11" ht="12" customHeight="1">
      <c r="A33" s="101"/>
      <c r="B33" s="102"/>
      <c r="C33" s="102"/>
      <c r="D33" s="103"/>
      <c r="E33" s="103"/>
      <c r="F33" s="104"/>
      <c r="G33" s="90"/>
      <c r="K33" s="12"/>
    </row>
    <row r="34" spans="1:11" ht="12" customHeight="1">
      <c r="A34" s="98" t="s">
        <v>0</v>
      </c>
      <c r="B34" s="105">
        <v>21</v>
      </c>
      <c r="C34" s="105">
        <v>855</v>
      </c>
      <c r="D34" s="106">
        <v>1.659</v>
      </c>
      <c r="E34" s="106">
        <v>1.145</v>
      </c>
      <c r="F34" s="107">
        <v>296.35000000000002</v>
      </c>
      <c r="G34" s="92">
        <v>178.63170584689573</v>
      </c>
      <c r="K34" s="12"/>
    </row>
    <row r="35" spans="1:11" ht="12" customHeight="1">
      <c r="A35" s="98" t="s">
        <v>1</v>
      </c>
      <c r="B35" s="105">
        <v>11</v>
      </c>
      <c r="C35" s="105">
        <v>440</v>
      </c>
      <c r="D35" s="106">
        <v>1.073</v>
      </c>
      <c r="E35" s="106">
        <v>0.73099999999999998</v>
      </c>
      <c r="F35" s="107">
        <v>147.30199999999999</v>
      </c>
      <c r="G35" s="92">
        <v>137.28052190121156</v>
      </c>
      <c r="K35" s="12"/>
    </row>
    <row r="36" spans="1:11" ht="12" customHeight="1">
      <c r="A36" s="98" t="s">
        <v>2</v>
      </c>
      <c r="B36" s="105">
        <v>7</v>
      </c>
      <c r="C36" s="105">
        <v>267</v>
      </c>
      <c r="D36" s="106">
        <v>0.68200000000000005</v>
      </c>
      <c r="E36" s="106">
        <v>0.45600000000000002</v>
      </c>
      <c r="F36" s="107">
        <v>87.611999999999995</v>
      </c>
      <c r="G36" s="92">
        <v>128.4633431085044</v>
      </c>
      <c r="K36" s="12"/>
    </row>
    <row r="37" spans="1:11" ht="12" customHeight="1">
      <c r="A37" s="98" t="s">
        <v>3</v>
      </c>
      <c r="B37" s="105">
        <v>2</v>
      </c>
      <c r="C37" s="105">
        <v>54</v>
      </c>
      <c r="D37" s="106">
        <v>0.14499999999999999</v>
      </c>
      <c r="E37" s="106">
        <v>9.4E-2</v>
      </c>
      <c r="F37" s="107">
        <v>18.707000000000001</v>
      </c>
      <c r="G37" s="92">
        <v>129.01379310344828</v>
      </c>
      <c r="K37" s="12"/>
    </row>
    <row r="38" spans="1:11" ht="12" customHeight="1">
      <c r="A38" s="98" t="s">
        <v>4</v>
      </c>
      <c r="B38" s="105">
        <v>6</v>
      </c>
      <c r="C38" s="105">
        <v>189</v>
      </c>
      <c r="D38" s="106">
        <v>0.504</v>
      </c>
      <c r="E38" s="106">
        <v>0.34</v>
      </c>
      <c r="F38" s="107">
        <v>57.767000000000003</v>
      </c>
      <c r="G38" s="92">
        <v>114.61706349206349</v>
      </c>
      <c r="K38" s="12"/>
    </row>
    <row r="39" spans="1:11" ht="12" customHeight="1">
      <c r="A39" s="98" t="s">
        <v>5</v>
      </c>
      <c r="B39" s="105">
        <v>2</v>
      </c>
      <c r="C39" s="105">
        <v>97</v>
      </c>
      <c r="D39" s="106">
        <v>0.14699999999999999</v>
      </c>
      <c r="E39" s="106">
        <v>9.1999999999999998E-2</v>
      </c>
      <c r="F39" s="107">
        <v>34.033999999999999</v>
      </c>
      <c r="G39" s="92">
        <v>231.52380952380952</v>
      </c>
      <c r="K39" s="12"/>
    </row>
    <row r="40" spans="1:11" ht="12" customHeight="1">
      <c r="A40" s="98" t="s">
        <v>6</v>
      </c>
      <c r="B40" s="105">
        <v>22</v>
      </c>
      <c r="C40" s="105">
        <v>986</v>
      </c>
      <c r="D40" s="106">
        <v>1.873</v>
      </c>
      <c r="E40" s="106">
        <v>1.335</v>
      </c>
      <c r="F40" s="107">
        <v>340.5</v>
      </c>
      <c r="G40" s="92">
        <v>181.79391350774159</v>
      </c>
      <c r="K40" s="12"/>
    </row>
    <row r="41" spans="1:11" ht="12" customHeight="1">
      <c r="A41" s="98" t="s">
        <v>7</v>
      </c>
      <c r="B41" s="108">
        <v>1</v>
      </c>
      <c r="C41" s="108">
        <v>62</v>
      </c>
      <c r="D41" s="109">
        <v>0.16900000000000001</v>
      </c>
      <c r="E41" s="109">
        <v>0.109</v>
      </c>
      <c r="F41" s="110">
        <v>22.341999999999999</v>
      </c>
      <c r="G41" s="92">
        <v>132.20118343195267</v>
      </c>
      <c r="K41" s="12"/>
    </row>
    <row r="42" spans="1:11" ht="12" customHeight="1">
      <c r="A42" s="98" t="s">
        <v>8</v>
      </c>
      <c r="B42" s="105">
        <v>13</v>
      </c>
      <c r="C42" s="105">
        <v>579</v>
      </c>
      <c r="D42" s="106">
        <v>1.115</v>
      </c>
      <c r="E42" s="106">
        <v>0.75800000000000001</v>
      </c>
      <c r="F42" s="107">
        <v>228.82400000000001</v>
      </c>
      <c r="G42" s="92">
        <v>205.22331838565023</v>
      </c>
      <c r="K42" s="12"/>
    </row>
    <row r="43" spans="1:11" ht="12" customHeight="1">
      <c r="A43" s="98" t="s">
        <v>9</v>
      </c>
      <c r="B43" s="105">
        <v>11</v>
      </c>
      <c r="C43" s="105">
        <v>417</v>
      </c>
      <c r="D43" s="106">
        <v>0.97699999999999998</v>
      </c>
      <c r="E43" s="106">
        <v>0.63600000000000001</v>
      </c>
      <c r="F43" s="107">
        <v>141.41999999999999</v>
      </c>
      <c r="G43" s="92">
        <v>144.74923234390994</v>
      </c>
      <c r="K43" s="12"/>
    </row>
    <row r="44" spans="1:11" ht="12" customHeight="1">
      <c r="A44" s="98" t="s">
        <v>10</v>
      </c>
      <c r="B44" s="105">
        <v>4</v>
      </c>
      <c r="C44" s="105">
        <v>204</v>
      </c>
      <c r="D44" s="106">
        <v>0.34399999999999997</v>
      </c>
      <c r="E44" s="106">
        <v>0.246</v>
      </c>
      <c r="F44" s="107">
        <v>47.963999999999999</v>
      </c>
      <c r="G44" s="92">
        <v>139.43023255813952</v>
      </c>
      <c r="K44" s="12"/>
    </row>
    <row r="45" spans="1:11" ht="12" customHeight="1">
      <c r="A45" s="98" t="s">
        <v>11</v>
      </c>
      <c r="B45" s="105">
        <v>23</v>
      </c>
      <c r="C45" s="105">
        <v>1478</v>
      </c>
      <c r="D45" s="106">
        <v>2.9380000000000002</v>
      </c>
      <c r="E45" s="106">
        <v>2</v>
      </c>
      <c r="F45" s="107">
        <v>354.31299999999999</v>
      </c>
      <c r="G45" s="92">
        <v>120.59666439754935</v>
      </c>
      <c r="K45" s="12"/>
    </row>
    <row r="46" spans="1:11" ht="12" customHeight="1">
      <c r="A46" s="98" t="s">
        <v>12</v>
      </c>
      <c r="B46" s="105">
        <v>2</v>
      </c>
      <c r="C46" s="105">
        <v>50</v>
      </c>
      <c r="D46" s="106">
        <v>8.8999999999999996E-2</v>
      </c>
      <c r="E46" s="106">
        <v>7.3999999999999996E-2</v>
      </c>
      <c r="F46" s="107">
        <v>12.445</v>
      </c>
      <c r="G46" s="92">
        <v>139.83146067415731</v>
      </c>
      <c r="K46" s="12"/>
    </row>
    <row r="47" spans="1:11" ht="12" customHeight="1">
      <c r="A47" s="98" t="s">
        <v>13</v>
      </c>
      <c r="B47" s="105">
        <v>6</v>
      </c>
      <c r="C47" s="105">
        <v>267</v>
      </c>
      <c r="D47" s="106">
        <v>0.68</v>
      </c>
      <c r="E47" s="106">
        <v>0.46800000000000003</v>
      </c>
      <c r="F47" s="107">
        <v>94.977000000000004</v>
      </c>
      <c r="G47" s="92">
        <v>139.67205882352943</v>
      </c>
      <c r="K47" s="12"/>
    </row>
    <row r="48" spans="1:11" ht="12" customHeight="1">
      <c r="A48" s="98" t="s">
        <v>14</v>
      </c>
      <c r="B48" s="105">
        <v>9</v>
      </c>
      <c r="C48" s="105">
        <v>343</v>
      </c>
      <c r="D48" s="106">
        <v>0.71199999999999997</v>
      </c>
      <c r="E48" s="106">
        <v>0.498</v>
      </c>
      <c r="F48" s="107">
        <v>116.19799999999999</v>
      </c>
      <c r="G48" s="92">
        <v>163.19943820224719</v>
      </c>
      <c r="K48" s="12"/>
    </row>
    <row r="49" spans="1:11" ht="12" customHeight="1">
      <c r="A49" s="98" t="s">
        <v>15</v>
      </c>
      <c r="B49" s="105">
        <v>10</v>
      </c>
      <c r="C49" s="105">
        <v>392</v>
      </c>
      <c r="D49" s="106">
        <v>0.88600000000000001</v>
      </c>
      <c r="E49" s="106">
        <v>0.60799999999999998</v>
      </c>
      <c r="F49" s="107">
        <v>126.029</v>
      </c>
      <c r="G49" s="92">
        <v>142.24492099322799</v>
      </c>
      <c r="K49" s="12"/>
    </row>
    <row r="50" spans="1:11" ht="15.75" customHeight="1">
      <c r="A50" s="467" t="s">
        <v>215</v>
      </c>
      <c r="B50" s="468"/>
      <c r="C50" s="468"/>
      <c r="D50" s="468"/>
      <c r="E50" s="468"/>
      <c r="F50" s="468"/>
      <c r="G50" s="469"/>
      <c r="K50" s="12"/>
    </row>
    <row r="51" spans="1:11" ht="14.25" customHeight="1">
      <c r="A51" s="425" t="s">
        <v>173</v>
      </c>
      <c r="B51" s="443"/>
      <c r="C51" s="443"/>
      <c r="D51" s="443"/>
      <c r="E51" s="443"/>
      <c r="F51" s="443"/>
      <c r="G51" s="443"/>
    </row>
    <row r="52" spans="1:11" ht="13.2" customHeight="1">
      <c r="A52" s="366" t="s">
        <v>137</v>
      </c>
      <c r="B52" s="470"/>
      <c r="C52" s="470"/>
      <c r="D52" s="470"/>
      <c r="E52" s="470"/>
      <c r="F52" s="470"/>
      <c r="G52" s="443"/>
      <c r="K52" s="12"/>
    </row>
    <row r="53" spans="1:11" ht="13.8" customHeight="1">
      <c r="A53" s="366" t="s">
        <v>177</v>
      </c>
      <c r="B53" s="454"/>
      <c r="C53" s="454"/>
      <c r="D53" s="454"/>
      <c r="E53" s="454"/>
      <c r="F53" s="18"/>
      <c r="G53" s="18"/>
    </row>
  </sheetData>
  <mergeCells count="16">
    <mergeCell ref="A1:G1"/>
    <mergeCell ref="A53:E53"/>
    <mergeCell ref="A2:F2"/>
    <mergeCell ref="F3:F4"/>
    <mergeCell ref="D3:E3"/>
    <mergeCell ref="A28:G28"/>
    <mergeCell ref="A51:G51"/>
    <mergeCell ref="A3:A5"/>
    <mergeCell ref="B4:C5"/>
    <mergeCell ref="D5:F5"/>
    <mergeCell ref="G3:G5"/>
    <mergeCell ref="A29:G29"/>
    <mergeCell ref="A6:G6"/>
    <mergeCell ref="A7:G7"/>
    <mergeCell ref="A50:G50"/>
    <mergeCell ref="A52:G52"/>
  </mergeCells>
  <pageMargins left="0.78740157480314965" right="0.78740157480314965" top="0.78740157480314965" bottom="0.78740157480314965" header="0.51181102362204722" footer="0.51181102362204722"/>
  <pageSetup paperSize="9" scale="98" orientation="portrait" horizontalDpi="1200" verticalDpi="120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7"/>
  <sheetViews>
    <sheetView topLeftCell="A7" workbookViewId="0">
      <selection activeCell="B9" sqref="B9"/>
    </sheetView>
  </sheetViews>
  <sheetFormatPr defaultColWidth="9" defaultRowHeight="13.8"/>
  <cols>
    <col min="1" max="1" width="17.59765625" style="11" customWidth="1"/>
    <col min="2" max="3" width="6.59765625" style="11" customWidth="1"/>
    <col min="4" max="10" width="5.59765625" style="11" customWidth="1"/>
    <col min="11" max="11" width="7" style="11" customWidth="1"/>
    <col min="12" max="12" width="5.3984375" style="11" customWidth="1"/>
    <col min="13" max="16384" width="9" style="11"/>
  </cols>
  <sheetData>
    <row r="1" spans="1:11" ht="30" customHeight="1">
      <c r="A1" s="340" t="s">
        <v>568</v>
      </c>
      <c r="B1" s="364"/>
      <c r="C1" s="364"/>
      <c r="D1" s="364"/>
      <c r="E1" s="364"/>
      <c r="F1" s="364"/>
      <c r="G1" s="364"/>
      <c r="H1" s="364"/>
      <c r="I1" s="364"/>
      <c r="J1" s="364"/>
      <c r="K1" s="364"/>
    </row>
    <row r="2" spans="1:11">
      <c r="A2" s="471" t="s">
        <v>204</v>
      </c>
      <c r="B2" s="364"/>
      <c r="C2" s="364"/>
      <c r="D2" s="364"/>
      <c r="E2" s="364"/>
      <c r="F2" s="364"/>
      <c r="G2" s="364"/>
      <c r="H2" s="364"/>
      <c r="I2" s="364"/>
      <c r="J2" s="364"/>
      <c r="K2" s="364"/>
    </row>
    <row r="3" spans="1:11">
      <c r="A3" s="472" t="s">
        <v>569</v>
      </c>
      <c r="B3" s="473"/>
      <c r="C3" s="473"/>
      <c r="D3" s="473"/>
      <c r="E3" s="473"/>
      <c r="F3" s="473"/>
      <c r="G3" s="473"/>
      <c r="H3" s="473"/>
      <c r="I3" s="473"/>
      <c r="J3" s="473"/>
      <c r="K3" s="473"/>
    </row>
    <row r="4" spans="1:11" ht="30" customHeight="1">
      <c r="A4" s="474" t="s">
        <v>268</v>
      </c>
      <c r="B4" s="456" t="s">
        <v>282</v>
      </c>
      <c r="C4" s="475"/>
      <c r="D4" s="455" t="s">
        <v>283</v>
      </c>
      <c r="E4" s="455"/>
      <c r="F4" s="455"/>
      <c r="G4" s="455"/>
      <c r="H4" s="455"/>
      <c r="I4" s="455"/>
      <c r="J4" s="455"/>
      <c r="K4" s="462" t="s">
        <v>284</v>
      </c>
    </row>
    <row r="5" spans="1:11" ht="66.75" customHeight="1">
      <c r="A5" s="348"/>
      <c r="B5" s="94" t="s">
        <v>285</v>
      </c>
      <c r="C5" s="94" t="s">
        <v>286</v>
      </c>
      <c r="D5" s="94" t="s">
        <v>144</v>
      </c>
      <c r="E5" s="94" t="s">
        <v>143</v>
      </c>
      <c r="F5" s="94" t="s">
        <v>142</v>
      </c>
      <c r="G5" s="94" t="s">
        <v>141</v>
      </c>
      <c r="H5" s="94" t="s">
        <v>140</v>
      </c>
      <c r="I5" s="94" t="s">
        <v>139</v>
      </c>
      <c r="J5" s="111" t="s">
        <v>138</v>
      </c>
      <c r="K5" s="353"/>
    </row>
    <row r="6" spans="1:11" ht="20.100000000000001" customHeight="1">
      <c r="A6" s="48" t="s">
        <v>304</v>
      </c>
      <c r="B6" s="112">
        <v>30222</v>
      </c>
      <c r="C6" s="112">
        <v>19891</v>
      </c>
      <c r="D6" s="112">
        <v>495</v>
      </c>
      <c r="E6" s="112">
        <v>895</v>
      </c>
      <c r="F6" s="112">
        <v>4146</v>
      </c>
      <c r="G6" s="112">
        <v>1966</v>
      </c>
      <c r="H6" s="112">
        <v>5087</v>
      </c>
      <c r="I6" s="112">
        <v>4180</v>
      </c>
      <c r="J6" s="112">
        <v>13453</v>
      </c>
      <c r="K6" s="28">
        <v>12452</v>
      </c>
    </row>
    <row r="7" spans="1:11" ht="20.100000000000001" customHeight="1">
      <c r="A7" s="49" t="s">
        <v>0</v>
      </c>
      <c r="B7" s="113">
        <v>3426</v>
      </c>
      <c r="C7" s="113">
        <v>2311</v>
      </c>
      <c r="D7" s="113">
        <v>152</v>
      </c>
      <c r="E7" s="113">
        <v>65</v>
      </c>
      <c r="F7" s="113">
        <v>421</v>
      </c>
      <c r="G7" s="113">
        <v>225</v>
      </c>
      <c r="H7" s="113">
        <v>622</v>
      </c>
      <c r="I7" s="113">
        <v>483</v>
      </c>
      <c r="J7" s="113">
        <v>1458</v>
      </c>
      <c r="K7" s="32">
        <v>1171</v>
      </c>
    </row>
    <row r="8" spans="1:11" ht="20.100000000000001" customHeight="1">
      <c r="A8" s="49" t="s">
        <v>1</v>
      </c>
      <c r="B8" s="113">
        <v>1591</v>
      </c>
      <c r="C8" s="113">
        <v>1036</v>
      </c>
      <c r="D8" s="113">
        <v>13</v>
      </c>
      <c r="E8" s="113">
        <v>49</v>
      </c>
      <c r="F8" s="113">
        <v>204</v>
      </c>
      <c r="G8" s="113">
        <v>119</v>
      </c>
      <c r="H8" s="113">
        <v>277</v>
      </c>
      <c r="I8" s="113">
        <v>230</v>
      </c>
      <c r="J8" s="113">
        <v>699</v>
      </c>
      <c r="K8" s="32">
        <v>785</v>
      </c>
    </row>
    <row r="9" spans="1:11" ht="20.100000000000001" customHeight="1">
      <c r="A9" s="49" t="s">
        <v>2</v>
      </c>
      <c r="B9" s="113">
        <v>1517</v>
      </c>
      <c r="C9" s="113">
        <v>855</v>
      </c>
      <c r="D9" s="113">
        <v>10</v>
      </c>
      <c r="E9" s="113">
        <v>37</v>
      </c>
      <c r="F9" s="113">
        <v>306</v>
      </c>
      <c r="G9" s="113">
        <v>146</v>
      </c>
      <c r="H9" s="113">
        <v>320</v>
      </c>
      <c r="I9" s="113">
        <v>192</v>
      </c>
      <c r="J9" s="113">
        <v>506</v>
      </c>
      <c r="K9" s="32">
        <v>581</v>
      </c>
    </row>
    <row r="10" spans="1:11" ht="20.100000000000001" customHeight="1">
      <c r="A10" s="49" t="s">
        <v>3</v>
      </c>
      <c r="B10" s="113">
        <v>899</v>
      </c>
      <c r="C10" s="113">
        <v>537</v>
      </c>
      <c r="D10" s="113">
        <v>0</v>
      </c>
      <c r="E10" s="113">
        <v>40</v>
      </c>
      <c r="F10" s="113">
        <v>267</v>
      </c>
      <c r="G10" s="113">
        <v>70</v>
      </c>
      <c r="H10" s="113">
        <v>157</v>
      </c>
      <c r="I10" s="113">
        <v>105</v>
      </c>
      <c r="J10" s="113">
        <v>260</v>
      </c>
      <c r="K10" s="32">
        <v>295</v>
      </c>
    </row>
    <row r="11" spans="1:11" ht="20.100000000000001" customHeight="1">
      <c r="A11" s="49" t="s">
        <v>4</v>
      </c>
      <c r="B11" s="113">
        <v>1394</v>
      </c>
      <c r="C11" s="113">
        <v>989</v>
      </c>
      <c r="D11" s="113">
        <v>9</v>
      </c>
      <c r="E11" s="113">
        <v>17</v>
      </c>
      <c r="F11" s="113">
        <v>111</v>
      </c>
      <c r="G11" s="113">
        <v>71</v>
      </c>
      <c r="H11" s="113">
        <v>242</v>
      </c>
      <c r="I11" s="113">
        <v>257</v>
      </c>
      <c r="J11" s="113">
        <v>687</v>
      </c>
      <c r="K11" s="32">
        <v>664</v>
      </c>
    </row>
    <row r="12" spans="1:11" ht="20.100000000000001" customHeight="1">
      <c r="A12" s="49" t="s">
        <v>5</v>
      </c>
      <c r="B12" s="113">
        <v>2959</v>
      </c>
      <c r="C12" s="113">
        <v>2115</v>
      </c>
      <c r="D12" s="113">
        <v>4</v>
      </c>
      <c r="E12" s="113">
        <v>73</v>
      </c>
      <c r="F12" s="113">
        <v>335</v>
      </c>
      <c r="G12" s="113">
        <v>158</v>
      </c>
      <c r="H12" s="113">
        <v>475</v>
      </c>
      <c r="I12" s="113">
        <v>399</v>
      </c>
      <c r="J12" s="113">
        <v>1515</v>
      </c>
      <c r="K12" s="32">
        <v>1573</v>
      </c>
    </row>
    <row r="13" spans="1:11" ht="20.100000000000001" customHeight="1">
      <c r="A13" s="49" t="s">
        <v>6</v>
      </c>
      <c r="B13" s="113">
        <v>5057</v>
      </c>
      <c r="C13" s="113">
        <v>3290</v>
      </c>
      <c r="D13" s="113">
        <v>66</v>
      </c>
      <c r="E13" s="113">
        <v>171</v>
      </c>
      <c r="F13" s="113">
        <v>664</v>
      </c>
      <c r="G13" s="113">
        <v>344</v>
      </c>
      <c r="H13" s="113">
        <v>836</v>
      </c>
      <c r="I13" s="113">
        <v>618</v>
      </c>
      <c r="J13" s="113">
        <v>2358</v>
      </c>
      <c r="K13" s="32">
        <v>1490</v>
      </c>
    </row>
    <row r="14" spans="1:11" ht="20.100000000000001" customHeight="1">
      <c r="A14" s="49" t="s">
        <v>7</v>
      </c>
      <c r="B14" s="113">
        <v>1033</v>
      </c>
      <c r="C14" s="113">
        <v>665</v>
      </c>
      <c r="D14" s="113">
        <v>23</v>
      </c>
      <c r="E14" s="113">
        <v>14</v>
      </c>
      <c r="F14" s="113">
        <v>119</v>
      </c>
      <c r="G14" s="113">
        <v>58</v>
      </c>
      <c r="H14" s="113">
        <v>169</v>
      </c>
      <c r="I14" s="113">
        <v>172</v>
      </c>
      <c r="J14" s="113">
        <v>478</v>
      </c>
      <c r="K14" s="32">
        <v>469</v>
      </c>
    </row>
    <row r="15" spans="1:11" ht="20.100000000000001" customHeight="1">
      <c r="A15" s="49" t="s">
        <v>8</v>
      </c>
      <c r="B15" s="113">
        <v>1960</v>
      </c>
      <c r="C15" s="113">
        <v>1350</v>
      </c>
      <c r="D15" s="113">
        <v>19</v>
      </c>
      <c r="E15" s="113">
        <v>20</v>
      </c>
      <c r="F15" s="113">
        <v>174</v>
      </c>
      <c r="G15" s="113">
        <v>108</v>
      </c>
      <c r="H15" s="113">
        <v>311</v>
      </c>
      <c r="I15" s="113">
        <v>302</v>
      </c>
      <c r="J15" s="113">
        <v>1026</v>
      </c>
      <c r="K15" s="32">
        <v>978</v>
      </c>
    </row>
    <row r="16" spans="1:11" ht="20.100000000000001" customHeight="1">
      <c r="A16" s="49" t="s">
        <v>9</v>
      </c>
      <c r="B16" s="113">
        <v>776</v>
      </c>
      <c r="C16" s="113">
        <v>496</v>
      </c>
      <c r="D16" s="113">
        <v>20</v>
      </c>
      <c r="E16" s="113">
        <v>28</v>
      </c>
      <c r="F16" s="113">
        <v>96</v>
      </c>
      <c r="G16" s="113">
        <v>41</v>
      </c>
      <c r="H16" s="113">
        <v>95</v>
      </c>
      <c r="I16" s="113">
        <v>99</v>
      </c>
      <c r="J16" s="113">
        <v>397</v>
      </c>
      <c r="K16" s="32">
        <v>328</v>
      </c>
    </row>
    <row r="17" spans="1:11" ht="20.100000000000001" customHeight="1">
      <c r="A17" s="49" t="s">
        <v>10</v>
      </c>
      <c r="B17" s="113">
        <v>1494</v>
      </c>
      <c r="C17" s="113">
        <v>919</v>
      </c>
      <c r="D17" s="113">
        <v>50</v>
      </c>
      <c r="E17" s="113">
        <v>68</v>
      </c>
      <c r="F17" s="113">
        <v>244</v>
      </c>
      <c r="G17" s="113">
        <v>115</v>
      </c>
      <c r="H17" s="113">
        <v>229</v>
      </c>
      <c r="I17" s="113">
        <v>210</v>
      </c>
      <c r="J17" s="113">
        <v>578</v>
      </c>
      <c r="K17" s="32">
        <v>647</v>
      </c>
    </row>
    <row r="18" spans="1:11" ht="20.100000000000001" customHeight="1">
      <c r="A18" s="49" t="s">
        <v>11</v>
      </c>
      <c r="B18" s="113">
        <v>4269</v>
      </c>
      <c r="C18" s="113">
        <v>2821</v>
      </c>
      <c r="D18" s="113">
        <v>127</v>
      </c>
      <c r="E18" s="113">
        <v>181</v>
      </c>
      <c r="F18" s="113">
        <v>601</v>
      </c>
      <c r="G18" s="113">
        <v>275</v>
      </c>
      <c r="H18" s="113">
        <v>688</v>
      </c>
      <c r="I18" s="113">
        <v>572</v>
      </c>
      <c r="J18" s="113">
        <v>1825</v>
      </c>
      <c r="K18" s="32">
        <v>1558</v>
      </c>
    </row>
    <row r="19" spans="1:11" ht="20.100000000000001" customHeight="1">
      <c r="A19" s="49" t="s">
        <v>12</v>
      </c>
      <c r="B19" s="113">
        <v>792</v>
      </c>
      <c r="C19" s="113">
        <v>576</v>
      </c>
      <c r="D19" s="113">
        <v>1</v>
      </c>
      <c r="E19" s="113">
        <v>9</v>
      </c>
      <c r="F19" s="113">
        <v>49</v>
      </c>
      <c r="G19" s="113">
        <v>33</v>
      </c>
      <c r="H19" s="113">
        <v>138</v>
      </c>
      <c r="I19" s="113">
        <v>142</v>
      </c>
      <c r="J19" s="113">
        <v>420</v>
      </c>
      <c r="K19" s="32">
        <v>413</v>
      </c>
    </row>
    <row r="20" spans="1:11" ht="20.100000000000001" customHeight="1">
      <c r="A20" s="49" t="s">
        <v>13</v>
      </c>
      <c r="B20" s="113">
        <v>837</v>
      </c>
      <c r="C20" s="113">
        <v>533</v>
      </c>
      <c r="D20" s="113">
        <v>0</v>
      </c>
      <c r="E20" s="113">
        <v>18</v>
      </c>
      <c r="F20" s="113">
        <v>113</v>
      </c>
      <c r="G20" s="113">
        <v>59</v>
      </c>
      <c r="H20" s="113">
        <v>147</v>
      </c>
      <c r="I20" s="113">
        <v>143</v>
      </c>
      <c r="J20" s="113">
        <v>357</v>
      </c>
      <c r="K20" s="32">
        <v>469</v>
      </c>
    </row>
    <row r="21" spans="1:11" ht="20.100000000000001" customHeight="1">
      <c r="A21" s="49" t="s">
        <v>14</v>
      </c>
      <c r="B21" s="113">
        <v>1328</v>
      </c>
      <c r="C21" s="113">
        <v>795</v>
      </c>
      <c r="D21" s="113">
        <v>1</v>
      </c>
      <c r="E21" s="113">
        <v>88</v>
      </c>
      <c r="F21" s="113">
        <v>331</v>
      </c>
      <c r="G21" s="113">
        <v>94</v>
      </c>
      <c r="H21" s="113">
        <v>237</v>
      </c>
      <c r="I21" s="113">
        <v>148</v>
      </c>
      <c r="J21" s="113">
        <v>429</v>
      </c>
      <c r="K21" s="32">
        <v>498</v>
      </c>
    </row>
    <row r="22" spans="1:11" ht="20.100000000000001" customHeight="1">
      <c r="A22" s="49" t="s">
        <v>15</v>
      </c>
      <c r="B22" s="113">
        <v>890</v>
      </c>
      <c r="C22" s="113">
        <v>603</v>
      </c>
      <c r="D22" s="113">
        <v>0</v>
      </c>
      <c r="E22" s="113">
        <v>17</v>
      </c>
      <c r="F22" s="113">
        <v>111</v>
      </c>
      <c r="G22" s="113">
        <v>50</v>
      </c>
      <c r="H22" s="113">
        <v>144</v>
      </c>
      <c r="I22" s="113">
        <v>108</v>
      </c>
      <c r="J22" s="113">
        <v>460</v>
      </c>
      <c r="K22" s="32">
        <v>533</v>
      </c>
    </row>
    <row r="23" spans="1:11" ht="9.6" customHeight="1">
      <c r="A23" s="51"/>
      <c r="B23" s="52"/>
      <c r="C23" s="52"/>
      <c r="D23" s="52"/>
      <c r="E23" s="52"/>
      <c r="F23" s="52"/>
      <c r="G23" s="52"/>
      <c r="H23" s="52"/>
      <c r="I23" s="52"/>
      <c r="J23" s="52"/>
      <c r="K23" s="24"/>
    </row>
    <row r="24" spans="1:11" ht="23.25" customHeight="1">
      <c r="A24" s="540" t="s">
        <v>175</v>
      </c>
      <c r="B24" s="540"/>
      <c r="C24" s="540"/>
      <c r="D24" s="540"/>
      <c r="E24" s="540"/>
      <c r="F24" s="540"/>
      <c r="G24" s="540"/>
      <c r="H24" s="540"/>
      <c r="I24" s="540"/>
      <c r="J24" s="540"/>
      <c r="K24" s="540"/>
    </row>
    <row r="25" spans="1:11" ht="15" customHeight="1">
      <c r="A25" s="539" t="s">
        <v>174</v>
      </c>
      <c r="B25" s="539"/>
      <c r="C25" s="539"/>
      <c r="D25" s="539"/>
      <c r="E25" s="539"/>
      <c r="F25" s="539"/>
      <c r="G25" s="539"/>
      <c r="H25" s="539"/>
      <c r="I25" s="539"/>
      <c r="J25" s="539"/>
      <c r="K25" s="539"/>
    </row>
    <row r="26" spans="1:11" s="285" customFormat="1" ht="24" customHeight="1">
      <c r="A26" s="471" t="s">
        <v>570</v>
      </c>
      <c r="B26" s="471"/>
      <c r="C26" s="471"/>
      <c r="D26" s="471"/>
      <c r="E26" s="471"/>
      <c r="F26" s="471"/>
      <c r="G26" s="471"/>
      <c r="H26" s="471"/>
      <c r="I26" s="471"/>
      <c r="J26" s="471"/>
      <c r="K26" s="471"/>
    </row>
    <row r="27" spans="1:11" ht="15" customHeight="1">
      <c r="A27" s="366" t="s">
        <v>177</v>
      </c>
      <c r="B27" s="366"/>
      <c r="C27" s="366"/>
      <c r="D27" s="366"/>
      <c r="E27" s="366"/>
      <c r="F27" s="366"/>
      <c r="G27" s="366"/>
      <c r="H27" s="366"/>
      <c r="I27" s="366"/>
      <c r="J27" s="366"/>
      <c r="K27" s="366"/>
    </row>
  </sheetData>
  <mergeCells count="11">
    <mergeCell ref="A27:K27"/>
    <mergeCell ref="D4:J4"/>
    <mergeCell ref="A1:K1"/>
    <mergeCell ref="A2:K2"/>
    <mergeCell ref="A3:K3"/>
    <mergeCell ref="A4:A5"/>
    <mergeCell ref="K4:K5"/>
    <mergeCell ref="A24:K24"/>
    <mergeCell ref="A26:K26"/>
    <mergeCell ref="A25:K25"/>
    <mergeCell ref="B4:C4"/>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7"/>
  <sheetViews>
    <sheetView workbookViewId="0">
      <selection activeCell="L17" sqref="L17"/>
    </sheetView>
  </sheetViews>
  <sheetFormatPr defaultColWidth="9" defaultRowHeight="13.8"/>
  <cols>
    <col min="1" max="1" width="18.5" style="11" customWidth="1"/>
    <col min="2" max="2" width="7.59765625" style="11" customWidth="1"/>
    <col min="3" max="8" width="5.59765625" style="11" customWidth="1"/>
    <col min="9" max="9" width="5.59765625" style="117" customWidth="1"/>
    <col min="10" max="10" width="7.59765625" style="11" customWidth="1"/>
    <col min="11" max="11" width="7.19921875" style="11" customWidth="1"/>
    <col min="12" max="16384" width="9" style="11"/>
  </cols>
  <sheetData>
    <row r="1" spans="1:11" ht="28.5" customHeight="1">
      <c r="A1" s="340" t="s">
        <v>387</v>
      </c>
      <c r="B1" s="364"/>
      <c r="C1" s="364"/>
      <c r="D1" s="364"/>
      <c r="E1" s="364"/>
      <c r="F1" s="364"/>
      <c r="G1" s="364"/>
      <c r="H1" s="364"/>
      <c r="I1" s="364"/>
      <c r="J1" s="364"/>
      <c r="K1" s="364"/>
    </row>
    <row r="2" spans="1:11">
      <c r="A2" s="471" t="s">
        <v>145</v>
      </c>
      <c r="B2" s="364"/>
      <c r="C2" s="364"/>
      <c r="D2" s="364"/>
      <c r="E2" s="364"/>
      <c r="F2" s="364"/>
      <c r="G2" s="364"/>
      <c r="H2" s="364"/>
      <c r="I2" s="364"/>
      <c r="J2" s="364"/>
      <c r="K2" s="364"/>
    </row>
    <row r="3" spans="1:11">
      <c r="A3" s="472" t="s">
        <v>281</v>
      </c>
      <c r="B3" s="473"/>
      <c r="C3" s="473"/>
      <c r="D3" s="473"/>
      <c r="E3" s="473"/>
      <c r="F3" s="473"/>
      <c r="G3" s="473"/>
      <c r="H3" s="473"/>
      <c r="I3" s="473"/>
      <c r="J3" s="473"/>
      <c r="K3" s="473"/>
    </row>
    <row r="4" spans="1:11" ht="30" customHeight="1">
      <c r="A4" s="474" t="s">
        <v>287</v>
      </c>
      <c r="B4" s="455" t="s">
        <v>288</v>
      </c>
      <c r="C4" s="455" t="s">
        <v>283</v>
      </c>
      <c r="D4" s="455"/>
      <c r="E4" s="455"/>
      <c r="F4" s="455"/>
      <c r="G4" s="455"/>
      <c r="H4" s="455"/>
      <c r="I4" s="455"/>
      <c r="J4" s="462" t="s">
        <v>284</v>
      </c>
    </row>
    <row r="5" spans="1:11" ht="66.75" customHeight="1">
      <c r="A5" s="348"/>
      <c r="B5" s="350"/>
      <c r="C5" s="94" t="s">
        <v>144</v>
      </c>
      <c r="D5" s="94" t="s">
        <v>143</v>
      </c>
      <c r="E5" s="94" t="s">
        <v>142</v>
      </c>
      <c r="F5" s="94" t="s">
        <v>141</v>
      </c>
      <c r="G5" s="94" t="s">
        <v>140</v>
      </c>
      <c r="H5" s="94" t="s">
        <v>139</v>
      </c>
      <c r="I5" s="111" t="s">
        <v>216</v>
      </c>
      <c r="J5" s="353"/>
    </row>
    <row r="6" spans="1:11" ht="20.399999999999999" customHeight="1">
      <c r="A6" s="48" t="s">
        <v>305</v>
      </c>
      <c r="B6" s="114">
        <v>19891</v>
      </c>
      <c r="C6" s="114">
        <v>196</v>
      </c>
      <c r="D6" s="114">
        <v>310</v>
      </c>
      <c r="E6" s="114">
        <v>1617</v>
      </c>
      <c r="F6" s="114">
        <v>888</v>
      </c>
      <c r="G6" s="114">
        <v>2819</v>
      </c>
      <c r="H6" s="114">
        <v>2895</v>
      </c>
      <c r="I6" s="114">
        <v>11166</v>
      </c>
      <c r="J6" s="115">
        <v>8717</v>
      </c>
    </row>
    <row r="7" spans="1:11" ht="20.100000000000001" customHeight="1">
      <c r="A7" s="49" t="s">
        <v>0</v>
      </c>
      <c r="B7" s="113">
        <v>2311</v>
      </c>
      <c r="C7" s="113">
        <v>67</v>
      </c>
      <c r="D7" s="113">
        <v>26</v>
      </c>
      <c r="E7" s="113">
        <v>175</v>
      </c>
      <c r="F7" s="113">
        <v>117</v>
      </c>
      <c r="G7" s="113">
        <v>370</v>
      </c>
      <c r="H7" s="113">
        <v>344</v>
      </c>
      <c r="I7" s="113">
        <v>1212</v>
      </c>
      <c r="J7" s="116">
        <v>820</v>
      </c>
    </row>
    <row r="8" spans="1:11" ht="20.100000000000001" customHeight="1">
      <c r="A8" s="49" t="s">
        <v>1</v>
      </c>
      <c r="B8" s="113">
        <v>1036</v>
      </c>
      <c r="C8" s="113">
        <v>4</v>
      </c>
      <c r="D8" s="113">
        <v>13</v>
      </c>
      <c r="E8" s="113">
        <v>70</v>
      </c>
      <c r="F8" s="113">
        <v>57</v>
      </c>
      <c r="G8" s="113">
        <v>165</v>
      </c>
      <c r="H8" s="113">
        <v>158</v>
      </c>
      <c r="I8" s="113">
        <v>569</v>
      </c>
      <c r="J8" s="116">
        <v>546</v>
      </c>
    </row>
    <row r="9" spans="1:11" ht="20.100000000000001" customHeight="1">
      <c r="A9" s="49" t="s">
        <v>2</v>
      </c>
      <c r="B9" s="113">
        <v>855</v>
      </c>
      <c r="C9" s="113">
        <v>5</v>
      </c>
      <c r="D9" s="113">
        <v>12</v>
      </c>
      <c r="E9" s="113">
        <v>103</v>
      </c>
      <c r="F9" s="113">
        <v>51</v>
      </c>
      <c r="G9" s="113">
        <v>135</v>
      </c>
      <c r="H9" s="113">
        <v>142</v>
      </c>
      <c r="I9" s="113">
        <v>407</v>
      </c>
      <c r="J9" s="116">
        <v>376</v>
      </c>
    </row>
    <row r="10" spans="1:11" ht="20.100000000000001" customHeight="1">
      <c r="A10" s="49" t="s">
        <v>3</v>
      </c>
      <c r="B10" s="113">
        <v>537</v>
      </c>
      <c r="C10" s="113">
        <v>0</v>
      </c>
      <c r="D10" s="113">
        <v>13</v>
      </c>
      <c r="E10" s="113">
        <v>120</v>
      </c>
      <c r="F10" s="113">
        <v>34</v>
      </c>
      <c r="G10" s="113">
        <v>96</v>
      </c>
      <c r="H10" s="113">
        <v>61</v>
      </c>
      <c r="I10" s="113">
        <v>213</v>
      </c>
      <c r="J10" s="116">
        <v>208</v>
      </c>
    </row>
    <row r="11" spans="1:11" ht="20.100000000000001" customHeight="1">
      <c r="A11" s="49" t="s">
        <v>4</v>
      </c>
      <c r="B11" s="113">
        <v>989</v>
      </c>
      <c r="C11" s="113">
        <v>5</v>
      </c>
      <c r="D11" s="113">
        <v>6</v>
      </c>
      <c r="E11" s="113">
        <v>51</v>
      </c>
      <c r="F11" s="113">
        <v>33</v>
      </c>
      <c r="G11" s="113">
        <v>135</v>
      </c>
      <c r="H11" s="113">
        <v>188</v>
      </c>
      <c r="I11" s="113">
        <v>571</v>
      </c>
      <c r="J11" s="116">
        <v>497</v>
      </c>
    </row>
    <row r="12" spans="1:11" ht="20.100000000000001" customHeight="1">
      <c r="A12" s="49" t="s">
        <v>5</v>
      </c>
      <c r="B12" s="113">
        <v>2115</v>
      </c>
      <c r="C12" s="113">
        <v>2</v>
      </c>
      <c r="D12" s="113">
        <v>47</v>
      </c>
      <c r="E12" s="113">
        <v>162</v>
      </c>
      <c r="F12" s="113">
        <v>78</v>
      </c>
      <c r="G12" s="113">
        <v>259</v>
      </c>
      <c r="H12" s="113">
        <v>278</v>
      </c>
      <c r="I12" s="113">
        <v>1289</v>
      </c>
      <c r="J12" s="116">
        <v>1129</v>
      </c>
    </row>
    <row r="13" spans="1:11" ht="20.100000000000001" customHeight="1">
      <c r="A13" s="49" t="s">
        <v>6</v>
      </c>
      <c r="B13" s="113">
        <v>3290</v>
      </c>
      <c r="C13" s="113">
        <v>25</v>
      </c>
      <c r="D13" s="113">
        <v>43</v>
      </c>
      <c r="E13" s="113">
        <v>261</v>
      </c>
      <c r="F13" s="113">
        <v>144</v>
      </c>
      <c r="G13" s="113">
        <v>479</v>
      </c>
      <c r="H13" s="113">
        <v>418</v>
      </c>
      <c r="I13" s="113">
        <v>1920</v>
      </c>
      <c r="J13" s="116">
        <v>1027</v>
      </c>
    </row>
    <row r="14" spans="1:11" ht="20.100000000000001" customHeight="1">
      <c r="A14" s="49" t="s">
        <v>7</v>
      </c>
      <c r="B14" s="113">
        <v>665</v>
      </c>
      <c r="C14" s="113">
        <v>9</v>
      </c>
      <c r="D14" s="113">
        <v>3</v>
      </c>
      <c r="E14" s="113">
        <v>49</v>
      </c>
      <c r="F14" s="113">
        <v>23</v>
      </c>
      <c r="G14" s="113">
        <v>78</v>
      </c>
      <c r="H14" s="113">
        <v>110</v>
      </c>
      <c r="I14" s="113">
        <v>393</v>
      </c>
      <c r="J14" s="116">
        <v>318</v>
      </c>
    </row>
    <row r="15" spans="1:11" ht="20.100000000000001" customHeight="1">
      <c r="A15" s="49" t="s">
        <v>8</v>
      </c>
      <c r="B15" s="113">
        <v>1350</v>
      </c>
      <c r="C15" s="113">
        <v>6</v>
      </c>
      <c r="D15" s="113">
        <v>7</v>
      </c>
      <c r="E15" s="113">
        <v>55</v>
      </c>
      <c r="F15" s="113">
        <v>44</v>
      </c>
      <c r="G15" s="113">
        <v>167</v>
      </c>
      <c r="H15" s="113">
        <v>211</v>
      </c>
      <c r="I15" s="113">
        <v>860</v>
      </c>
      <c r="J15" s="116">
        <v>690</v>
      </c>
    </row>
    <row r="16" spans="1:11" ht="20.100000000000001" customHeight="1">
      <c r="A16" s="49" t="s">
        <v>9</v>
      </c>
      <c r="B16" s="113">
        <v>496</v>
      </c>
      <c r="C16" s="113">
        <v>3</v>
      </c>
      <c r="D16" s="113">
        <v>16</v>
      </c>
      <c r="E16" s="113">
        <v>32</v>
      </c>
      <c r="F16" s="113">
        <v>18</v>
      </c>
      <c r="G16" s="113">
        <v>43</v>
      </c>
      <c r="H16" s="113">
        <v>70</v>
      </c>
      <c r="I16" s="113">
        <v>314</v>
      </c>
      <c r="J16" s="116">
        <v>222</v>
      </c>
    </row>
    <row r="17" spans="1:11" ht="20.100000000000001" customHeight="1">
      <c r="A17" s="49" t="s">
        <v>10</v>
      </c>
      <c r="B17" s="113">
        <v>919</v>
      </c>
      <c r="C17" s="113">
        <v>22</v>
      </c>
      <c r="D17" s="113">
        <v>24</v>
      </c>
      <c r="E17" s="113">
        <v>96</v>
      </c>
      <c r="F17" s="113">
        <v>49</v>
      </c>
      <c r="G17" s="113">
        <v>109</v>
      </c>
      <c r="H17" s="113">
        <v>136</v>
      </c>
      <c r="I17" s="113">
        <v>483</v>
      </c>
      <c r="J17" s="116">
        <v>428</v>
      </c>
    </row>
    <row r="18" spans="1:11" ht="20.100000000000001" customHeight="1">
      <c r="A18" s="49" t="s">
        <v>11</v>
      </c>
      <c r="B18" s="113">
        <v>2821</v>
      </c>
      <c r="C18" s="113">
        <v>47</v>
      </c>
      <c r="D18" s="113">
        <v>53</v>
      </c>
      <c r="E18" s="113">
        <v>195</v>
      </c>
      <c r="F18" s="113">
        <v>132</v>
      </c>
      <c r="G18" s="113">
        <v>410</v>
      </c>
      <c r="H18" s="113">
        <v>422</v>
      </c>
      <c r="I18" s="113">
        <v>1562</v>
      </c>
      <c r="J18" s="116">
        <v>1155</v>
      </c>
    </row>
    <row r="19" spans="1:11" ht="20.100000000000001" customHeight="1">
      <c r="A19" s="49" t="s">
        <v>12</v>
      </c>
      <c r="B19" s="113">
        <v>576</v>
      </c>
      <c r="C19" s="113">
        <v>0</v>
      </c>
      <c r="D19" s="113">
        <v>2</v>
      </c>
      <c r="E19" s="113">
        <v>20</v>
      </c>
      <c r="F19" s="113">
        <v>16</v>
      </c>
      <c r="G19" s="113">
        <v>84</v>
      </c>
      <c r="H19" s="113">
        <v>106</v>
      </c>
      <c r="I19" s="113">
        <v>348</v>
      </c>
      <c r="J19" s="116">
        <v>301</v>
      </c>
    </row>
    <row r="20" spans="1:11" ht="20.100000000000001" customHeight="1">
      <c r="A20" s="49" t="s">
        <v>13</v>
      </c>
      <c r="B20" s="113">
        <v>533</v>
      </c>
      <c r="C20" s="113">
        <v>0</v>
      </c>
      <c r="D20" s="113">
        <v>6</v>
      </c>
      <c r="E20" s="113">
        <v>55</v>
      </c>
      <c r="F20" s="113">
        <v>26</v>
      </c>
      <c r="G20" s="113">
        <v>79</v>
      </c>
      <c r="H20" s="113">
        <v>79</v>
      </c>
      <c r="I20" s="113">
        <v>288</v>
      </c>
      <c r="J20" s="116">
        <v>292</v>
      </c>
    </row>
    <row r="21" spans="1:11" ht="20.100000000000001" customHeight="1">
      <c r="A21" s="49" t="s">
        <v>14</v>
      </c>
      <c r="B21" s="113">
        <v>795</v>
      </c>
      <c r="C21" s="113">
        <v>1</v>
      </c>
      <c r="D21" s="113">
        <v>35</v>
      </c>
      <c r="E21" s="113">
        <v>136</v>
      </c>
      <c r="F21" s="113">
        <v>48</v>
      </c>
      <c r="G21" s="113">
        <v>128</v>
      </c>
      <c r="H21" s="113">
        <v>94</v>
      </c>
      <c r="I21" s="113">
        <v>353</v>
      </c>
      <c r="J21" s="116">
        <v>336</v>
      </c>
    </row>
    <row r="22" spans="1:11" ht="20.100000000000001" customHeight="1">
      <c r="A22" s="49" t="s">
        <v>15</v>
      </c>
      <c r="B22" s="113">
        <v>603</v>
      </c>
      <c r="C22" s="113">
        <v>0</v>
      </c>
      <c r="D22" s="113">
        <v>4</v>
      </c>
      <c r="E22" s="113">
        <v>37</v>
      </c>
      <c r="F22" s="113">
        <v>18</v>
      </c>
      <c r="G22" s="113">
        <v>82</v>
      </c>
      <c r="H22" s="113">
        <v>78</v>
      </c>
      <c r="I22" s="113">
        <v>384</v>
      </c>
      <c r="J22" s="116">
        <v>372</v>
      </c>
    </row>
    <row r="23" spans="1:11" ht="6" customHeight="1">
      <c r="A23" s="51"/>
      <c r="B23" s="52"/>
      <c r="C23" s="52"/>
      <c r="D23" s="52"/>
      <c r="E23" s="52"/>
      <c r="F23" s="52"/>
      <c r="G23" s="52"/>
      <c r="H23" s="52"/>
      <c r="I23" s="52"/>
      <c r="J23" s="52"/>
      <c r="K23" s="52"/>
    </row>
    <row r="24" spans="1:11" s="13" customFormat="1" ht="24.75" customHeight="1">
      <c r="A24" s="471" t="s">
        <v>217</v>
      </c>
      <c r="B24" s="470"/>
      <c r="C24" s="470"/>
      <c r="D24" s="470"/>
      <c r="E24" s="470"/>
      <c r="F24" s="470"/>
      <c r="G24" s="470"/>
      <c r="H24" s="470"/>
      <c r="I24" s="470"/>
      <c r="J24" s="470"/>
      <c r="K24" s="19"/>
    </row>
    <row r="25" spans="1:11" s="13" customFormat="1" ht="12" customHeight="1">
      <c r="A25" s="425" t="s">
        <v>174</v>
      </c>
      <c r="B25" s="443"/>
      <c r="C25" s="443"/>
      <c r="D25" s="443"/>
      <c r="E25" s="443"/>
      <c r="F25" s="443"/>
      <c r="G25" s="443"/>
      <c r="H25" s="443"/>
      <c r="I25" s="443"/>
      <c r="J25" s="443"/>
      <c r="K25" s="17"/>
    </row>
    <row r="26" spans="1:11" s="13" customFormat="1" ht="24.6" customHeight="1">
      <c r="A26" s="471" t="s">
        <v>176</v>
      </c>
      <c r="B26" s="470"/>
      <c r="C26" s="470"/>
      <c r="D26" s="470"/>
      <c r="E26" s="470"/>
      <c r="F26" s="470"/>
      <c r="G26" s="470"/>
      <c r="H26" s="470"/>
      <c r="I26" s="470"/>
      <c r="J26" s="470"/>
      <c r="K26" s="19"/>
    </row>
    <row r="27" spans="1:11" s="13" customFormat="1" ht="15.75" customHeight="1">
      <c r="A27" s="366" t="s">
        <v>177</v>
      </c>
      <c r="B27" s="470"/>
      <c r="C27" s="470"/>
      <c r="D27" s="470"/>
      <c r="E27" s="470"/>
      <c r="F27" s="470"/>
      <c r="G27" s="470"/>
      <c r="H27" s="470"/>
      <c r="I27" s="470"/>
      <c r="J27" s="470"/>
      <c r="K27" s="18"/>
    </row>
  </sheetData>
  <mergeCells count="11">
    <mergeCell ref="A24:J24"/>
    <mergeCell ref="A26:J26"/>
    <mergeCell ref="A25:J25"/>
    <mergeCell ref="A27:J27"/>
    <mergeCell ref="A1:K1"/>
    <mergeCell ref="A2:K2"/>
    <mergeCell ref="A3:K3"/>
    <mergeCell ref="A4:A5"/>
    <mergeCell ref="B4:B5"/>
    <mergeCell ref="C4:I4"/>
    <mergeCell ref="J4:J5"/>
  </mergeCells>
  <pageMargins left="0.78740157480314965" right="0.78740157480314965" top="0.78740157480314965" bottom="0.78740157480314965" header="0.51181102362204722" footer="0.51181102362204722"/>
  <pageSetup paperSize="9" scale="98"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7"/>
  <sheetViews>
    <sheetView workbookViewId="0">
      <selection activeCell="M11" sqref="M11"/>
    </sheetView>
  </sheetViews>
  <sheetFormatPr defaultColWidth="9" defaultRowHeight="13.8"/>
  <cols>
    <col min="1" max="1" width="20.09765625" style="11" customWidth="1"/>
    <col min="2" max="2" width="8.19921875" style="25" customWidth="1"/>
    <col min="3" max="3" width="5.59765625" style="25" customWidth="1"/>
    <col min="4" max="8" width="5.59765625" style="11" customWidth="1"/>
    <col min="9" max="9" width="5.59765625" style="117" customWidth="1"/>
    <col min="10" max="10" width="7.59765625" style="11" customWidth="1"/>
    <col min="11" max="11" width="8.69921875" style="25" customWidth="1"/>
    <col min="12" max="12" width="9" style="25"/>
    <col min="13" max="16384" width="9" style="11"/>
  </cols>
  <sheetData>
    <row r="1" spans="1:19" ht="29.4" customHeight="1">
      <c r="A1" s="340" t="s">
        <v>571</v>
      </c>
      <c r="B1" s="340"/>
      <c r="C1" s="340"/>
      <c r="D1" s="340"/>
      <c r="E1" s="340"/>
      <c r="F1" s="340"/>
      <c r="G1" s="340"/>
      <c r="H1" s="340"/>
      <c r="I1" s="340"/>
      <c r="J1" s="340"/>
      <c r="K1" s="14"/>
    </row>
    <row r="2" spans="1:19" ht="14.25" customHeight="1">
      <c r="A2" s="471" t="s">
        <v>146</v>
      </c>
      <c r="B2" s="471"/>
      <c r="C2" s="471"/>
      <c r="D2" s="471"/>
      <c r="E2" s="471"/>
      <c r="F2" s="471"/>
      <c r="G2" s="471"/>
      <c r="H2" s="471"/>
      <c r="I2" s="471"/>
      <c r="J2" s="471"/>
      <c r="K2" s="20"/>
    </row>
    <row r="3" spans="1:19" ht="14.25" customHeight="1">
      <c r="A3" s="478" t="s">
        <v>281</v>
      </c>
      <c r="B3" s="478"/>
      <c r="C3" s="478"/>
      <c r="D3" s="478"/>
      <c r="E3" s="478"/>
      <c r="F3" s="478"/>
      <c r="G3" s="478"/>
      <c r="H3" s="478"/>
      <c r="I3" s="478"/>
      <c r="J3" s="478"/>
      <c r="K3" s="118"/>
    </row>
    <row r="4" spans="1:19" ht="30" customHeight="1">
      <c r="A4" s="474" t="s">
        <v>287</v>
      </c>
      <c r="B4" s="455" t="s">
        <v>289</v>
      </c>
      <c r="C4" s="456" t="s">
        <v>283</v>
      </c>
      <c r="D4" s="481"/>
      <c r="E4" s="481"/>
      <c r="F4" s="481"/>
      <c r="G4" s="481"/>
      <c r="H4" s="481"/>
      <c r="I4" s="457"/>
      <c r="J4" s="462" t="s">
        <v>284</v>
      </c>
      <c r="L4" s="11"/>
    </row>
    <row r="5" spans="1:19" ht="66.75" customHeight="1">
      <c r="A5" s="479"/>
      <c r="B5" s="480"/>
      <c r="C5" s="95" t="s">
        <v>290</v>
      </c>
      <c r="D5" s="94" t="s">
        <v>143</v>
      </c>
      <c r="E5" s="94" t="s">
        <v>142</v>
      </c>
      <c r="F5" s="94" t="s">
        <v>141</v>
      </c>
      <c r="G5" s="94" t="s">
        <v>140</v>
      </c>
      <c r="H5" s="94" t="s">
        <v>139</v>
      </c>
      <c r="I5" s="111" t="s">
        <v>291</v>
      </c>
      <c r="J5" s="482"/>
      <c r="L5" s="11"/>
    </row>
    <row r="6" spans="1:19" ht="21.6" customHeight="1">
      <c r="A6" s="48" t="s">
        <v>572</v>
      </c>
      <c r="B6" s="112">
        <f>'tab41'!B6-'tab41'!C6</f>
        <v>10331</v>
      </c>
      <c r="C6" s="26">
        <v>299</v>
      </c>
      <c r="D6" s="26">
        <v>585</v>
      </c>
      <c r="E6" s="26">
        <v>2529</v>
      </c>
      <c r="F6" s="26">
        <v>1078</v>
      </c>
      <c r="G6" s="26">
        <v>2268</v>
      </c>
      <c r="H6" s="26">
        <v>1285</v>
      </c>
      <c r="I6" s="26">
        <v>2287</v>
      </c>
      <c r="J6" s="54">
        <v>3735</v>
      </c>
      <c r="L6" s="34"/>
      <c r="M6" s="34"/>
      <c r="N6" s="34"/>
      <c r="O6" s="34"/>
      <c r="P6" s="34"/>
      <c r="Q6" s="34"/>
      <c r="R6" s="34"/>
      <c r="S6" s="34"/>
    </row>
    <row r="7" spans="1:19" ht="20.100000000000001" customHeight="1">
      <c r="A7" s="49" t="s">
        <v>0</v>
      </c>
      <c r="B7" s="113">
        <f>'tab41'!B7-'tab41'!C7</f>
        <v>1115</v>
      </c>
      <c r="C7" s="29">
        <v>85</v>
      </c>
      <c r="D7" s="29">
        <v>39</v>
      </c>
      <c r="E7" s="29">
        <v>246</v>
      </c>
      <c r="F7" s="29">
        <v>108</v>
      </c>
      <c r="G7" s="29">
        <v>252</v>
      </c>
      <c r="H7" s="29">
        <v>139</v>
      </c>
      <c r="I7" s="29">
        <v>246</v>
      </c>
      <c r="J7" s="55">
        <v>351</v>
      </c>
      <c r="L7" s="34"/>
      <c r="M7" s="34"/>
      <c r="N7" s="34"/>
      <c r="O7" s="34"/>
      <c r="P7" s="34"/>
      <c r="Q7" s="34"/>
      <c r="R7" s="34"/>
      <c r="S7" s="34"/>
    </row>
    <row r="8" spans="1:19" ht="20.100000000000001" customHeight="1">
      <c r="A8" s="49" t="s">
        <v>1</v>
      </c>
      <c r="B8" s="113">
        <f>'tab41'!B8-'tab41'!C8</f>
        <v>555</v>
      </c>
      <c r="C8" s="29">
        <v>9</v>
      </c>
      <c r="D8" s="29">
        <v>36</v>
      </c>
      <c r="E8" s="29">
        <v>134</v>
      </c>
      <c r="F8" s="29">
        <v>62</v>
      </c>
      <c r="G8" s="29">
        <v>112</v>
      </c>
      <c r="H8" s="29">
        <v>72</v>
      </c>
      <c r="I8" s="29">
        <v>130</v>
      </c>
      <c r="J8" s="55">
        <v>239</v>
      </c>
      <c r="L8" s="34"/>
      <c r="M8" s="34"/>
      <c r="N8" s="34"/>
      <c r="O8" s="34"/>
      <c r="P8" s="34"/>
      <c r="Q8" s="34"/>
      <c r="R8" s="34"/>
      <c r="S8" s="34"/>
    </row>
    <row r="9" spans="1:19" ht="20.100000000000001" customHeight="1">
      <c r="A9" s="49" t="s">
        <v>2</v>
      </c>
      <c r="B9" s="113">
        <f>'tab41'!B9-'tab41'!C9</f>
        <v>662</v>
      </c>
      <c r="C9" s="29">
        <v>5</v>
      </c>
      <c r="D9" s="29">
        <v>25</v>
      </c>
      <c r="E9" s="29">
        <v>203</v>
      </c>
      <c r="F9" s="29">
        <v>95</v>
      </c>
      <c r="G9" s="29">
        <v>185</v>
      </c>
      <c r="H9" s="29">
        <v>50</v>
      </c>
      <c r="I9" s="29">
        <v>99</v>
      </c>
      <c r="J9" s="55">
        <v>205</v>
      </c>
      <c r="L9" s="34"/>
      <c r="M9" s="34"/>
      <c r="N9" s="34"/>
      <c r="O9" s="34"/>
      <c r="P9" s="34"/>
      <c r="Q9" s="34"/>
      <c r="R9" s="34"/>
      <c r="S9" s="34"/>
    </row>
    <row r="10" spans="1:19" ht="20.100000000000001" customHeight="1">
      <c r="A10" s="49" t="s">
        <v>3</v>
      </c>
      <c r="B10" s="113">
        <f>'tab41'!B10-'tab41'!C10</f>
        <v>362</v>
      </c>
      <c r="C10" s="29">
        <v>0</v>
      </c>
      <c r="D10" s="29">
        <v>27</v>
      </c>
      <c r="E10" s="29">
        <v>147</v>
      </c>
      <c r="F10" s="29">
        <v>36</v>
      </c>
      <c r="G10" s="29">
        <v>61</v>
      </c>
      <c r="H10" s="29">
        <v>44</v>
      </c>
      <c r="I10" s="29">
        <v>47</v>
      </c>
      <c r="J10" s="55">
        <v>87</v>
      </c>
      <c r="L10" s="34"/>
      <c r="M10" s="34"/>
      <c r="N10" s="34"/>
      <c r="O10" s="34"/>
      <c r="P10" s="34"/>
      <c r="Q10" s="34"/>
      <c r="R10" s="34"/>
      <c r="S10" s="34"/>
    </row>
    <row r="11" spans="1:19" ht="20.100000000000001" customHeight="1">
      <c r="A11" s="49" t="s">
        <v>4</v>
      </c>
      <c r="B11" s="113">
        <f>'tab41'!B11-'tab41'!C11</f>
        <v>405</v>
      </c>
      <c r="C11" s="29">
        <v>4</v>
      </c>
      <c r="D11" s="29">
        <v>11</v>
      </c>
      <c r="E11" s="29">
        <v>60</v>
      </c>
      <c r="F11" s="29">
        <v>38</v>
      </c>
      <c r="G11" s="29">
        <v>107</v>
      </c>
      <c r="H11" s="29">
        <v>69</v>
      </c>
      <c r="I11" s="29">
        <v>116</v>
      </c>
      <c r="J11" s="55">
        <v>167</v>
      </c>
      <c r="L11" s="34"/>
      <c r="M11" s="34"/>
      <c r="N11" s="34"/>
      <c r="O11" s="34"/>
      <c r="P11" s="34"/>
      <c r="Q11" s="34"/>
      <c r="R11" s="34"/>
      <c r="S11" s="34"/>
    </row>
    <row r="12" spans="1:19" ht="20.100000000000001" customHeight="1">
      <c r="A12" s="49" t="s">
        <v>5</v>
      </c>
      <c r="B12" s="113">
        <f>'tab41'!B12-'tab41'!C12</f>
        <v>844</v>
      </c>
      <c r="C12" s="29">
        <v>2</v>
      </c>
      <c r="D12" s="29">
        <v>26</v>
      </c>
      <c r="E12" s="29">
        <v>173</v>
      </c>
      <c r="F12" s="29">
        <v>80</v>
      </c>
      <c r="G12" s="29">
        <v>216</v>
      </c>
      <c r="H12" s="29">
        <v>121</v>
      </c>
      <c r="I12" s="29">
        <v>226</v>
      </c>
      <c r="J12" s="55">
        <v>444</v>
      </c>
      <c r="L12" s="34"/>
      <c r="M12" s="34"/>
      <c r="N12" s="34"/>
      <c r="O12" s="34"/>
      <c r="P12" s="34"/>
      <c r="Q12" s="34"/>
      <c r="R12" s="34"/>
      <c r="S12" s="34"/>
    </row>
    <row r="13" spans="1:19" ht="20.100000000000001" customHeight="1">
      <c r="A13" s="49" t="s">
        <v>6</v>
      </c>
      <c r="B13" s="113">
        <f>'tab41'!B13-'tab41'!C13</f>
        <v>1767</v>
      </c>
      <c r="C13" s="29">
        <v>41</v>
      </c>
      <c r="D13" s="29">
        <v>128</v>
      </c>
      <c r="E13" s="29">
        <v>403</v>
      </c>
      <c r="F13" s="29">
        <v>200</v>
      </c>
      <c r="G13" s="29">
        <v>357</v>
      </c>
      <c r="H13" s="29">
        <v>200</v>
      </c>
      <c r="I13" s="29">
        <v>438</v>
      </c>
      <c r="J13" s="55">
        <v>463</v>
      </c>
      <c r="L13" s="34"/>
      <c r="M13" s="34"/>
      <c r="N13" s="34"/>
      <c r="O13" s="34"/>
      <c r="P13" s="34"/>
      <c r="Q13" s="34"/>
      <c r="R13" s="34"/>
      <c r="S13" s="34"/>
    </row>
    <row r="14" spans="1:19" ht="20.100000000000001" customHeight="1">
      <c r="A14" s="49" t="s">
        <v>7</v>
      </c>
      <c r="B14" s="113">
        <f>'tab41'!B14-'tab41'!C14</f>
        <v>368</v>
      </c>
      <c r="C14" s="29">
        <v>14</v>
      </c>
      <c r="D14" s="29">
        <v>11</v>
      </c>
      <c r="E14" s="29">
        <v>70</v>
      </c>
      <c r="F14" s="29">
        <v>35</v>
      </c>
      <c r="G14" s="29">
        <v>91</v>
      </c>
      <c r="H14" s="29">
        <v>62</v>
      </c>
      <c r="I14" s="29">
        <v>85</v>
      </c>
      <c r="J14" s="55">
        <v>151</v>
      </c>
      <c r="L14" s="34"/>
      <c r="M14" s="34"/>
      <c r="N14" s="34"/>
      <c r="O14" s="34"/>
      <c r="P14" s="34"/>
      <c r="Q14" s="34"/>
      <c r="R14" s="34"/>
      <c r="S14" s="34"/>
    </row>
    <row r="15" spans="1:19" ht="20.100000000000001" customHeight="1">
      <c r="A15" s="49" t="s">
        <v>8</v>
      </c>
      <c r="B15" s="113">
        <f>'tab41'!B15-'tab41'!C15</f>
        <v>610</v>
      </c>
      <c r="C15" s="29">
        <v>13</v>
      </c>
      <c r="D15" s="29">
        <v>13</v>
      </c>
      <c r="E15" s="29">
        <v>119</v>
      </c>
      <c r="F15" s="29">
        <v>64</v>
      </c>
      <c r="G15" s="29">
        <v>144</v>
      </c>
      <c r="H15" s="29">
        <v>91</v>
      </c>
      <c r="I15" s="29">
        <v>166</v>
      </c>
      <c r="J15" s="55">
        <v>288</v>
      </c>
      <c r="L15" s="34"/>
      <c r="M15" s="34"/>
      <c r="N15" s="34"/>
      <c r="O15" s="34"/>
      <c r="P15" s="34"/>
      <c r="Q15" s="34"/>
      <c r="R15" s="34"/>
      <c r="S15" s="34"/>
    </row>
    <row r="16" spans="1:19" ht="20.100000000000001" customHeight="1">
      <c r="A16" s="49" t="s">
        <v>9</v>
      </c>
      <c r="B16" s="113">
        <f>'tab41'!B16-'tab41'!C16</f>
        <v>280</v>
      </c>
      <c r="C16" s="29">
        <v>17</v>
      </c>
      <c r="D16" s="29">
        <v>12</v>
      </c>
      <c r="E16" s="29">
        <v>64</v>
      </c>
      <c r="F16" s="29">
        <v>23</v>
      </c>
      <c r="G16" s="29">
        <v>52</v>
      </c>
      <c r="H16" s="29">
        <v>29</v>
      </c>
      <c r="I16" s="29">
        <v>83</v>
      </c>
      <c r="J16" s="55">
        <v>106</v>
      </c>
      <c r="L16" s="34"/>
      <c r="M16" s="34"/>
      <c r="N16" s="34"/>
      <c r="O16" s="34"/>
      <c r="P16" s="34"/>
      <c r="Q16" s="34"/>
      <c r="R16" s="34"/>
      <c r="S16" s="34"/>
    </row>
    <row r="17" spans="1:19" ht="20.100000000000001" customHeight="1">
      <c r="A17" s="49" t="s">
        <v>10</v>
      </c>
      <c r="B17" s="113">
        <f>'tab41'!B17-'tab41'!C17</f>
        <v>575</v>
      </c>
      <c r="C17" s="29">
        <v>28</v>
      </c>
      <c r="D17" s="29">
        <v>44</v>
      </c>
      <c r="E17" s="29">
        <v>148</v>
      </c>
      <c r="F17" s="29">
        <v>66</v>
      </c>
      <c r="G17" s="29">
        <v>120</v>
      </c>
      <c r="H17" s="29">
        <v>74</v>
      </c>
      <c r="I17" s="29">
        <v>95</v>
      </c>
      <c r="J17" s="55">
        <v>219</v>
      </c>
      <c r="L17" s="34"/>
      <c r="M17" s="34"/>
      <c r="N17" s="34"/>
      <c r="O17" s="34"/>
      <c r="P17" s="34"/>
      <c r="Q17" s="34"/>
      <c r="R17" s="34"/>
      <c r="S17" s="34"/>
    </row>
    <row r="18" spans="1:19" ht="20.100000000000001" customHeight="1">
      <c r="A18" s="49" t="s">
        <v>11</v>
      </c>
      <c r="B18" s="113">
        <f>'tab41'!B18-'tab41'!C18</f>
        <v>1448</v>
      </c>
      <c r="C18" s="29">
        <v>80</v>
      </c>
      <c r="D18" s="29">
        <v>128</v>
      </c>
      <c r="E18" s="29">
        <v>406</v>
      </c>
      <c r="F18" s="29">
        <v>143</v>
      </c>
      <c r="G18" s="29">
        <v>278</v>
      </c>
      <c r="H18" s="29">
        <v>150</v>
      </c>
      <c r="I18" s="29">
        <v>263</v>
      </c>
      <c r="J18" s="55">
        <v>403</v>
      </c>
      <c r="L18" s="34"/>
      <c r="M18" s="34"/>
      <c r="N18" s="34"/>
      <c r="O18" s="34"/>
      <c r="P18" s="34"/>
      <c r="Q18" s="34"/>
      <c r="R18" s="34"/>
      <c r="S18" s="34"/>
    </row>
    <row r="19" spans="1:19" ht="20.100000000000001" customHeight="1">
      <c r="A19" s="49" t="s">
        <v>12</v>
      </c>
      <c r="B19" s="113">
        <f>'tab41'!B19-'tab41'!C19</f>
        <v>216</v>
      </c>
      <c r="C19" s="29">
        <v>1</v>
      </c>
      <c r="D19" s="29">
        <v>7</v>
      </c>
      <c r="E19" s="29">
        <v>29</v>
      </c>
      <c r="F19" s="29">
        <v>17</v>
      </c>
      <c r="G19" s="29">
        <v>54</v>
      </c>
      <c r="H19" s="29">
        <v>36</v>
      </c>
      <c r="I19" s="29">
        <v>72</v>
      </c>
      <c r="J19" s="55">
        <v>112</v>
      </c>
      <c r="L19" s="34"/>
      <c r="M19" s="34"/>
      <c r="N19" s="34"/>
      <c r="O19" s="34"/>
      <c r="P19" s="34"/>
      <c r="Q19" s="34"/>
      <c r="R19" s="34"/>
      <c r="S19" s="34"/>
    </row>
    <row r="20" spans="1:19" ht="20.100000000000001" customHeight="1">
      <c r="A20" s="49" t="s">
        <v>13</v>
      </c>
      <c r="B20" s="113">
        <f>'tab41'!B20-'tab41'!C20</f>
        <v>304</v>
      </c>
      <c r="C20" s="29">
        <v>0</v>
      </c>
      <c r="D20" s="29">
        <v>12</v>
      </c>
      <c r="E20" s="29">
        <v>58</v>
      </c>
      <c r="F20" s="29">
        <v>33</v>
      </c>
      <c r="G20" s="29">
        <v>68</v>
      </c>
      <c r="H20" s="29">
        <v>64</v>
      </c>
      <c r="I20" s="29">
        <v>69</v>
      </c>
      <c r="J20" s="55">
        <v>177</v>
      </c>
      <c r="L20" s="34"/>
      <c r="M20" s="34"/>
      <c r="N20" s="34"/>
      <c r="O20" s="34"/>
      <c r="P20" s="34"/>
      <c r="Q20" s="34"/>
      <c r="R20" s="34"/>
      <c r="S20" s="34"/>
    </row>
    <row r="21" spans="1:19" ht="20.100000000000001" customHeight="1">
      <c r="A21" s="49" t="s">
        <v>14</v>
      </c>
      <c r="B21" s="113">
        <f>'tab41'!B21-'tab41'!C21</f>
        <v>533</v>
      </c>
      <c r="C21" s="29">
        <v>0</v>
      </c>
      <c r="D21" s="29">
        <v>53</v>
      </c>
      <c r="E21" s="29">
        <v>195</v>
      </c>
      <c r="F21" s="29">
        <v>46</v>
      </c>
      <c r="G21" s="29">
        <v>109</v>
      </c>
      <c r="H21" s="29">
        <v>54</v>
      </c>
      <c r="I21" s="29">
        <v>76</v>
      </c>
      <c r="J21" s="55">
        <v>162</v>
      </c>
      <c r="L21" s="34"/>
      <c r="M21" s="34"/>
      <c r="N21" s="34"/>
      <c r="O21" s="34"/>
      <c r="P21" s="34"/>
      <c r="Q21" s="34"/>
      <c r="R21" s="34"/>
      <c r="S21" s="34"/>
    </row>
    <row r="22" spans="1:19" ht="20.100000000000001" customHeight="1">
      <c r="A22" s="49" t="s">
        <v>15</v>
      </c>
      <c r="B22" s="113">
        <f>'tab41'!B22-'tab41'!C22</f>
        <v>287</v>
      </c>
      <c r="C22" s="29">
        <v>0</v>
      </c>
      <c r="D22" s="29">
        <v>13</v>
      </c>
      <c r="E22" s="29">
        <v>74</v>
      </c>
      <c r="F22" s="29">
        <v>32</v>
      </c>
      <c r="G22" s="29">
        <v>62</v>
      </c>
      <c r="H22" s="29">
        <v>30</v>
      </c>
      <c r="I22" s="29">
        <v>76</v>
      </c>
      <c r="J22" s="55">
        <v>161</v>
      </c>
      <c r="L22" s="34"/>
      <c r="M22" s="34"/>
      <c r="N22" s="34"/>
      <c r="O22" s="34"/>
      <c r="P22" s="34"/>
      <c r="Q22" s="34"/>
      <c r="R22" s="34"/>
      <c r="S22" s="34"/>
    </row>
    <row r="23" spans="1:19" ht="6" customHeight="1">
      <c r="A23" s="51"/>
      <c r="B23" s="52"/>
      <c r="C23" s="52"/>
      <c r="D23" s="52"/>
      <c r="E23" s="52"/>
      <c r="F23" s="52"/>
      <c r="G23" s="52"/>
      <c r="H23" s="52"/>
      <c r="I23" s="52"/>
      <c r="J23" s="52"/>
      <c r="K23" s="52"/>
      <c r="P23" s="34"/>
    </row>
    <row r="24" spans="1:19" ht="24" customHeight="1">
      <c r="A24" s="411" t="s">
        <v>175</v>
      </c>
      <c r="B24" s="470"/>
      <c r="C24" s="470"/>
      <c r="D24" s="470"/>
      <c r="E24" s="470"/>
      <c r="F24" s="470"/>
      <c r="G24" s="470"/>
      <c r="H24" s="470"/>
      <c r="I24" s="470"/>
      <c r="J24" s="470"/>
      <c r="K24" s="119"/>
    </row>
    <row r="25" spans="1:19" ht="12.75" customHeight="1">
      <c r="A25" s="425" t="s">
        <v>174</v>
      </c>
      <c r="B25" s="443"/>
      <c r="C25" s="443"/>
      <c r="D25" s="443"/>
      <c r="E25" s="443"/>
      <c r="F25" s="443"/>
      <c r="G25" s="443"/>
      <c r="H25" s="443"/>
      <c r="I25" s="443"/>
      <c r="J25" s="443"/>
      <c r="K25" s="476"/>
      <c r="L25" s="391"/>
    </row>
    <row r="26" spans="1:19" ht="12.75" customHeight="1">
      <c r="A26" s="471" t="s">
        <v>176</v>
      </c>
      <c r="B26" s="470"/>
      <c r="C26" s="470"/>
      <c r="D26" s="470"/>
      <c r="E26" s="470"/>
      <c r="F26" s="470"/>
      <c r="G26" s="470"/>
      <c r="H26" s="470"/>
      <c r="I26" s="470"/>
      <c r="J26" s="470"/>
      <c r="K26" s="120"/>
    </row>
    <row r="27" spans="1:19" ht="12.75" customHeight="1">
      <c r="A27" s="366" t="s">
        <v>177</v>
      </c>
      <c r="B27" s="470"/>
      <c r="C27" s="470"/>
      <c r="D27" s="470"/>
      <c r="E27" s="470"/>
      <c r="F27" s="470"/>
      <c r="G27" s="470"/>
      <c r="H27" s="470"/>
      <c r="I27" s="470"/>
      <c r="J27" s="470"/>
      <c r="K27" s="477"/>
      <c r="L27" s="364"/>
    </row>
  </sheetData>
  <mergeCells count="13">
    <mergeCell ref="A2:J2"/>
    <mergeCell ref="A1:J1"/>
    <mergeCell ref="A24:J24"/>
    <mergeCell ref="K25:L25"/>
    <mergeCell ref="A27:J27"/>
    <mergeCell ref="K27:L27"/>
    <mergeCell ref="A26:J26"/>
    <mergeCell ref="A3:J3"/>
    <mergeCell ref="A4:A5"/>
    <mergeCell ref="B4:B5"/>
    <mergeCell ref="C4:I4"/>
    <mergeCell ref="J4:J5"/>
    <mergeCell ref="A25:J25"/>
  </mergeCells>
  <pageMargins left="0.78740157480314965" right="0.78740157480314965" top="0.78740157480314965" bottom="0.78740157480314965" header="0.51181102362204722" footer="0.51181102362204722"/>
  <pageSetup paperSize="9" scale="84"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5"/>
  <sheetViews>
    <sheetView workbookViewId="0">
      <selection activeCell="H22" sqref="H22"/>
    </sheetView>
  </sheetViews>
  <sheetFormatPr defaultColWidth="9" defaultRowHeight="13.8"/>
  <cols>
    <col min="1" max="1" width="26.69921875" style="1" customWidth="1"/>
    <col min="2" max="5" width="12.59765625" style="1" customWidth="1"/>
    <col min="6" max="6" width="4.59765625" style="152" customWidth="1"/>
    <col min="7" max="7" width="9" style="142"/>
    <col min="8" max="8" width="9" style="1"/>
    <col min="9" max="9" width="5.09765625" style="1" customWidth="1"/>
    <col min="10" max="16384" width="9" style="1"/>
  </cols>
  <sheetData>
    <row r="1" spans="1:6">
      <c r="A1" s="483" t="s">
        <v>465</v>
      </c>
      <c r="B1" s="408"/>
      <c r="C1" s="408"/>
      <c r="D1" s="408"/>
      <c r="E1" s="408"/>
    </row>
    <row r="2" spans="1:6">
      <c r="A2" s="226" t="s">
        <v>466</v>
      </c>
    </row>
    <row r="3" spans="1:6">
      <c r="A3" s="484" t="s">
        <v>467</v>
      </c>
      <c r="B3" s="409"/>
      <c r="C3" s="409"/>
      <c r="D3" s="409"/>
      <c r="E3" s="409"/>
    </row>
    <row r="4" spans="1:6">
      <c r="A4" s="327" t="s">
        <v>468</v>
      </c>
      <c r="B4" s="314" t="s">
        <v>469</v>
      </c>
      <c r="C4" s="314" t="s">
        <v>470</v>
      </c>
      <c r="D4" s="314" t="s">
        <v>471</v>
      </c>
      <c r="E4" s="317" t="s">
        <v>472</v>
      </c>
      <c r="F4" s="409"/>
    </row>
    <row r="5" spans="1:6" ht="41.25" customHeight="1">
      <c r="A5" s="308"/>
      <c r="B5" s="316"/>
      <c r="C5" s="316"/>
      <c r="D5" s="401"/>
      <c r="E5" s="404"/>
      <c r="F5" s="409"/>
    </row>
    <row r="6" spans="1:6" ht="24" customHeight="1">
      <c r="A6" s="227" t="s">
        <v>473</v>
      </c>
      <c r="B6" s="4">
        <v>58</v>
      </c>
      <c r="C6" s="4">
        <v>201</v>
      </c>
      <c r="D6" s="145">
        <v>15</v>
      </c>
      <c r="E6" s="164">
        <v>18</v>
      </c>
      <c r="F6" s="287"/>
    </row>
    <row r="7" spans="1:6" ht="20.100000000000001" customHeight="1">
      <c r="A7" s="186">
        <v>2014</v>
      </c>
      <c r="B7" s="147">
        <v>55</v>
      </c>
      <c r="C7" s="147">
        <v>200</v>
      </c>
      <c r="D7" s="148">
        <v>15</v>
      </c>
      <c r="E7" s="213">
        <v>18</v>
      </c>
      <c r="F7" s="213"/>
    </row>
    <row r="8" spans="1:6" ht="20.100000000000001" customHeight="1">
      <c r="A8" s="160" t="s">
        <v>0</v>
      </c>
      <c r="B8" s="4">
        <v>20</v>
      </c>
      <c r="C8" s="4">
        <v>32</v>
      </c>
      <c r="D8" s="145">
        <v>5</v>
      </c>
      <c r="E8" s="164">
        <v>5</v>
      </c>
      <c r="F8" s="287"/>
    </row>
    <row r="9" spans="1:6" ht="20.100000000000001" customHeight="1">
      <c r="A9" s="160" t="s">
        <v>1</v>
      </c>
      <c r="B9" s="4">
        <v>8</v>
      </c>
      <c r="C9" s="4">
        <v>24</v>
      </c>
      <c r="D9" s="145">
        <v>1</v>
      </c>
      <c r="E9" s="164">
        <v>2</v>
      </c>
      <c r="F9" s="287"/>
    </row>
    <row r="10" spans="1:6" ht="20.100000000000001" customHeight="1">
      <c r="A10" s="160" t="s">
        <v>2</v>
      </c>
      <c r="B10" s="4">
        <v>2</v>
      </c>
      <c r="C10" s="4">
        <v>7</v>
      </c>
      <c r="D10" s="145" t="s">
        <v>136</v>
      </c>
      <c r="E10" s="164">
        <v>3</v>
      </c>
      <c r="F10" s="287"/>
    </row>
    <row r="11" spans="1:6" ht="20.100000000000001" customHeight="1">
      <c r="A11" s="160" t="s">
        <v>20</v>
      </c>
      <c r="B11" s="4" t="s">
        <v>136</v>
      </c>
      <c r="C11" s="4">
        <v>1</v>
      </c>
      <c r="D11" s="145" t="s">
        <v>136</v>
      </c>
      <c r="E11" s="164" t="s">
        <v>136</v>
      </c>
      <c r="F11" s="287"/>
    </row>
    <row r="12" spans="1:6" ht="20.100000000000001" customHeight="1">
      <c r="A12" s="160" t="s">
        <v>5</v>
      </c>
      <c r="B12" s="4">
        <v>8</v>
      </c>
      <c r="C12" s="228">
        <v>38</v>
      </c>
      <c r="D12" s="145">
        <v>4</v>
      </c>
      <c r="E12" s="164">
        <v>1</v>
      </c>
      <c r="F12" s="287"/>
    </row>
    <row r="13" spans="1:6" ht="20.100000000000001" customHeight="1">
      <c r="A13" s="160" t="s">
        <v>6</v>
      </c>
      <c r="B13" s="4">
        <v>1</v>
      </c>
      <c r="C13" s="4">
        <v>3</v>
      </c>
      <c r="D13" s="145" t="s">
        <v>136</v>
      </c>
      <c r="E13" s="164" t="s">
        <v>136</v>
      </c>
      <c r="F13" s="287"/>
    </row>
    <row r="14" spans="1:6" ht="20.100000000000001" customHeight="1">
      <c r="A14" s="160" t="s">
        <v>8</v>
      </c>
      <c r="B14" s="4">
        <v>3</v>
      </c>
      <c r="C14" s="4">
        <v>21</v>
      </c>
      <c r="D14" s="145" t="s">
        <v>136</v>
      </c>
      <c r="E14" s="164">
        <v>3</v>
      </c>
      <c r="F14" s="287"/>
    </row>
    <row r="15" spans="1:6" ht="20.100000000000001" customHeight="1">
      <c r="A15" s="160" t="s">
        <v>9</v>
      </c>
      <c r="B15" s="4" t="s">
        <v>136</v>
      </c>
      <c r="C15" s="4">
        <v>2</v>
      </c>
      <c r="D15" s="145" t="s">
        <v>136</v>
      </c>
      <c r="E15" s="164" t="s">
        <v>136</v>
      </c>
      <c r="F15" s="287"/>
    </row>
    <row r="16" spans="1:6" ht="20.100000000000001" customHeight="1">
      <c r="A16" s="160" t="s">
        <v>10</v>
      </c>
      <c r="B16" s="4" t="s">
        <v>136</v>
      </c>
      <c r="C16" s="4">
        <v>6</v>
      </c>
      <c r="D16" s="145" t="s">
        <v>136</v>
      </c>
      <c r="E16" s="164" t="s">
        <v>136</v>
      </c>
      <c r="F16" s="287"/>
    </row>
    <row r="17" spans="1:6" ht="20.100000000000001" customHeight="1">
      <c r="A17" s="160" t="s">
        <v>11</v>
      </c>
      <c r="B17" s="4">
        <v>3</v>
      </c>
      <c r="C17" s="4">
        <v>14</v>
      </c>
      <c r="D17" s="145">
        <v>1</v>
      </c>
      <c r="E17" s="164" t="s">
        <v>136</v>
      </c>
      <c r="F17" s="287"/>
    </row>
    <row r="18" spans="1:6" ht="20.100000000000001" customHeight="1">
      <c r="A18" s="160" t="s">
        <v>12</v>
      </c>
      <c r="B18" s="4">
        <v>4</v>
      </c>
      <c r="C18" s="4">
        <v>12</v>
      </c>
      <c r="D18" s="145">
        <v>1</v>
      </c>
      <c r="E18" s="164" t="s">
        <v>136</v>
      </c>
      <c r="F18" s="287"/>
    </row>
    <row r="19" spans="1:6" ht="20.100000000000001" customHeight="1">
      <c r="A19" s="160" t="s">
        <v>13</v>
      </c>
      <c r="B19" s="4">
        <v>1</v>
      </c>
      <c r="C19" s="4">
        <v>1</v>
      </c>
      <c r="D19" s="145" t="s">
        <v>136</v>
      </c>
      <c r="E19" s="164" t="s">
        <v>136</v>
      </c>
      <c r="F19" s="287"/>
    </row>
    <row r="20" spans="1:6" ht="20.100000000000001" customHeight="1">
      <c r="A20" s="160" t="s">
        <v>15</v>
      </c>
      <c r="B20" s="4">
        <v>5</v>
      </c>
      <c r="C20" s="4">
        <v>39</v>
      </c>
      <c r="D20" s="145">
        <v>3</v>
      </c>
      <c r="E20" s="164">
        <v>4</v>
      </c>
      <c r="F20" s="287"/>
    </row>
    <row r="21" spans="1:6" ht="8.25" customHeight="1">
      <c r="A21" s="150"/>
      <c r="B21" s="229"/>
      <c r="C21" s="229"/>
      <c r="D21" s="229"/>
      <c r="E21" s="229"/>
      <c r="F21" s="287"/>
    </row>
    <row r="22" spans="1:6" ht="36.6" customHeight="1">
      <c r="A22" s="487" t="s">
        <v>573</v>
      </c>
      <c r="B22" s="486"/>
      <c r="C22" s="486"/>
      <c r="D22" s="486"/>
      <c r="E22" s="486"/>
    </row>
    <row r="23" spans="1:6" ht="37.5" customHeight="1">
      <c r="A23" s="485" t="s">
        <v>206</v>
      </c>
      <c r="B23" s="486"/>
      <c r="C23" s="486"/>
      <c r="D23" s="486"/>
      <c r="E23" s="486"/>
    </row>
    <row r="24" spans="1:6" ht="37.950000000000003" customHeight="1">
      <c r="A24" s="487" t="s">
        <v>574</v>
      </c>
      <c r="B24" s="486"/>
      <c r="C24" s="486"/>
      <c r="D24" s="486"/>
      <c r="E24" s="486"/>
    </row>
    <row r="25" spans="1:6" ht="29.25" customHeight="1">
      <c r="A25" s="487" t="s">
        <v>218</v>
      </c>
      <c r="B25" s="486"/>
      <c r="C25" s="486"/>
      <c r="D25" s="486"/>
      <c r="E25" s="486"/>
    </row>
  </sheetData>
  <mergeCells count="12">
    <mergeCell ref="F4:F5"/>
    <mergeCell ref="A1:E1"/>
    <mergeCell ref="A3:E3"/>
    <mergeCell ref="A23:E23"/>
    <mergeCell ref="A25:E25"/>
    <mergeCell ref="A22:E22"/>
    <mergeCell ref="A24:E24"/>
    <mergeCell ref="D4:D5"/>
    <mergeCell ref="B4:B5"/>
    <mergeCell ref="A4:A5"/>
    <mergeCell ref="C4:C5"/>
    <mergeCell ref="E4:E5"/>
  </mergeCells>
  <pageMargins left="0.78740157480314965" right="0.78740157480314965" top="0.78740157480314965" bottom="0.78740157480314965" header="0.51181102362204722" footer="0.51181102362204722"/>
  <pageSetup paperSize="9" scale="96" orientation="portrait" horizontalDpi="1200" verticalDpi="120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9"/>
  <sheetViews>
    <sheetView workbookViewId="0">
      <selection activeCell="L13" sqref="L13"/>
    </sheetView>
  </sheetViews>
  <sheetFormatPr defaultColWidth="9" defaultRowHeight="13.8"/>
  <cols>
    <col min="1" max="1" width="17.8984375" style="11" customWidth="1"/>
    <col min="2" max="10" width="7.19921875" style="11" customWidth="1"/>
    <col min="11" max="11" width="6.59765625" style="25" customWidth="1"/>
    <col min="12" max="16384" width="9" style="11"/>
  </cols>
  <sheetData>
    <row r="1" spans="1:11">
      <c r="A1" s="340" t="s">
        <v>388</v>
      </c>
      <c r="B1" s="364"/>
      <c r="C1" s="364"/>
      <c r="D1" s="364"/>
      <c r="E1" s="364"/>
      <c r="F1" s="364"/>
      <c r="G1" s="364"/>
      <c r="H1" s="364"/>
      <c r="I1" s="364"/>
      <c r="J1" s="364"/>
      <c r="K1" s="122"/>
    </row>
    <row r="2" spans="1:11">
      <c r="A2" s="412" t="s">
        <v>151</v>
      </c>
      <c r="B2" s="473"/>
      <c r="C2" s="473"/>
      <c r="D2" s="473"/>
      <c r="E2" s="473"/>
      <c r="F2" s="473"/>
      <c r="G2" s="473"/>
      <c r="H2" s="473"/>
      <c r="I2" s="473"/>
      <c r="J2" s="473"/>
      <c r="K2" s="122"/>
    </row>
    <row r="3" spans="1:11" ht="48" customHeight="1">
      <c r="A3" s="346" t="s">
        <v>245</v>
      </c>
      <c r="B3" s="349" t="s">
        <v>292</v>
      </c>
      <c r="C3" s="349" t="s">
        <v>293</v>
      </c>
      <c r="D3" s="342" t="s">
        <v>294</v>
      </c>
      <c r="E3" s="496"/>
      <c r="F3" s="345"/>
      <c r="G3" s="349" t="s">
        <v>295</v>
      </c>
      <c r="H3" s="349" t="s">
        <v>296</v>
      </c>
      <c r="I3" s="361" t="s">
        <v>297</v>
      </c>
      <c r="J3" s="342"/>
      <c r="K3" s="88"/>
    </row>
    <row r="4" spans="1:11" ht="29.25" customHeight="1">
      <c r="A4" s="347"/>
      <c r="B4" s="392"/>
      <c r="C4" s="392"/>
      <c r="D4" s="349" t="s">
        <v>209</v>
      </c>
      <c r="E4" s="342" t="s">
        <v>210</v>
      </c>
      <c r="F4" s="345"/>
      <c r="G4" s="392"/>
      <c r="H4" s="392"/>
      <c r="I4" s="349" t="s">
        <v>209</v>
      </c>
      <c r="J4" s="394" t="s">
        <v>298</v>
      </c>
      <c r="K4" s="88"/>
    </row>
    <row r="5" spans="1:11" ht="93" customHeight="1">
      <c r="A5" s="347"/>
      <c r="B5" s="392"/>
      <c r="C5" s="392"/>
      <c r="D5" s="350"/>
      <c r="E5" s="36" t="s">
        <v>299</v>
      </c>
      <c r="F5" s="36" t="s">
        <v>300</v>
      </c>
      <c r="G5" s="350"/>
      <c r="H5" s="350"/>
      <c r="I5" s="395"/>
      <c r="J5" s="353"/>
      <c r="K5" s="97"/>
    </row>
    <row r="6" spans="1:11" ht="10.5" customHeight="1">
      <c r="A6" s="348"/>
      <c r="B6" s="350"/>
      <c r="C6" s="350"/>
      <c r="D6" s="369" t="s">
        <v>301</v>
      </c>
      <c r="E6" s="459"/>
      <c r="F6" s="459"/>
      <c r="G6" s="459"/>
      <c r="H6" s="459"/>
      <c r="I6" s="459"/>
      <c r="J6" s="459"/>
      <c r="K6" s="97"/>
    </row>
    <row r="7" spans="1:11" ht="14.25" customHeight="1">
      <c r="A7" s="121" t="s">
        <v>312</v>
      </c>
      <c r="B7" s="29">
        <v>43645</v>
      </c>
      <c r="C7" s="29">
        <v>43703</v>
      </c>
      <c r="D7" s="30">
        <v>682.44200000000001</v>
      </c>
      <c r="E7" s="30">
        <v>215.70699999999999</v>
      </c>
      <c r="F7" s="30">
        <v>38.283999999999999</v>
      </c>
      <c r="G7" s="30">
        <v>11795.982</v>
      </c>
      <c r="H7" s="30">
        <v>66.528000000000006</v>
      </c>
      <c r="I7" s="30">
        <v>67.671999999999997</v>
      </c>
      <c r="J7" s="12">
        <v>23.143000000000001</v>
      </c>
      <c r="K7" s="97"/>
    </row>
    <row r="8" spans="1:11" ht="14.25" customHeight="1">
      <c r="A8" s="22">
        <v>2014</v>
      </c>
      <c r="B8" s="26">
        <v>44001</v>
      </c>
      <c r="C8" s="26">
        <v>43164</v>
      </c>
      <c r="D8" s="27">
        <v>704.8</v>
      </c>
      <c r="E8" s="27">
        <v>234.8</v>
      </c>
      <c r="F8" s="27">
        <v>52.7</v>
      </c>
      <c r="G8" s="27">
        <v>11943.8</v>
      </c>
      <c r="H8" s="27">
        <v>70.7</v>
      </c>
      <c r="I8" s="27">
        <v>67.400000000000006</v>
      </c>
      <c r="J8" s="90">
        <v>19.5</v>
      </c>
      <c r="K8" s="123"/>
    </row>
    <row r="9" spans="1:11">
      <c r="A9" s="66" t="s">
        <v>0</v>
      </c>
      <c r="B9" s="29">
        <v>6189</v>
      </c>
      <c r="C9" s="29">
        <v>6168</v>
      </c>
      <c r="D9" s="30">
        <v>98.3</v>
      </c>
      <c r="E9" s="30">
        <v>31.7</v>
      </c>
      <c r="F9" s="30">
        <v>9.6999999999999993</v>
      </c>
      <c r="G9" s="30">
        <v>1732.1</v>
      </c>
      <c r="H9" s="30">
        <v>12.8</v>
      </c>
      <c r="I9" s="30">
        <v>12.8</v>
      </c>
      <c r="J9" s="12">
        <v>0.20499999999999999</v>
      </c>
      <c r="K9" s="12"/>
    </row>
    <row r="10" spans="1:11">
      <c r="A10" s="66" t="s">
        <v>1</v>
      </c>
      <c r="B10" s="29">
        <v>6876</v>
      </c>
      <c r="C10" s="29">
        <v>6930</v>
      </c>
      <c r="D10" s="30">
        <v>131</v>
      </c>
      <c r="E10" s="30">
        <v>49.7</v>
      </c>
      <c r="F10" s="30">
        <v>1.1000000000000001</v>
      </c>
      <c r="G10" s="30">
        <v>2112.6999999999998</v>
      </c>
      <c r="H10" s="30">
        <v>13</v>
      </c>
      <c r="I10" s="30">
        <v>11.7</v>
      </c>
      <c r="J10" s="12">
        <v>7.8</v>
      </c>
      <c r="K10" s="12"/>
    </row>
    <row r="11" spans="1:11">
      <c r="A11" s="66" t="s">
        <v>2</v>
      </c>
      <c r="B11" s="29">
        <v>1341</v>
      </c>
      <c r="C11" s="29">
        <v>1341</v>
      </c>
      <c r="D11" s="30">
        <v>25.6</v>
      </c>
      <c r="E11" s="30">
        <v>8.5</v>
      </c>
      <c r="F11" s="30">
        <v>0.1</v>
      </c>
      <c r="G11" s="30">
        <v>407.3</v>
      </c>
      <c r="H11" s="30">
        <v>3.2</v>
      </c>
      <c r="I11" s="30">
        <v>0.67</v>
      </c>
      <c r="J11" s="12" t="s">
        <v>136</v>
      </c>
      <c r="K11" s="12"/>
    </row>
    <row r="12" spans="1:11">
      <c r="A12" s="66" t="s">
        <v>20</v>
      </c>
      <c r="B12" s="29">
        <v>117</v>
      </c>
      <c r="C12" s="29">
        <v>117</v>
      </c>
      <c r="D12" s="30">
        <v>1.9</v>
      </c>
      <c r="E12" s="30">
        <v>0.3</v>
      </c>
      <c r="F12" s="30">
        <v>0</v>
      </c>
      <c r="G12" s="30">
        <v>40.200000000000003</v>
      </c>
      <c r="H12" s="30" t="s">
        <v>136</v>
      </c>
      <c r="I12" s="30" t="s">
        <v>136</v>
      </c>
      <c r="J12" s="12" t="s">
        <v>136</v>
      </c>
      <c r="K12" s="12"/>
    </row>
    <row r="13" spans="1:11">
      <c r="A13" s="66" t="s">
        <v>5</v>
      </c>
      <c r="B13" s="29">
        <v>5873</v>
      </c>
      <c r="C13" s="29">
        <v>5872</v>
      </c>
      <c r="D13" s="30">
        <v>86.1</v>
      </c>
      <c r="E13" s="30">
        <v>21.2</v>
      </c>
      <c r="F13" s="30">
        <v>0.2</v>
      </c>
      <c r="G13" s="30">
        <v>1496.2</v>
      </c>
      <c r="H13" s="30">
        <v>10.8</v>
      </c>
      <c r="I13" s="30">
        <v>19.5</v>
      </c>
      <c r="J13" s="12">
        <v>6.8</v>
      </c>
      <c r="K13" s="12"/>
    </row>
    <row r="14" spans="1:11">
      <c r="A14" s="66" t="s">
        <v>6</v>
      </c>
      <c r="B14" s="29">
        <v>125</v>
      </c>
      <c r="C14" s="29">
        <v>155</v>
      </c>
      <c r="D14" s="30">
        <v>1</v>
      </c>
      <c r="E14" s="30">
        <v>0</v>
      </c>
      <c r="F14" s="30">
        <v>0</v>
      </c>
      <c r="G14" s="30">
        <v>22</v>
      </c>
      <c r="H14" s="30" t="s">
        <v>136</v>
      </c>
      <c r="I14" s="30" t="s">
        <v>136</v>
      </c>
      <c r="J14" s="12" t="s">
        <v>136</v>
      </c>
      <c r="K14" s="12"/>
    </row>
    <row r="15" spans="1:11">
      <c r="A15" s="66" t="s">
        <v>8</v>
      </c>
      <c r="B15" s="29">
        <v>3766</v>
      </c>
      <c r="C15" s="29">
        <v>3822</v>
      </c>
      <c r="D15" s="30">
        <v>55.1</v>
      </c>
      <c r="E15" s="30">
        <v>10.1</v>
      </c>
      <c r="F15" s="30">
        <v>0.1</v>
      </c>
      <c r="G15" s="30">
        <v>1073.3</v>
      </c>
      <c r="H15" s="30">
        <v>4.2</v>
      </c>
      <c r="I15" s="30">
        <v>5.8</v>
      </c>
      <c r="J15" s="12">
        <v>2.5</v>
      </c>
      <c r="K15" s="12"/>
    </row>
    <row r="16" spans="1:11">
      <c r="A16" s="66" t="s">
        <v>9</v>
      </c>
      <c r="B16" s="29">
        <v>249</v>
      </c>
      <c r="C16" s="29">
        <v>249</v>
      </c>
      <c r="D16" s="30">
        <v>2.2999999999999998</v>
      </c>
      <c r="E16" s="30">
        <v>0.6</v>
      </c>
      <c r="F16" s="30" t="s">
        <v>313</v>
      </c>
      <c r="G16" s="30">
        <v>44.7</v>
      </c>
      <c r="H16" s="30">
        <v>0.4</v>
      </c>
      <c r="I16" s="30" t="s">
        <v>136</v>
      </c>
      <c r="J16" s="12" t="s">
        <v>136</v>
      </c>
      <c r="K16" s="12"/>
    </row>
    <row r="17" spans="1:11">
      <c r="A17" s="66" t="s">
        <v>10</v>
      </c>
      <c r="B17" s="29">
        <v>2283</v>
      </c>
      <c r="C17" s="29">
        <v>1526</v>
      </c>
      <c r="D17" s="30">
        <v>24.9</v>
      </c>
      <c r="E17" s="30">
        <v>5.7</v>
      </c>
      <c r="F17" s="30">
        <v>0.1</v>
      </c>
      <c r="G17" s="30">
        <v>436.1</v>
      </c>
      <c r="H17" s="30">
        <v>1.3</v>
      </c>
      <c r="I17" s="30">
        <v>3.2</v>
      </c>
      <c r="J17" s="12">
        <v>0.13</v>
      </c>
      <c r="K17" s="12"/>
    </row>
    <row r="18" spans="1:11">
      <c r="A18" s="66" t="s">
        <v>11</v>
      </c>
      <c r="B18" s="29">
        <v>2657</v>
      </c>
      <c r="C18" s="29">
        <v>2657</v>
      </c>
      <c r="D18" s="30">
        <v>35.299999999999997</v>
      </c>
      <c r="E18" s="30">
        <v>5.9</v>
      </c>
      <c r="F18" s="30">
        <v>0.7</v>
      </c>
      <c r="G18" s="30">
        <v>669.8</v>
      </c>
      <c r="H18" s="30">
        <v>1.2</v>
      </c>
      <c r="I18" s="30">
        <v>0.9</v>
      </c>
      <c r="J18" s="12" t="s">
        <v>136</v>
      </c>
      <c r="K18" s="12"/>
    </row>
    <row r="19" spans="1:11">
      <c r="A19" s="66" t="s">
        <v>12</v>
      </c>
      <c r="B19" s="29">
        <v>3040</v>
      </c>
      <c r="C19" s="29">
        <v>2889</v>
      </c>
      <c r="D19" s="30">
        <v>54.8</v>
      </c>
      <c r="E19" s="30">
        <v>21.2</v>
      </c>
      <c r="F19" s="30">
        <v>0.5</v>
      </c>
      <c r="G19" s="30">
        <v>961.1</v>
      </c>
      <c r="H19" s="30">
        <v>9.6</v>
      </c>
      <c r="I19" s="30">
        <v>9.4</v>
      </c>
      <c r="J19" s="12" t="s">
        <v>136</v>
      </c>
      <c r="K19" s="12"/>
    </row>
    <row r="20" spans="1:11">
      <c r="A20" s="66" t="s">
        <v>13</v>
      </c>
      <c r="B20" s="29">
        <v>480</v>
      </c>
      <c r="C20" s="29">
        <v>480</v>
      </c>
      <c r="D20" s="30">
        <v>5.6</v>
      </c>
      <c r="E20" s="30">
        <v>1.3</v>
      </c>
      <c r="F20" s="30">
        <v>0</v>
      </c>
      <c r="G20" s="30">
        <v>104</v>
      </c>
      <c r="H20" s="30" t="s">
        <v>136</v>
      </c>
      <c r="I20" s="30" t="s">
        <v>136</v>
      </c>
      <c r="J20" s="12" t="s">
        <v>136</v>
      </c>
      <c r="K20" s="12"/>
    </row>
    <row r="21" spans="1:11">
      <c r="A21" s="66" t="s">
        <v>15</v>
      </c>
      <c r="B21" s="29">
        <v>11005</v>
      </c>
      <c r="C21" s="29">
        <v>10958</v>
      </c>
      <c r="D21" s="30">
        <v>182.9</v>
      </c>
      <c r="E21" s="30">
        <v>78.3</v>
      </c>
      <c r="F21" s="30">
        <v>40.200000000000003</v>
      </c>
      <c r="G21" s="30">
        <v>2844.3</v>
      </c>
      <c r="H21" s="30">
        <v>14.2</v>
      </c>
      <c r="I21" s="30">
        <v>3.5</v>
      </c>
      <c r="J21" s="12">
        <v>2.1</v>
      </c>
      <c r="K21" s="12"/>
    </row>
    <row r="22" spans="1:11">
      <c r="A22" s="491" t="s">
        <v>150</v>
      </c>
      <c r="B22" s="492"/>
      <c r="C22" s="492"/>
      <c r="D22" s="492"/>
      <c r="E22" s="492"/>
      <c r="F22" s="492"/>
      <c r="G22" s="492"/>
      <c r="H22" s="492"/>
      <c r="I22" s="492"/>
      <c r="J22" s="492"/>
      <c r="K22" s="124"/>
    </row>
    <row r="23" spans="1:11">
      <c r="A23" s="493" t="s">
        <v>149</v>
      </c>
      <c r="B23" s="492"/>
      <c r="C23" s="492"/>
      <c r="D23" s="492"/>
      <c r="E23" s="492"/>
      <c r="F23" s="492"/>
      <c r="G23" s="492"/>
      <c r="H23" s="492"/>
      <c r="I23" s="492"/>
      <c r="J23" s="492"/>
      <c r="K23" s="124"/>
    </row>
    <row r="24" spans="1:11" ht="14.25" customHeight="1">
      <c r="A24" s="121" t="s">
        <v>312</v>
      </c>
      <c r="B24" s="29">
        <v>9651</v>
      </c>
      <c r="C24" s="29">
        <v>9546</v>
      </c>
      <c r="D24" s="30">
        <v>137.351</v>
      </c>
      <c r="E24" s="30">
        <v>25.274999999999999</v>
      </c>
      <c r="F24" s="30">
        <v>1.3340000000000001</v>
      </c>
      <c r="G24" s="30">
        <v>2713.261</v>
      </c>
      <c r="H24" s="30">
        <v>4.0640000000000001</v>
      </c>
      <c r="I24" s="30">
        <v>3.605</v>
      </c>
      <c r="J24" s="92">
        <v>0.48699999999999999</v>
      </c>
      <c r="K24" s="124"/>
    </row>
    <row r="25" spans="1:11" ht="14.25" customHeight="1">
      <c r="A25" s="22">
        <v>2014</v>
      </c>
      <c r="B25" s="26">
        <v>9186</v>
      </c>
      <c r="C25" s="26">
        <v>9034</v>
      </c>
      <c r="D25" s="27">
        <v>131.501</v>
      </c>
      <c r="E25" s="27">
        <v>23.861000000000001</v>
      </c>
      <c r="F25" s="27">
        <v>1.149</v>
      </c>
      <c r="G25" s="27">
        <v>2533.4409999999998</v>
      </c>
      <c r="H25" s="27">
        <v>2.7</v>
      </c>
      <c r="I25" s="27">
        <v>3.2</v>
      </c>
      <c r="J25" s="90">
        <v>0.4</v>
      </c>
      <c r="K25" s="123"/>
    </row>
    <row r="26" spans="1:11">
      <c r="A26" s="66" t="s">
        <v>0</v>
      </c>
      <c r="B26" s="29">
        <v>2608</v>
      </c>
      <c r="C26" s="29">
        <v>2608</v>
      </c>
      <c r="D26" s="30">
        <v>32.881</v>
      </c>
      <c r="E26" s="30">
        <v>6.5739999999999998</v>
      </c>
      <c r="F26" s="30">
        <v>0.92400000000000004</v>
      </c>
      <c r="G26" s="30">
        <v>667.32500000000005</v>
      </c>
      <c r="H26" s="30" t="s">
        <v>136</v>
      </c>
      <c r="I26" s="29" t="s">
        <v>136</v>
      </c>
      <c r="J26" s="92" t="s">
        <v>136</v>
      </c>
      <c r="K26" s="12"/>
    </row>
    <row r="27" spans="1:11">
      <c r="A27" s="66" t="s">
        <v>1</v>
      </c>
      <c r="B27" s="29">
        <v>1891</v>
      </c>
      <c r="C27" s="29">
        <v>1893</v>
      </c>
      <c r="D27" s="30">
        <v>31.050999999999998</v>
      </c>
      <c r="E27" s="30">
        <v>7.2140000000000004</v>
      </c>
      <c r="F27" s="30">
        <v>0.125</v>
      </c>
      <c r="G27" s="30">
        <v>539.70100000000002</v>
      </c>
      <c r="H27" s="30">
        <v>2.1</v>
      </c>
      <c r="I27" s="29">
        <v>2.1</v>
      </c>
      <c r="J27" s="92">
        <v>1.4E-2</v>
      </c>
      <c r="K27" s="12"/>
    </row>
    <row r="28" spans="1:11">
      <c r="A28" s="66" t="s">
        <v>2</v>
      </c>
      <c r="B28" s="29">
        <v>220</v>
      </c>
      <c r="C28" s="29">
        <v>220</v>
      </c>
      <c r="D28" s="30">
        <v>5.8810000000000002</v>
      </c>
      <c r="E28" s="30">
        <v>1.3959999999999999</v>
      </c>
      <c r="F28" s="30" t="s">
        <v>136</v>
      </c>
      <c r="G28" s="30">
        <v>79.694999999999993</v>
      </c>
      <c r="H28" s="30" t="s">
        <v>136</v>
      </c>
      <c r="I28" s="29" t="s">
        <v>136</v>
      </c>
      <c r="J28" s="92" t="s">
        <v>136</v>
      </c>
      <c r="K28" s="12"/>
    </row>
    <row r="29" spans="1:11">
      <c r="A29" s="66" t="s">
        <v>5</v>
      </c>
      <c r="B29" s="29">
        <v>1447</v>
      </c>
      <c r="C29" s="29">
        <v>1447</v>
      </c>
      <c r="D29" s="30">
        <v>18.579999999999998</v>
      </c>
      <c r="E29" s="30">
        <v>1.7769999999999999</v>
      </c>
      <c r="F29" s="30" t="s">
        <v>136</v>
      </c>
      <c r="G29" s="30">
        <v>381.46600000000001</v>
      </c>
      <c r="H29" s="30">
        <v>0.26600000000000001</v>
      </c>
      <c r="I29" s="29">
        <v>1.1000000000000001</v>
      </c>
      <c r="J29" s="92">
        <v>0.4</v>
      </c>
      <c r="K29" s="12"/>
    </row>
    <row r="30" spans="1:11">
      <c r="A30" s="66" t="s">
        <v>6</v>
      </c>
      <c r="B30" s="29">
        <v>29</v>
      </c>
      <c r="C30" s="29">
        <v>29</v>
      </c>
      <c r="D30" s="30">
        <v>0.27500000000000002</v>
      </c>
      <c r="E30" s="30" t="s">
        <v>136</v>
      </c>
      <c r="F30" s="30" t="s">
        <v>136</v>
      </c>
      <c r="G30" s="30">
        <v>7.5609999999999999</v>
      </c>
      <c r="H30" s="30" t="s">
        <v>136</v>
      </c>
      <c r="I30" s="29" t="s">
        <v>136</v>
      </c>
      <c r="J30" s="55" t="s">
        <v>136</v>
      </c>
      <c r="K30" s="52"/>
    </row>
    <row r="31" spans="1:11">
      <c r="A31" s="66" t="s">
        <v>8</v>
      </c>
      <c r="B31" s="29">
        <v>802</v>
      </c>
      <c r="C31" s="29">
        <v>780</v>
      </c>
      <c r="D31" s="30">
        <v>10.146000000000001</v>
      </c>
      <c r="E31" s="30">
        <v>0.38900000000000001</v>
      </c>
      <c r="F31" s="30">
        <v>3.0000000000000001E-3</v>
      </c>
      <c r="G31" s="30">
        <v>225.36</v>
      </c>
      <c r="H31" s="30" t="s">
        <v>136</v>
      </c>
      <c r="I31" s="29" t="s">
        <v>136</v>
      </c>
      <c r="J31" s="55" t="s">
        <v>136</v>
      </c>
      <c r="K31" s="52"/>
    </row>
    <row r="32" spans="1:11">
      <c r="A32" s="66" t="s">
        <v>11</v>
      </c>
      <c r="B32" s="29">
        <v>249</v>
      </c>
      <c r="C32" s="29">
        <v>249</v>
      </c>
      <c r="D32" s="30">
        <v>3.0430000000000001</v>
      </c>
      <c r="E32" s="30">
        <v>4.0000000000000001E-3</v>
      </c>
      <c r="F32" s="30" t="s">
        <v>136</v>
      </c>
      <c r="G32" s="30">
        <v>64.852999999999994</v>
      </c>
      <c r="H32" s="30" t="s">
        <v>136</v>
      </c>
      <c r="I32" s="30">
        <v>4.2000000000000003E-2</v>
      </c>
      <c r="J32" s="55" t="s">
        <v>136</v>
      </c>
      <c r="K32" s="52"/>
    </row>
    <row r="33" spans="1:11">
      <c r="A33" s="66" t="s">
        <v>12</v>
      </c>
      <c r="B33" s="29">
        <v>1133</v>
      </c>
      <c r="C33" s="29">
        <v>1001</v>
      </c>
      <c r="D33" s="30">
        <v>17.303999999999998</v>
      </c>
      <c r="E33" s="30">
        <v>5.7160000000000002</v>
      </c>
      <c r="F33" s="30">
        <v>9.4E-2</v>
      </c>
      <c r="G33" s="30">
        <v>327.03800000000001</v>
      </c>
      <c r="H33" s="30">
        <v>0.32100000000000001</v>
      </c>
      <c r="I33" s="29" t="s">
        <v>136</v>
      </c>
      <c r="J33" s="55" t="s">
        <v>136</v>
      </c>
      <c r="K33" s="52"/>
    </row>
    <row r="34" spans="1:11">
      <c r="A34" s="77" t="s">
        <v>13</v>
      </c>
      <c r="B34" s="29">
        <v>85</v>
      </c>
      <c r="C34" s="29">
        <v>85</v>
      </c>
      <c r="D34" s="30">
        <v>1.51</v>
      </c>
      <c r="E34" s="30" t="s">
        <v>136</v>
      </c>
      <c r="F34" s="30" t="s">
        <v>136</v>
      </c>
      <c r="G34" s="30">
        <v>30.024999999999999</v>
      </c>
      <c r="H34" s="30" t="s">
        <v>136</v>
      </c>
      <c r="I34" s="29" t="s">
        <v>136</v>
      </c>
      <c r="J34" s="55" t="s">
        <v>136</v>
      </c>
      <c r="K34" s="52"/>
    </row>
    <row r="35" spans="1:11">
      <c r="A35" s="77" t="s">
        <v>15</v>
      </c>
      <c r="B35" s="29">
        <v>722</v>
      </c>
      <c r="C35" s="29">
        <v>722</v>
      </c>
      <c r="D35" s="30">
        <v>10.83</v>
      </c>
      <c r="E35" s="30">
        <v>0.79100000000000004</v>
      </c>
      <c r="F35" s="30">
        <v>3.0000000000000001E-3</v>
      </c>
      <c r="G35" s="30">
        <v>210.417</v>
      </c>
      <c r="H35" s="30" t="s">
        <v>136</v>
      </c>
      <c r="I35" s="29" t="s">
        <v>136</v>
      </c>
      <c r="J35" s="55" t="s">
        <v>136</v>
      </c>
      <c r="K35" s="52"/>
    </row>
    <row r="36" spans="1:11">
      <c r="A36" s="494" t="s">
        <v>148</v>
      </c>
      <c r="B36" s="492"/>
      <c r="C36" s="492"/>
      <c r="D36" s="492"/>
      <c r="E36" s="492"/>
      <c r="F36" s="492"/>
      <c r="G36" s="492"/>
      <c r="H36" s="492"/>
      <c r="I36" s="492"/>
      <c r="J36" s="492"/>
      <c r="K36" s="124"/>
    </row>
    <row r="37" spans="1:11">
      <c r="A37" s="495" t="s">
        <v>147</v>
      </c>
      <c r="B37" s="492"/>
      <c r="C37" s="492"/>
      <c r="D37" s="492"/>
      <c r="E37" s="492"/>
      <c r="F37" s="492"/>
      <c r="G37" s="492"/>
      <c r="H37" s="492"/>
      <c r="I37" s="492"/>
      <c r="J37" s="492"/>
      <c r="K37" s="124"/>
    </row>
    <row r="38" spans="1:11" ht="14.25" customHeight="1">
      <c r="A38" s="121" t="s">
        <v>312</v>
      </c>
      <c r="B38" s="29">
        <v>33994</v>
      </c>
      <c r="C38" s="29">
        <v>34157</v>
      </c>
      <c r="D38" s="30">
        <v>545.09100000000001</v>
      </c>
      <c r="E38" s="30">
        <v>190.43199999999999</v>
      </c>
      <c r="F38" s="30">
        <v>36.950000000000003</v>
      </c>
      <c r="G38" s="30">
        <v>9082.7209999999995</v>
      </c>
      <c r="H38" s="30">
        <v>18.699000000000002</v>
      </c>
      <c r="I38" s="30">
        <v>23.013000000000002</v>
      </c>
      <c r="J38" s="92">
        <v>7.8460000000000001</v>
      </c>
      <c r="K38" s="124"/>
    </row>
    <row r="39" spans="1:11" ht="14.25" customHeight="1">
      <c r="A39" s="22">
        <v>2014</v>
      </c>
      <c r="B39" s="26">
        <v>34815</v>
      </c>
      <c r="C39" s="26">
        <v>34130</v>
      </c>
      <c r="D39" s="27">
        <v>573.28800000000001</v>
      </c>
      <c r="E39" s="27">
        <v>210.959</v>
      </c>
      <c r="F39" s="27">
        <v>51.588999999999999</v>
      </c>
      <c r="G39" s="27">
        <v>9410.3680000000004</v>
      </c>
      <c r="H39" s="27">
        <v>20.562000000000001</v>
      </c>
      <c r="I39" s="27">
        <v>22.876000000000001</v>
      </c>
      <c r="J39" s="90">
        <v>7.0419999999999998</v>
      </c>
      <c r="K39" s="123"/>
    </row>
    <row r="40" spans="1:11">
      <c r="A40" s="66" t="s">
        <v>0</v>
      </c>
      <c r="B40" s="29">
        <v>3581</v>
      </c>
      <c r="C40" s="29">
        <v>3560</v>
      </c>
      <c r="D40" s="30">
        <v>65.433000000000007</v>
      </c>
      <c r="E40" s="30">
        <v>25.152999999999999</v>
      </c>
      <c r="F40" s="30">
        <v>8.8000000000000007</v>
      </c>
      <c r="G40" s="30">
        <v>1064.739</v>
      </c>
      <c r="H40" s="30">
        <v>1.5609999999999999</v>
      </c>
      <c r="I40" s="30">
        <v>7.0549999999999997</v>
      </c>
      <c r="J40" s="92">
        <v>0.16</v>
      </c>
      <c r="K40" s="12"/>
    </row>
    <row r="41" spans="1:11" ht="14.1" customHeight="1">
      <c r="A41" s="66" t="s">
        <v>1</v>
      </c>
      <c r="B41" s="29">
        <v>4985</v>
      </c>
      <c r="C41" s="29">
        <v>5037</v>
      </c>
      <c r="D41" s="30">
        <v>99.915000000000006</v>
      </c>
      <c r="E41" s="30">
        <v>42.646999999999998</v>
      </c>
      <c r="F41" s="30">
        <v>0.95899999999999996</v>
      </c>
      <c r="G41" s="30">
        <v>1573.037</v>
      </c>
      <c r="H41" s="30">
        <v>8.1440000000000001</v>
      </c>
      <c r="I41" s="30">
        <v>3.415</v>
      </c>
      <c r="J41" s="92">
        <v>2.8660000000000001</v>
      </c>
      <c r="K41" s="12"/>
    </row>
    <row r="42" spans="1:11">
      <c r="A42" s="66" t="s">
        <v>2</v>
      </c>
      <c r="B42" s="29">
        <v>1121</v>
      </c>
      <c r="C42" s="29">
        <v>1121</v>
      </c>
      <c r="D42" s="30">
        <v>19.733000000000001</v>
      </c>
      <c r="E42" s="30">
        <v>7.117</v>
      </c>
      <c r="F42" s="30">
        <v>6.0999999999999999E-2</v>
      </c>
      <c r="G42" s="30">
        <v>327.572</v>
      </c>
      <c r="H42" s="30">
        <v>0.30299999999999999</v>
      </c>
      <c r="I42" s="30" t="s">
        <v>136</v>
      </c>
      <c r="J42" s="92" t="s">
        <v>136</v>
      </c>
      <c r="K42" s="12"/>
    </row>
    <row r="43" spans="1:11" ht="14.1" customHeight="1">
      <c r="A43" s="66" t="s">
        <v>20</v>
      </c>
      <c r="B43" s="29">
        <v>117</v>
      </c>
      <c r="C43" s="29">
        <v>117</v>
      </c>
      <c r="D43" s="30">
        <v>1.917</v>
      </c>
      <c r="E43" s="30">
        <v>0.33500000000000002</v>
      </c>
      <c r="F43" s="30" t="s">
        <v>136</v>
      </c>
      <c r="G43" s="30">
        <v>40.168999999999997</v>
      </c>
      <c r="H43" s="30">
        <v>0.02</v>
      </c>
      <c r="I43" s="30" t="s">
        <v>136</v>
      </c>
      <c r="J43" s="92" t="s">
        <v>136</v>
      </c>
      <c r="K43" s="12"/>
    </row>
    <row r="44" spans="1:11" ht="14.1" customHeight="1">
      <c r="A44" s="66" t="s">
        <v>5</v>
      </c>
      <c r="B44" s="29">
        <v>4426</v>
      </c>
      <c r="C44" s="29">
        <v>4425</v>
      </c>
      <c r="D44" s="30">
        <v>67.47</v>
      </c>
      <c r="E44" s="30">
        <v>19.411000000000001</v>
      </c>
      <c r="F44" s="30">
        <v>0.249</v>
      </c>
      <c r="G44" s="30">
        <v>1114.721</v>
      </c>
      <c r="H44" s="30">
        <v>0.439</v>
      </c>
      <c r="I44" s="30">
        <v>2.3580000000000001</v>
      </c>
      <c r="J44" s="92">
        <v>1.034</v>
      </c>
      <c r="K44" s="12"/>
    </row>
    <row r="45" spans="1:11">
      <c r="A45" s="66" t="s">
        <v>6</v>
      </c>
      <c r="B45" s="29">
        <v>96</v>
      </c>
      <c r="C45" s="29">
        <v>126</v>
      </c>
      <c r="D45" s="30">
        <v>0.746</v>
      </c>
      <c r="E45" s="30">
        <v>0.01</v>
      </c>
      <c r="F45" s="30" t="s">
        <v>136</v>
      </c>
      <c r="G45" s="30">
        <v>14.476000000000001</v>
      </c>
      <c r="H45" s="30" t="s">
        <v>136</v>
      </c>
      <c r="I45" s="30" t="s">
        <v>136</v>
      </c>
      <c r="J45" s="92" t="s">
        <v>136</v>
      </c>
      <c r="K45" s="12"/>
    </row>
    <row r="46" spans="1:11">
      <c r="A46" s="66" t="s">
        <v>8</v>
      </c>
      <c r="B46" s="29">
        <v>2964</v>
      </c>
      <c r="C46" s="29">
        <v>3042</v>
      </c>
      <c r="D46" s="30">
        <v>44.988</v>
      </c>
      <c r="E46" s="30">
        <v>9.7170000000000005</v>
      </c>
      <c r="F46" s="30">
        <v>0.123</v>
      </c>
      <c r="G46" s="30">
        <v>847.94</v>
      </c>
      <c r="H46" s="30">
        <v>2.3610000000000002</v>
      </c>
      <c r="I46" s="30">
        <v>3.98</v>
      </c>
      <c r="J46" s="92">
        <v>2.4910000000000001</v>
      </c>
      <c r="K46" s="12"/>
    </row>
    <row r="47" spans="1:11">
      <c r="A47" s="66" t="s">
        <v>9</v>
      </c>
      <c r="B47" s="29">
        <v>249</v>
      </c>
      <c r="C47" s="29">
        <v>249</v>
      </c>
      <c r="D47" s="30">
        <v>2.2789999999999999</v>
      </c>
      <c r="E47" s="30">
        <v>0.56899999999999995</v>
      </c>
      <c r="F47" s="30">
        <v>7.0000000000000001E-3</v>
      </c>
      <c r="G47" s="30">
        <v>44.709000000000003</v>
      </c>
      <c r="H47" s="30">
        <v>0.41599999999999998</v>
      </c>
      <c r="I47" s="30" t="s">
        <v>136</v>
      </c>
      <c r="J47" s="92" t="s">
        <v>136</v>
      </c>
      <c r="K47" s="12"/>
    </row>
    <row r="48" spans="1:11">
      <c r="A48" s="66" t="s">
        <v>10</v>
      </c>
      <c r="B48" s="29">
        <v>2283</v>
      </c>
      <c r="C48" s="29">
        <v>1526</v>
      </c>
      <c r="D48" s="30">
        <v>24.885999999999999</v>
      </c>
      <c r="E48" s="30">
        <v>5.69</v>
      </c>
      <c r="F48" s="30">
        <v>0.123</v>
      </c>
      <c r="G48" s="30">
        <v>436.06299999999999</v>
      </c>
      <c r="H48" s="30">
        <v>1.25</v>
      </c>
      <c r="I48" s="30">
        <v>3.2010000000000001</v>
      </c>
      <c r="J48" s="92">
        <v>0.14499999999999999</v>
      </c>
      <c r="K48" s="12"/>
    </row>
    <row r="49" spans="1:13">
      <c r="A49" s="66" t="s">
        <v>11</v>
      </c>
      <c r="B49" s="29">
        <v>2408</v>
      </c>
      <c r="C49" s="29">
        <v>2408</v>
      </c>
      <c r="D49" s="30">
        <v>32.274999999999999</v>
      </c>
      <c r="E49" s="30">
        <v>5.9080000000000004</v>
      </c>
      <c r="F49" s="30">
        <v>0.65300000000000002</v>
      </c>
      <c r="G49" s="30">
        <v>604.99199999999996</v>
      </c>
      <c r="H49" s="30">
        <v>0.92900000000000005</v>
      </c>
      <c r="I49" s="30">
        <v>0.55200000000000005</v>
      </c>
      <c r="J49" s="92" t="s">
        <v>136</v>
      </c>
      <c r="K49" s="12"/>
    </row>
    <row r="50" spans="1:13">
      <c r="A50" s="66" t="s">
        <v>12</v>
      </c>
      <c r="B50" s="29">
        <v>1907</v>
      </c>
      <c r="C50" s="29">
        <v>1888</v>
      </c>
      <c r="D50" s="30">
        <v>37.526000000000003</v>
      </c>
      <c r="E50" s="30">
        <v>15.521000000000001</v>
      </c>
      <c r="F50" s="30">
        <v>0.43</v>
      </c>
      <c r="G50" s="30">
        <v>634.03</v>
      </c>
      <c r="H50" s="30">
        <v>3.5049999999999999</v>
      </c>
      <c r="I50" s="30">
        <v>1.7929999999999999</v>
      </c>
      <c r="J50" s="92" t="s">
        <v>136</v>
      </c>
      <c r="K50" s="12"/>
    </row>
    <row r="51" spans="1:13">
      <c r="A51" s="66" t="s">
        <v>13</v>
      </c>
      <c r="B51" s="29">
        <v>395</v>
      </c>
      <c r="C51" s="29">
        <v>395</v>
      </c>
      <c r="D51" s="30">
        <v>4.0490000000000004</v>
      </c>
      <c r="E51" s="30">
        <v>1.34</v>
      </c>
      <c r="F51" s="30">
        <v>0.03</v>
      </c>
      <c r="G51" s="30">
        <v>73.998999999999995</v>
      </c>
      <c r="H51" s="30" t="s">
        <v>136</v>
      </c>
      <c r="I51" s="30" t="s">
        <v>136</v>
      </c>
      <c r="J51" s="92" t="s">
        <v>136</v>
      </c>
      <c r="K51" s="12"/>
    </row>
    <row r="52" spans="1:13">
      <c r="A52" s="66" t="s">
        <v>15</v>
      </c>
      <c r="B52" s="29">
        <v>10283</v>
      </c>
      <c r="C52" s="29">
        <v>10236</v>
      </c>
      <c r="D52" s="30">
        <v>172.071</v>
      </c>
      <c r="E52" s="30">
        <v>77.540999999999997</v>
      </c>
      <c r="F52" s="30">
        <v>40.154000000000003</v>
      </c>
      <c r="G52" s="30">
        <v>2633.9209999999998</v>
      </c>
      <c r="H52" s="30">
        <v>1.6339999999999999</v>
      </c>
      <c r="I52" s="30">
        <v>0.52200000000000002</v>
      </c>
      <c r="J52" s="92">
        <v>0.34599999999999997</v>
      </c>
      <c r="K52" s="12"/>
    </row>
    <row r="53" spans="1:13" ht="6.75" customHeight="1"/>
    <row r="54" spans="1:13" ht="24" customHeight="1">
      <c r="A54" s="488" t="s">
        <v>575</v>
      </c>
      <c r="B54" s="355"/>
      <c r="C54" s="355"/>
      <c r="D54" s="355"/>
      <c r="E54" s="355"/>
      <c r="F54" s="355"/>
      <c r="G54" s="355"/>
      <c r="H54" s="355"/>
      <c r="I54" s="355"/>
      <c r="J54" s="355"/>
      <c r="K54" s="122"/>
    </row>
    <row r="55" spans="1:13" ht="24.75" customHeight="1">
      <c r="A55" s="489" t="s">
        <v>207</v>
      </c>
      <c r="B55" s="490"/>
      <c r="C55" s="490"/>
      <c r="D55" s="490"/>
      <c r="E55" s="490"/>
      <c r="F55" s="490"/>
      <c r="G55" s="490"/>
      <c r="H55" s="490"/>
      <c r="I55" s="490"/>
      <c r="J55" s="490"/>
      <c r="K55" s="125"/>
    </row>
    <row r="59" spans="1:13">
      <c r="D59" s="477"/>
      <c r="E59" s="364"/>
      <c r="F59" s="364"/>
      <c r="G59" s="364"/>
      <c r="H59" s="364"/>
      <c r="I59" s="364"/>
      <c r="J59" s="364"/>
      <c r="K59" s="364"/>
      <c r="L59" s="364"/>
      <c r="M59" s="364"/>
    </row>
  </sheetData>
  <mergeCells count="21">
    <mergeCell ref="A1:J1"/>
    <mergeCell ref="A2:J2"/>
    <mergeCell ref="D4:D5"/>
    <mergeCell ref="E4:F4"/>
    <mergeCell ref="G3:G5"/>
    <mergeCell ref="I3:J3"/>
    <mergeCell ref="D3:F3"/>
    <mergeCell ref="B3:B6"/>
    <mergeCell ref="A3:A6"/>
    <mergeCell ref="C3:C6"/>
    <mergeCell ref="D59:M59"/>
    <mergeCell ref="A54:J54"/>
    <mergeCell ref="A55:J55"/>
    <mergeCell ref="H3:H5"/>
    <mergeCell ref="I4:I5"/>
    <mergeCell ref="J4:J5"/>
    <mergeCell ref="A22:J22"/>
    <mergeCell ref="A23:J23"/>
    <mergeCell ref="A36:J36"/>
    <mergeCell ref="A37:J37"/>
    <mergeCell ref="D6:J6"/>
  </mergeCells>
  <pageMargins left="0.78740157480314965" right="0.78740157480314965" top="0.78740157480314965" bottom="0.78740157480314965" header="0.51181102362204722" footer="0.51181102362204722"/>
  <pageSetup paperSize="9" scale="73" orientation="portrait" horizontalDpi="1200" verticalDpi="120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5"/>
  <sheetViews>
    <sheetView zoomScaleNormal="100" workbookViewId="0">
      <selection activeCell="B25" sqref="B25"/>
    </sheetView>
  </sheetViews>
  <sheetFormatPr defaultColWidth="9" defaultRowHeight="11.4"/>
  <cols>
    <col min="1" max="1" width="18.59765625" style="231" customWidth="1"/>
    <col min="2" max="2" width="7.69921875" style="231" customWidth="1"/>
    <col min="3" max="3" width="7" style="231" customWidth="1"/>
    <col min="4" max="4" width="7.69921875" style="231" customWidth="1"/>
    <col min="5" max="5" width="7.5" style="231" customWidth="1"/>
    <col min="6" max="6" width="7.3984375" style="231" customWidth="1"/>
    <col min="7" max="7" width="6.8984375" style="231" customWidth="1"/>
    <col min="8" max="8" width="8" style="230" customWidth="1"/>
    <col min="9" max="9" width="7" style="231" customWidth="1"/>
    <col min="10" max="16384" width="9" style="231"/>
  </cols>
  <sheetData>
    <row r="1" spans="1:9" ht="17.399999999999999" customHeight="1">
      <c r="A1" s="291" t="s">
        <v>576</v>
      </c>
      <c r="B1" s="408"/>
      <c r="C1" s="408"/>
      <c r="D1" s="408"/>
      <c r="E1" s="408"/>
      <c r="F1" s="408"/>
      <c r="G1" s="408"/>
      <c r="H1" s="408"/>
      <c r="I1" s="526"/>
    </row>
    <row r="2" spans="1:9" ht="13.95" customHeight="1">
      <c r="A2" s="506" t="s">
        <v>211</v>
      </c>
      <c r="B2" s="506"/>
      <c r="C2" s="506"/>
      <c r="D2" s="506"/>
      <c r="E2" s="506"/>
      <c r="F2" s="506"/>
      <c r="G2" s="506"/>
      <c r="H2" s="506"/>
      <c r="I2" s="230"/>
    </row>
    <row r="3" spans="1:9" ht="24.6" customHeight="1">
      <c r="A3" s="501" t="s">
        <v>455</v>
      </c>
      <c r="B3" s="507" t="s">
        <v>474</v>
      </c>
      <c r="C3" s="508"/>
      <c r="D3" s="508"/>
      <c r="E3" s="324"/>
      <c r="F3" s="507" t="s">
        <v>205</v>
      </c>
      <c r="G3" s="508"/>
      <c r="H3" s="508"/>
      <c r="I3" s="509"/>
    </row>
    <row r="4" spans="1:9" ht="25.2" customHeight="1">
      <c r="A4" s="502"/>
      <c r="B4" s="504" t="s">
        <v>413</v>
      </c>
      <c r="C4" s="507" t="s">
        <v>475</v>
      </c>
      <c r="D4" s="508"/>
      <c r="E4" s="324"/>
      <c r="F4" s="510" t="s">
        <v>413</v>
      </c>
      <c r="G4" s="497" t="s">
        <v>475</v>
      </c>
      <c r="H4" s="498"/>
      <c r="I4" s="296"/>
    </row>
    <row r="5" spans="1:9" ht="93.6" customHeight="1">
      <c r="A5" s="502"/>
      <c r="B5" s="505"/>
      <c r="C5" s="232" t="s">
        <v>476</v>
      </c>
      <c r="D5" s="232" t="s">
        <v>477</v>
      </c>
      <c r="E5" s="232" t="s">
        <v>314</v>
      </c>
      <c r="F5" s="505"/>
      <c r="G5" s="232" t="s">
        <v>476</v>
      </c>
      <c r="H5" s="233" t="s">
        <v>477</v>
      </c>
      <c r="I5" s="233" t="s">
        <v>314</v>
      </c>
    </row>
    <row r="6" spans="1:9" ht="12" customHeight="1">
      <c r="A6" s="503"/>
      <c r="B6" s="499" t="s">
        <v>478</v>
      </c>
      <c r="C6" s="499"/>
      <c r="D6" s="499"/>
      <c r="E6" s="499"/>
      <c r="F6" s="499"/>
      <c r="G6" s="499"/>
      <c r="H6" s="500"/>
      <c r="I6" s="234"/>
    </row>
    <row r="7" spans="1:9" ht="16.05" customHeight="1">
      <c r="A7" s="235" t="s">
        <v>479</v>
      </c>
      <c r="B7" s="236">
        <v>704.8</v>
      </c>
      <c r="C7" s="236">
        <v>425.053</v>
      </c>
      <c r="D7" s="236">
        <v>22.434999999999999</v>
      </c>
      <c r="E7" s="236">
        <v>280.99400000000003</v>
      </c>
      <c r="F7" s="236">
        <v>70.655000000000001</v>
      </c>
      <c r="G7" s="236">
        <v>43.337000000000003</v>
      </c>
      <c r="H7" s="237">
        <v>2.7810000000000001</v>
      </c>
      <c r="I7" s="237">
        <v>22.49</v>
      </c>
    </row>
    <row r="8" spans="1:9" ht="16.05" customHeight="1">
      <c r="A8" s="238" t="s">
        <v>192</v>
      </c>
      <c r="B8" s="239">
        <v>98.3</v>
      </c>
      <c r="C8" s="239">
        <v>57.576999999999998</v>
      </c>
      <c r="D8" s="239">
        <v>1.772</v>
      </c>
      <c r="E8" s="239">
        <v>23.988</v>
      </c>
      <c r="F8" s="239">
        <v>12.81</v>
      </c>
      <c r="G8" s="239">
        <v>6.9459999999999997</v>
      </c>
      <c r="H8" s="240">
        <v>7.6999999999999999E-2</v>
      </c>
      <c r="I8" s="240">
        <v>1.1319999999999999</v>
      </c>
    </row>
    <row r="9" spans="1:9" ht="16.05" customHeight="1">
      <c r="A9" s="238" t="s">
        <v>191</v>
      </c>
      <c r="B9" s="239">
        <v>131</v>
      </c>
      <c r="C9" s="239">
        <v>81.201999999999998</v>
      </c>
      <c r="D9" s="239">
        <v>2.1539999999999999</v>
      </c>
      <c r="E9" s="239">
        <v>67.295000000000002</v>
      </c>
      <c r="F9" s="239">
        <v>12.981999999999999</v>
      </c>
      <c r="G9" s="239">
        <v>8.1720000000000006</v>
      </c>
      <c r="H9" s="240">
        <v>0.26700000000000002</v>
      </c>
      <c r="I9" s="240">
        <v>4.202</v>
      </c>
    </row>
    <row r="10" spans="1:9" ht="16.05" customHeight="1">
      <c r="A10" s="238" t="s">
        <v>190</v>
      </c>
      <c r="B10" s="239">
        <v>25.6</v>
      </c>
      <c r="C10" s="239">
        <v>12.778</v>
      </c>
      <c r="D10" s="239">
        <v>1.046</v>
      </c>
      <c r="E10" s="239">
        <v>13.614000000000001</v>
      </c>
      <c r="F10" s="239">
        <v>3.2029999999999998</v>
      </c>
      <c r="G10" s="239">
        <v>1.738</v>
      </c>
      <c r="H10" s="240">
        <v>6.9000000000000006E-2</v>
      </c>
      <c r="I10" s="240">
        <v>0.88700000000000001</v>
      </c>
    </row>
    <row r="11" spans="1:9" ht="16.05" customHeight="1">
      <c r="A11" s="238" t="s">
        <v>189</v>
      </c>
      <c r="B11" s="239">
        <v>1.9</v>
      </c>
      <c r="C11" s="239">
        <v>1.1619999999999999</v>
      </c>
      <c r="D11" s="239">
        <v>1.4999999999999999E-2</v>
      </c>
      <c r="E11" s="239">
        <v>0.155</v>
      </c>
      <c r="F11" s="239">
        <v>0.02</v>
      </c>
      <c r="G11" s="239">
        <v>1.6E-2</v>
      </c>
      <c r="H11" s="240" t="s">
        <v>136</v>
      </c>
      <c r="I11" s="240" t="s">
        <v>136</v>
      </c>
    </row>
    <row r="12" spans="1:9" ht="16.05" customHeight="1">
      <c r="A12" s="238" t="s">
        <v>188</v>
      </c>
      <c r="B12" s="239">
        <v>86.1</v>
      </c>
      <c r="C12" s="239">
        <v>49.81</v>
      </c>
      <c r="D12" s="239">
        <v>6.0540000000000003</v>
      </c>
      <c r="E12" s="239">
        <v>26.468</v>
      </c>
      <c r="F12" s="239">
        <v>10.75</v>
      </c>
      <c r="G12" s="239">
        <v>7.0990000000000002</v>
      </c>
      <c r="H12" s="240">
        <v>1.859</v>
      </c>
      <c r="I12" s="240">
        <v>3.4140000000000001</v>
      </c>
    </row>
    <row r="13" spans="1:9" ht="16.05" customHeight="1">
      <c r="A13" s="238" t="s">
        <v>187</v>
      </c>
      <c r="B13" s="239">
        <v>1</v>
      </c>
      <c r="C13" s="239">
        <v>0.61399999999999999</v>
      </c>
      <c r="D13" s="239">
        <v>0</v>
      </c>
      <c r="E13" s="239">
        <v>0.58699999999999997</v>
      </c>
      <c r="F13" s="239" t="s">
        <v>136</v>
      </c>
      <c r="G13" s="239" t="s">
        <v>136</v>
      </c>
      <c r="H13" s="239" t="s">
        <v>136</v>
      </c>
      <c r="I13" s="240" t="s">
        <v>136</v>
      </c>
    </row>
    <row r="14" spans="1:9" ht="16.05" customHeight="1">
      <c r="A14" s="238" t="s">
        <v>186</v>
      </c>
      <c r="B14" s="239">
        <v>55.1</v>
      </c>
      <c r="C14" s="239">
        <v>32.082000000000001</v>
      </c>
      <c r="D14" s="239">
        <v>2.8069999999999999</v>
      </c>
      <c r="E14" s="239">
        <v>12.738</v>
      </c>
      <c r="F14" s="239">
        <v>4.1920000000000002</v>
      </c>
      <c r="G14" s="239">
        <v>2.6480000000000001</v>
      </c>
      <c r="H14" s="240">
        <v>0.31</v>
      </c>
      <c r="I14" s="240">
        <v>1.3109999999999999</v>
      </c>
    </row>
    <row r="15" spans="1:9" ht="16.05" customHeight="1">
      <c r="A15" s="238" t="s">
        <v>185</v>
      </c>
      <c r="B15" s="239">
        <v>2.2999999999999998</v>
      </c>
      <c r="C15" s="239">
        <v>1.5740000000000001</v>
      </c>
      <c r="D15" s="239">
        <v>1E-3</v>
      </c>
      <c r="E15" s="239">
        <v>1.151</v>
      </c>
      <c r="F15" s="239">
        <v>0.41599999999999998</v>
      </c>
      <c r="G15" s="239">
        <v>0.245</v>
      </c>
      <c r="H15" s="240" t="s">
        <v>136</v>
      </c>
      <c r="I15" s="240">
        <v>7.1999999999999995E-2</v>
      </c>
    </row>
    <row r="16" spans="1:9" ht="16.05" customHeight="1">
      <c r="A16" s="238" t="s">
        <v>184</v>
      </c>
      <c r="B16" s="239">
        <v>24.9</v>
      </c>
      <c r="C16" s="239">
        <v>15.637</v>
      </c>
      <c r="D16" s="239">
        <v>3.6999999999999998E-2</v>
      </c>
      <c r="E16" s="239">
        <v>11.510999999999999</v>
      </c>
      <c r="F16" s="239">
        <v>1.25</v>
      </c>
      <c r="G16" s="239">
        <v>0.82099999999999995</v>
      </c>
      <c r="H16" s="240">
        <v>4.0000000000000001E-3</v>
      </c>
      <c r="I16" s="240">
        <v>0.51600000000000001</v>
      </c>
    </row>
    <row r="17" spans="1:9" ht="16.05" customHeight="1">
      <c r="A17" s="238" t="s">
        <v>183</v>
      </c>
      <c r="B17" s="239">
        <v>35.299999999999997</v>
      </c>
      <c r="C17" s="239">
        <v>21.545999999999999</v>
      </c>
      <c r="D17" s="239">
        <v>0.64800000000000002</v>
      </c>
      <c r="E17" s="239">
        <v>16.803000000000001</v>
      </c>
      <c r="F17" s="239">
        <v>1.2030000000000001</v>
      </c>
      <c r="G17" s="239">
        <v>0.69699999999999995</v>
      </c>
      <c r="H17" s="240">
        <v>1.7000000000000001E-2</v>
      </c>
      <c r="I17" s="240">
        <v>0.30299999999999999</v>
      </c>
    </row>
    <row r="18" spans="1:9" ht="16.05" customHeight="1">
      <c r="A18" s="238" t="s">
        <v>182</v>
      </c>
      <c r="B18" s="239">
        <v>54.8</v>
      </c>
      <c r="C18" s="239">
        <v>36.79</v>
      </c>
      <c r="D18" s="239">
        <v>1.1890000000000001</v>
      </c>
      <c r="E18" s="239">
        <v>29.704999999999998</v>
      </c>
      <c r="F18" s="239">
        <v>9.6029999999999998</v>
      </c>
      <c r="G18" s="239">
        <v>6.4649999999999999</v>
      </c>
      <c r="H18" s="240">
        <v>1.7999999999999999E-2</v>
      </c>
      <c r="I18" s="240">
        <v>5.0919999999999996</v>
      </c>
    </row>
    <row r="19" spans="1:9" ht="16.05" customHeight="1">
      <c r="A19" s="238" t="s">
        <v>181</v>
      </c>
      <c r="B19" s="239">
        <v>5.6</v>
      </c>
      <c r="C19" s="239">
        <v>3.032</v>
      </c>
      <c r="D19" s="239">
        <v>0.25800000000000001</v>
      </c>
      <c r="E19" s="239">
        <v>0.95599999999999996</v>
      </c>
      <c r="F19" s="239" t="s">
        <v>136</v>
      </c>
      <c r="G19" s="239" t="s">
        <v>136</v>
      </c>
      <c r="H19" s="240" t="s">
        <v>136</v>
      </c>
      <c r="I19" s="240" t="s">
        <v>136</v>
      </c>
    </row>
    <row r="20" spans="1:9" ht="16.05" customHeight="1">
      <c r="A20" s="238" t="s">
        <v>180</v>
      </c>
      <c r="B20" s="239">
        <v>182.9</v>
      </c>
      <c r="C20" s="239">
        <v>111.249</v>
      </c>
      <c r="D20" s="239">
        <v>6.4539999999999997</v>
      </c>
      <c r="E20" s="239">
        <v>76.022999999999996</v>
      </c>
      <c r="F20" s="239">
        <v>14.226000000000001</v>
      </c>
      <c r="G20" s="239">
        <v>8.49</v>
      </c>
      <c r="H20" s="240">
        <v>0.16</v>
      </c>
      <c r="I20" s="240">
        <v>5.5609999999999999</v>
      </c>
    </row>
    <row r="21" spans="1:9" ht="13.95" customHeight="1">
      <c r="H21" s="231"/>
    </row>
    <row r="22" spans="1:9" ht="12">
      <c r="A22" s="241"/>
      <c r="B22" s="241"/>
      <c r="C22" s="241"/>
      <c r="D22" s="230"/>
      <c r="F22" s="242"/>
      <c r="G22" s="241"/>
    </row>
    <row r="23" spans="1:9" ht="12">
      <c r="A23" s="241"/>
      <c r="B23" s="241"/>
      <c r="C23" s="241"/>
      <c r="D23" s="241"/>
      <c r="E23" s="230"/>
    </row>
    <row r="25" spans="1:9" ht="12">
      <c r="A25" s="243"/>
      <c r="B25" s="243"/>
      <c r="C25" s="243"/>
      <c r="D25" s="243"/>
      <c r="E25" s="243"/>
      <c r="F25" s="243"/>
      <c r="G25" s="230"/>
    </row>
  </sheetData>
  <mergeCells count="10">
    <mergeCell ref="G4:I4"/>
    <mergeCell ref="B6:H6"/>
    <mergeCell ref="A3:A6"/>
    <mergeCell ref="B4:B5"/>
    <mergeCell ref="A2:H2"/>
    <mergeCell ref="B3:E3"/>
    <mergeCell ref="F3:I3"/>
    <mergeCell ref="C4:E4"/>
    <mergeCell ref="F4:F5"/>
    <mergeCell ref="A1:I1"/>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workbookViewId="0">
      <selection activeCell="P17" sqref="P17"/>
    </sheetView>
  </sheetViews>
  <sheetFormatPr defaultColWidth="9" defaultRowHeight="13.8"/>
  <cols>
    <col min="1" max="1" width="17.8984375" style="142" customWidth="1"/>
    <col min="2" max="2" width="8.8984375" style="142" customWidth="1"/>
    <col min="3" max="14" width="7.59765625" style="142" customWidth="1"/>
    <col min="15" max="16384" width="9" style="142"/>
  </cols>
  <sheetData>
    <row r="1" spans="1:14" ht="15.75" customHeight="1">
      <c r="A1" s="483" t="s">
        <v>480</v>
      </c>
      <c r="B1" s="292"/>
      <c r="C1" s="292"/>
      <c r="D1" s="292"/>
      <c r="E1" s="292"/>
      <c r="F1" s="292"/>
      <c r="G1" s="292"/>
      <c r="H1" s="292"/>
      <c r="I1" s="292"/>
      <c r="J1" s="292"/>
      <c r="K1" s="292"/>
      <c r="L1" s="292"/>
      <c r="M1" s="292"/>
      <c r="N1" s="1"/>
    </row>
    <row r="2" spans="1:14">
      <c r="A2" s="398" t="s">
        <v>577</v>
      </c>
      <c r="B2" s="399"/>
      <c r="C2" s="399"/>
      <c r="D2" s="399"/>
      <c r="E2" s="399"/>
      <c r="F2" s="399"/>
      <c r="G2" s="399"/>
      <c r="H2" s="399"/>
      <c r="I2" s="399"/>
      <c r="J2" s="399"/>
      <c r="K2" s="399"/>
      <c r="L2" s="399"/>
      <c r="M2" s="399"/>
      <c r="N2" s="1"/>
    </row>
    <row r="3" spans="1:14">
      <c r="A3" s="327" t="s">
        <v>455</v>
      </c>
      <c r="B3" s="314" t="s">
        <v>481</v>
      </c>
      <c r="C3" s="385" t="s">
        <v>482</v>
      </c>
      <c r="D3" s="385"/>
      <c r="E3" s="385"/>
      <c r="F3" s="385"/>
      <c r="G3" s="385"/>
      <c r="H3" s="385"/>
      <c r="I3" s="385"/>
      <c r="J3" s="385"/>
      <c r="K3" s="385"/>
      <c r="L3" s="385"/>
      <c r="M3" s="385"/>
      <c r="N3" s="322"/>
    </row>
    <row r="4" spans="1:14" ht="62.25" customHeight="1">
      <c r="A4" s="400"/>
      <c r="B4" s="316"/>
      <c r="C4" s="7" t="s">
        <v>483</v>
      </c>
      <c r="D4" s="7" t="s">
        <v>484</v>
      </c>
      <c r="E4" s="7" t="s">
        <v>485</v>
      </c>
      <c r="F4" s="7" t="s">
        <v>486</v>
      </c>
      <c r="G4" s="7" t="s">
        <v>487</v>
      </c>
      <c r="H4" s="7" t="s">
        <v>488</v>
      </c>
      <c r="I4" s="7" t="s">
        <v>489</v>
      </c>
      <c r="J4" s="7" t="s">
        <v>490</v>
      </c>
      <c r="K4" s="7" t="s">
        <v>491</v>
      </c>
      <c r="L4" s="7" t="s">
        <v>492</v>
      </c>
      <c r="M4" s="7" t="s">
        <v>493</v>
      </c>
      <c r="N4" s="143" t="s">
        <v>494</v>
      </c>
    </row>
    <row r="5" spans="1:14" ht="12" customHeight="1">
      <c r="A5" s="377"/>
      <c r="B5" s="385" t="s">
        <v>495</v>
      </c>
      <c r="C5" s="385"/>
      <c r="D5" s="385"/>
      <c r="E5" s="385"/>
      <c r="F5" s="385"/>
      <c r="G5" s="385"/>
      <c r="H5" s="385"/>
      <c r="I5" s="385"/>
      <c r="J5" s="385"/>
      <c r="K5" s="385"/>
      <c r="L5" s="385"/>
      <c r="M5" s="385"/>
      <c r="N5" s="322"/>
    </row>
    <row r="6" spans="1:14" ht="24" customHeight="1">
      <c r="A6" s="203" t="s">
        <v>496</v>
      </c>
      <c r="B6" s="210">
        <v>35729.684999999998</v>
      </c>
      <c r="C6" s="210">
        <v>3058.0590000000002</v>
      </c>
      <c r="D6" s="210">
        <v>1142.72</v>
      </c>
      <c r="E6" s="210">
        <v>3189.569</v>
      </c>
      <c r="F6" s="210">
        <v>1743.4010000000001</v>
      </c>
      <c r="G6" s="244">
        <v>3553.4520000000002</v>
      </c>
      <c r="H6" s="210">
        <v>4786.8789999999999</v>
      </c>
      <c r="I6" s="210">
        <v>2549.0070000000001</v>
      </c>
      <c r="J6" s="210">
        <v>3851.127</v>
      </c>
      <c r="K6" s="210">
        <v>7886.6750000000002</v>
      </c>
      <c r="L6" s="210">
        <v>276.738</v>
      </c>
      <c r="M6" s="210">
        <v>1464.895</v>
      </c>
      <c r="N6" s="211">
        <v>2227.163</v>
      </c>
    </row>
    <row r="7" spans="1:14" ht="23.25" customHeight="1">
      <c r="A7" s="186">
        <v>2014</v>
      </c>
      <c r="B7" s="214">
        <v>34988.591999999997</v>
      </c>
      <c r="C7" s="214">
        <v>3285.1010000000001</v>
      </c>
      <c r="D7" s="214">
        <v>1116.0909999999999</v>
      </c>
      <c r="E7" s="214">
        <v>3336.768</v>
      </c>
      <c r="F7" s="214">
        <v>1602.8820000000001</v>
      </c>
      <c r="G7" s="541">
        <v>3514.8560000000002</v>
      </c>
      <c r="H7" s="214">
        <v>4445.3389999999999</v>
      </c>
      <c r="I7" s="214">
        <v>2572.491</v>
      </c>
      <c r="J7" s="214">
        <v>3282.9969999999998</v>
      </c>
      <c r="K7" s="214">
        <v>7508.7610000000004</v>
      </c>
      <c r="L7" s="214">
        <v>303.69200000000001</v>
      </c>
      <c r="M7" s="214">
        <v>1529.097</v>
      </c>
      <c r="N7" s="215">
        <v>2490.5169999999998</v>
      </c>
    </row>
    <row r="8" spans="1:14" ht="24" customHeight="1">
      <c r="A8" s="160" t="s">
        <v>0</v>
      </c>
      <c r="B8" s="210">
        <v>5316.62</v>
      </c>
      <c r="C8" s="210">
        <v>523.63400000000001</v>
      </c>
      <c r="D8" s="210">
        <v>104.74</v>
      </c>
      <c r="E8" s="210">
        <v>509.10899999999998</v>
      </c>
      <c r="F8" s="210">
        <v>186.393</v>
      </c>
      <c r="G8" s="210">
        <v>462.71100000000001</v>
      </c>
      <c r="H8" s="210">
        <v>609.90700000000004</v>
      </c>
      <c r="I8" s="210">
        <v>315.815</v>
      </c>
      <c r="J8" s="210">
        <v>494.23599999999999</v>
      </c>
      <c r="K8" s="210">
        <v>1238.0940000000001</v>
      </c>
      <c r="L8" s="210">
        <v>24.832000000000001</v>
      </c>
      <c r="M8" s="210">
        <v>164.66900000000001</v>
      </c>
      <c r="N8" s="211">
        <v>682.48</v>
      </c>
    </row>
    <row r="9" spans="1:14" ht="24" customHeight="1">
      <c r="A9" s="160" t="s">
        <v>1</v>
      </c>
      <c r="B9" s="210">
        <v>6476.1080000000002</v>
      </c>
      <c r="C9" s="210">
        <v>646.76700000000005</v>
      </c>
      <c r="D9" s="210">
        <v>330.34399999999999</v>
      </c>
      <c r="E9" s="210">
        <v>595.23699999999997</v>
      </c>
      <c r="F9" s="210">
        <v>237.797</v>
      </c>
      <c r="G9" s="210">
        <v>662.274</v>
      </c>
      <c r="H9" s="210">
        <v>733.6</v>
      </c>
      <c r="I9" s="210">
        <v>474.75</v>
      </c>
      <c r="J9" s="210">
        <v>569.08000000000004</v>
      </c>
      <c r="K9" s="210">
        <v>1332.8810000000001</v>
      </c>
      <c r="L9" s="210">
        <v>73.176000000000002</v>
      </c>
      <c r="M9" s="210">
        <v>328.93900000000002</v>
      </c>
      <c r="N9" s="211">
        <v>491.26299999999998</v>
      </c>
    </row>
    <row r="10" spans="1:14" ht="24" customHeight="1">
      <c r="A10" s="160" t="s">
        <v>2</v>
      </c>
      <c r="B10" s="210">
        <v>1258.2370000000001</v>
      </c>
      <c r="C10" s="210">
        <v>72.930999999999997</v>
      </c>
      <c r="D10" s="210">
        <v>95.584000000000003</v>
      </c>
      <c r="E10" s="210">
        <v>48.981999999999999</v>
      </c>
      <c r="F10" s="210">
        <v>54.774999999999999</v>
      </c>
      <c r="G10" s="210">
        <v>75.512</v>
      </c>
      <c r="H10" s="210">
        <v>96.381</v>
      </c>
      <c r="I10" s="210">
        <v>119.371</v>
      </c>
      <c r="J10" s="210">
        <v>107.983</v>
      </c>
      <c r="K10" s="210">
        <v>438.779</v>
      </c>
      <c r="L10" s="210" t="s">
        <v>136</v>
      </c>
      <c r="M10" s="210">
        <v>29.715</v>
      </c>
      <c r="N10" s="211">
        <v>118.224</v>
      </c>
    </row>
    <row r="11" spans="1:14" ht="24" customHeight="1">
      <c r="A11" s="160" t="s">
        <v>20</v>
      </c>
      <c r="B11" s="210">
        <v>125.196</v>
      </c>
      <c r="C11" s="210">
        <v>3.306</v>
      </c>
      <c r="D11" s="210" t="s">
        <v>136</v>
      </c>
      <c r="E11" s="210">
        <v>1.7090000000000001</v>
      </c>
      <c r="F11" s="210">
        <v>1.9E-2</v>
      </c>
      <c r="G11" s="210">
        <v>6.0590000000000002</v>
      </c>
      <c r="H11" s="210">
        <v>10.525</v>
      </c>
      <c r="I11" s="210">
        <v>15.548</v>
      </c>
      <c r="J11" s="210">
        <v>9.8740000000000006</v>
      </c>
      <c r="K11" s="210">
        <v>52.62</v>
      </c>
      <c r="L11" s="210" t="s">
        <v>136</v>
      </c>
      <c r="M11" s="210">
        <v>7.1779999999999999</v>
      </c>
      <c r="N11" s="211">
        <v>18.358000000000001</v>
      </c>
    </row>
    <row r="12" spans="1:14" ht="24" customHeight="1">
      <c r="A12" s="160" t="s">
        <v>5</v>
      </c>
      <c r="B12" s="210">
        <v>4242.0129999999999</v>
      </c>
      <c r="C12" s="210">
        <v>162.762</v>
      </c>
      <c r="D12" s="210">
        <v>47.253</v>
      </c>
      <c r="E12" s="210">
        <v>550.87300000000005</v>
      </c>
      <c r="F12" s="210">
        <v>310.56299999999999</v>
      </c>
      <c r="G12" s="210">
        <v>443.03100000000001</v>
      </c>
      <c r="H12" s="210">
        <v>515.88499999999999</v>
      </c>
      <c r="I12" s="210">
        <v>321.375</v>
      </c>
      <c r="J12" s="210">
        <v>426.149</v>
      </c>
      <c r="K12" s="210">
        <v>1021.2430000000001</v>
      </c>
      <c r="L12" s="210">
        <v>4.6079999999999997</v>
      </c>
      <c r="M12" s="210">
        <v>134.01900000000001</v>
      </c>
      <c r="N12" s="211">
        <v>304.25200000000001</v>
      </c>
    </row>
    <row r="13" spans="1:14" ht="24" customHeight="1">
      <c r="A13" s="160" t="s">
        <v>6</v>
      </c>
      <c r="B13" s="210">
        <v>121.399</v>
      </c>
      <c r="C13" s="210">
        <v>6.9340000000000002</v>
      </c>
      <c r="D13" s="210">
        <v>4.5629999999999997</v>
      </c>
      <c r="E13" s="210">
        <v>8.34</v>
      </c>
      <c r="F13" s="210">
        <v>4.6500000000000004</v>
      </c>
      <c r="G13" s="210">
        <v>0.56299999999999994</v>
      </c>
      <c r="H13" s="210">
        <v>14.000999999999999</v>
      </c>
      <c r="I13" s="210">
        <v>15.58</v>
      </c>
      <c r="J13" s="210">
        <v>2.669</v>
      </c>
      <c r="K13" s="210">
        <v>52.56</v>
      </c>
      <c r="L13" s="210">
        <v>3.3000000000000002E-2</v>
      </c>
      <c r="M13" s="210">
        <v>4.9820000000000002</v>
      </c>
      <c r="N13" s="211">
        <v>6.524</v>
      </c>
    </row>
    <row r="14" spans="1:14" ht="24" customHeight="1">
      <c r="A14" s="160" t="s">
        <v>8</v>
      </c>
      <c r="B14" s="210">
        <v>3267.94</v>
      </c>
      <c r="C14" s="210">
        <v>237.84899999999999</v>
      </c>
      <c r="D14" s="210">
        <v>104.851</v>
      </c>
      <c r="E14" s="210">
        <v>336.70100000000002</v>
      </c>
      <c r="F14" s="210">
        <v>176.15600000000001</v>
      </c>
      <c r="G14" s="210">
        <v>322.59899999999999</v>
      </c>
      <c r="H14" s="210">
        <v>431.37099999999998</v>
      </c>
      <c r="I14" s="210">
        <v>212.34200000000001</v>
      </c>
      <c r="J14" s="210">
        <v>240.08199999999999</v>
      </c>
      <c r="K14" s="210">
        <v>896.98099999999999</v>
      </c>
      <c r="L14" s="210">
        <v>33.084000000000003</v>
      </c>
      <c r="M14" s="210">
        <v>128.756</v>
      </c>
      <c r="N14" s="211">
        <v>147.16800000000001</v>
      </c>
    </row>
    <row r="15" spans="1:14" ht="24" customHeight="1">
      <c r="A15" s="160" t="s">
        <v>9</v>
      </c>
      <c r="B15" s="210">
        <v>123.64</v>
      </c>
      <c r="C15" s="210" t="s">
        <v>136</v>
      </c>
      <c r="D15" s="210">
        <v>4.6379999999999999</v>
      </c>
      <c r="E15" s="210">
        <v>25.146000000000001</v>
      </c>
      <c r="F15" s="210">
        <v>4.1310000000000002</v>
      </c>
      <c r="G15" s="210">
        <v>8.0920000000000005</v>
      </c>
      <c r="H15" s="210">
        <v>22.155000000000001</v>
      </c>
      <c r="I15" s="210">
        <v>10.077</v>
      </c>
      <c r="J15" s="210">
        <v>9.0380000000000003</v>
      </c>
      <c r="K15" s="210">
        <v>33.948999999999998</v>
      </c>
      <c r="L15" s="210" t="s">
        <v>136</v>
      </c>
      <c r="M15" s="210">
        <v>5.9829999999999997</v>
      </c>
      <c r="N15" s="211">
        <v>0.43099999999999999</v>
      </c>
    </row>
    <row r="16" spans="1:14" ht="24" customHeight="1">
      <c r="A16" s="160" t="s">
        <v>10</v>
      </c>
      <c r="B16" s="210">
        <v>1317.5329999999999</v>
      </c>
      <c r="C16" s="210">
        <v>122.979</v>
      </c>
      <c r="D16" s="210">
        <v>52.710999999999999</v>
      </c>
      <c r="E16" s="210">
        <v>65.078999999999994</v>
      </c>
      <c r="F16" s="210">
        <v>37.066000000000003</v>
      </c>
      <c r="G16" s="210">
        <v>79.150000000000006</v>
      </c>
      <c r="H16" s="210">
        <v>305.78500000000003</v>
      </c>
      <c r="I16" s="210">
        <v>114.26</v>
      </c>
      <c r="J16" s="210">
        <v>118.53400000000001</v>
      </c>
      <c r="K16" s="210">
        <v>262.03800000000001</v>
      </c>
      <c r="L16" s="210">
        <v>11.122999999999999</v>
      </c>
      <c r="M16" s="210">
        <v>56.585999999999999</v>
      </c>
      <c r="N16" s="211">
        <v>92.221999999999994</v>
      </c>
    </row>
    <row r="17" spans="1:14" ht="24" customHeight="1">
      <c r="A17" s="160" t="s">
        <v>11</v>
      </c>
      <c r="B17" s="210">
        <v>2189.0630000000001</v>
      </c>
      <c r="C17" s="210">
        <v>245.38</v>
      </c>
      <c r="D17" s="210">
        <v>74.034999999999997</v>
      </c>
      <c r="E17" s="210">
        <v>270.09300000000002</v>
      </c>
      <c r="F17" s="210">
        <v>46.575000000000003</v>
      </c>
      <c r="G17" s="210">
        <v>162.31100000000001</v>
      </c>
      <c r="H17" s="210">
        <v>318.02800000000002</v>
      </c>
      <c r="I17" s="210">
        <v>229.45500000000001</v>
      </c>
      <c r="J17" s="210">
        <v>146.98099999999999</v>
      </c>
      <c r="K17" s="210">
        <v>526.82100000000003</v>
      </c>
      <c r="L17" s="210">
        <v>10.273</v>
      </c>
      <c r="M17" s="210">
        <v>110.768</v>
      </c>
      <c r="N17" s="211">
        <v>48.343000000000004</v>
      </c>
    </row>
    <row r="18" spans="1:14" ht="24" customHeight="1">
      <c r="A18" s="160" t="s">
        <v>12</v>
      </c>
      <c r="B18" s="210">
        <v>3697.1350000000002</v>
      </c>
      <c r="C18" s="210">
        <v>716.59</v>
      </c>
      <c r="D18" s="210">
        <v>120.042</v>
      </c>
      <c r="E18" s="210">
        <v>169.185</v>
      </c>
      <c r="F18" s="210">
        <v>99.244</v>
      </c>
      <c r="G18" s="210">
        <v>627.25599999999997</v>
      </c>
      <c r="H18" s="210">
        <v>413.733</v>
      </c>
      <c r="I18" s="210">
        <v>209.27</v>
      </c>
      <c r="J18" s="210">
        <v>282.65199999999999</v>
      </c>
      <c r="K18" s="210">
        <v>616.97299999999996</v>
      </c>
      <c r="L18" s="210">
        <v>5.66</v>
      </c>
      <c r="M18" s="210">
        <v>279.43799999999999</v>
      </c>
      <c r="N18" s="211">
        <v>157.09200000000001</v>
      </c>
    </row>
    <row r="19" spans="1:14" ht="24" customHeight="1">
      <c r="A19" s="160" t="s">
        <v>13</v>
      </c>
      <c r="B19" s="210">
        <v>255.33199999999999</v>
      </c>
      <c r="C19" s="210" t="s">
        <v>136</v>
      </c>
      <c r="D19" s="210">
        <v>6.8150000000000004</v>
      </c>
      <c r="E19" s="210">
        <v>38.185000000000002</v>
      </c>
      <c r="F19" s="210">
        <v>9.24</v>
      </c>
      <c r="G19" s="210">
        <v>14.85</v>
      </c>
      <c r="H19" s="210">
        <v>36.670999999999999</v>
      </c>
      <c r="I19" s="210">
        <v>22.925000000000001</v>
      </c>
      <c r="J19" s="210">
        <v>22.018000000000001</v>
      </c>
      <c r="K19" s="210">
        <v>79.727000000000004</v>
      </c>
      <c r="L19" s="210" t="s">
        <v>136</v>
      </c>
      <c r="M19" s="210">
        <v>12.032999999999999</v>
      </c>
      <c r="N19" s="211">
        <v>12.868</v>
      </c>
    </row>
    <row r="20" spans="1:14" ht="24" customHeight="1">
      <c r="A20" s="160" t="s">
        <v>15</v>
      </c>
      <c r="B20" s="210">
        <v>6598.3760000000002</v>
      </c>
      <c r="C20" s="210">
        <v>545.96900000000005</v>
      </c>
      <c r="D20" s="210">
        <v>170.51499999999999</v>
      </c>
      <c r="E20" s="210">
        <v>718.12900000000002</v>
      </c>
      <c r="F20" s="210">
        <v>436.27300000000002</v>
      </c>
      <c r="G20" s="210">
        <v>650.44799999999998</v>
      </c>
      <c r="H20" s="210">
        <v>937.29700000000003</v>
      </c>
      <c r="I20" s="210">
        <v>511.72300000000001</v>
      </c>
      <c r="J20" s="210">
        <v>853.70100000000002</v>
      </c>
      <c r="K20" s="210">
        <v>956.09500000000003</v>
      </c>
      <c r="L20" s="210">
        <v>140.90299999999999</v>
      </c>
      <c r="M20" s="210">
        <v>266.03100000000001</v>
      </c>
      <c r="N20" s="211">
        <v>411.29199999999997</v>
      </c>
    </row>
  </sheetData>
  <mergeCells count="6">
    <mergeCell ref="C3:N3"/>
    <mergeCell ref="B5:N5"/>
    <mergeCell ref="A1:M1"/>
    <mergeCell ref="A2:M2"/>
    <mergeCell ref="A3:A5"/>
    <mergeCell ref="B3:B4"/>
  </mergeCells>
  <pageMargins left="0.78740157480314965" right="0.78740157480314965" top="0.78740157480314965" bottom="0.78740157480314965" header="0.51181102362204722" footer="0.51181102362204722"/>
  <pageSetup paperSize="9" orientation="landscape" horizontalDpi="1200" verticalDpi="120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zoomScaleNormal="100" workbookViewId="0">
      <selection activeCell="I12" sqref="I12"/>
    </sheetView>
  </sheetViews>
  <sheetFormatPr defaultColWidth="9" defaultRowHeight="12"/>
  <cols>
    <col min="1" max="1" width="17.8984375" style="1" customWidth="1"/>
    <col min="2" max="2" width="11.3984375" style="1" customWidth="1"/>
    <col min="3" max="3" width="11.69921875" style="1" customWidth="1"/>
    <col min="4" max="4" width="12.09765625" style="1" customWidth="1"/>
    <col min="5" max="5" width="11.8984375" style="1" customWidth="1"/>
    <col min="6" max="6" width="11.5" style="1" customWidth="1"/>
    <col min="7" max="7" width="9" style="152" customWidth="1"/>
    <col min="8" max="16384" width="9" style="1"/>
  </cols>
  <sheetData>
    <row r="1" spans="1:12" ht="26.25" customHeight="1">
      <c r="A1" s="291" t="s">
        <v>579</v>
      </c>
      <c r="B1" s="291"/>
      <c r="C1" s="292"/>
      <c r="D1" s="292"/>
      <c r="E1" s="292"/>
      <c r="F1" s="292"/>
    </row>
    <row r="2" spans="1:12" ht="26.25" customHeight="1">
      <c r="A2" s="398" t="s">
        <v>580</v>
      </c>
      <c r="B2" s="398"/>
      <c r="C2" s="399"/>
      <c r="D2" s="399"/>
      <c r="E2" s="399"/>
      <c r="F2" s="399"/>
    </row>
    <row r="3" spans="1:12" ht="18" customHeight="1">
      <c r="A3" s="512" t="s">
        <v>407</v>
      </c>
      <c r="B3" s="317" t="s">
        <v>497</v>
      </c>
      <c r="C3" s="513"/>
      <c r="D3" s="513"/>
      <c r="E3" s="513"/>
      <c r="F3" s="513"/>
    </row>
    <row r="4" spans="1:12" ht="18" customHeight="1">
      <c r="A4" s="323"/>
      <c r="B4" s="514"/>
      <c r="C4" s="515"/>
      <c r="D4" s="515"/>
      <c r="E4" s="515"/>
      <c r="F4" s="515"/>
    </row>
    <row r="5" spans="1:12" ht="18" customHeight="1">
      <c r="A5" s="324"/>
      <c r="B5" s="245" t="s">
        <v>156</v>
      </c>
      <c r="C5" s="245" t="s">
        <v>155</v>
      </c>
      <c r="D5" s="245" t="s">
        <v>154</v>
      </c>
      <c r="E5" s="245" t="s">
        <v>153</v>
      </c>
      <c r="F5" s="246" t="s">
        <v>152</v>
      </c>
    </row>
    <row r="6" spans="1:12" s="192" customFormat="1" ht="24" customHeight="1">
      <c r="A6" s="203" t="s">
        <v>578</v>
      </c>
      <c r="B6" s="210">
        <v>398.416</v>
      </c>
      <c r="C6" s="210">
        <v>44.555</v>
      </c>
      <c r="D6" s="210">
        <v>7.3209999999999997</v>
      </c>
      <c r="E6" s="210">
        <v>12.252000000000001</v>
      </c>
      <c r="F6" s="218">
        <v>4.1909999999999998</v>
      </c>
      <c r="G6" s="247"/>
      <c r="H6" s="1"/>
      <c r="I6" s="1"/>
      <c r="J6" s="1"/>
      <c r="K6" s="1"/>
      <c r="L6" s="1"/>
    </row>
    <row r="7" spans="1:12" s="192" customFormat="1" ht="20.100000000000001" customHeight="1">
      <c r="A7" s="186">
        <v>2014</v>
      </c>
      <c r="B7" s="214">
        <v>401.59199999999998</v>
      </c>
      <c r="C7" s="214">
        <v>44.176000000000002</v>
      </c>
      <c r="D7" s="214">
        <v>7.0819999999999999</v>
      </c>
      <c r="E7" s="214">
        <v>12.95</v>
      </c>
      <c r="F7" s="248">
        <v>4.1689999999999996</v>
      </c>
      <c r="G7" s="247"/>
      <c r="H7" s="1"/>
      <c r="I7" s="1"/>
      <c r="J7" s="1"/>
      <c r="K7" s="1"/>
      <c r="L7" s="1"/>
    </row>
    <row r="8" spans="1:12" ht="20.100000000000001" customHeight="1">
      <c r="A8" s="160" t="s">
        <v>0</v>
      </c>
      <c r="B8" s="210">
        <v>55.173000000000002</v>
      </c>
      <c r="C8" s="210">
        <v>9.0980000000000008</v>
      </c>
      <c r="D8" s="210" t="s">
        <v>136</v>
      </c>
      <c r="E8" s="210">
        <v>1.4059999999999999</v>
      </c>
      <c r="F8" s="218">
        <v>0.91</v>
      </c>
    </row>
    <row r="9" spans="1:12" ht="20.100000000000001" customHeight="1">
      <c r="A9" s="160" t="s">
        <v>1</v>
      </c>
      <c r="B9" s="210">
        <v>71.382999999999996</v>
      </c>
      <c r="C9" s="210">
        <v>6.8739999999999997</v>
      </c>
      <c r="D9" s="210" t="s">
        <v>136</v>
      </c>
      <c r="E9" s="210">
        <v>1.506</v>
      </c>
      <c r="F9" s="218">
        <v>1.3420000000000001</v>
      </c>
    </row>
    <row r="10" spans="1:12" ht="20.100000000000001" customHeight="1">
      <c r="A10" s="160" t="s">
        <v>2</v>
      </c>
      <c r="B10" s="210">
        <v>15.811</v>
      </c>
      <c r="C10" s="210">
        <v>0.68300000000000005</v>
      </c>
      <c r="D10" s="210" t="s">
        <v>136</v>
      </c>
      <c r="E10" s="210">
        <v>0.60299999999999998</v>
      </c>
      <c r="F10" s="218">
        <v>4.0000000000000001E-3</v>
      </c>
    </row>
    <row r="11" spans="1:12" ht="20.100000000000001" customHeight="1">
      <c r="A11" s="160" t="s">
        <v>20</v>
      </c>
      <c r="B11" s="210">
        <v>0.192</v>
      </c>
      <c r="C11" s="210">
        <v>1.39</v>
      </c>
      <c r="D11" s="210" t="s">
        <v>136</v>
      </c>
      <c r="E11" s="210" t="s">
        <v>136</v>
      </c>
      <c r="F11" s="218" t="s">
        <v>136</v>
      </c>
    </row>
    <row r="12" spans="1:12" ht="20.100000000000001" customHeight="1">
      <c r="A12" s="160" t="s">
        <v>5</v>
      </c>
      <c r="B12" s="210">
        <v>55.006999999999998</v>
      </c>
      <c r="C12" s="210">
        <v>6.9989999999999997</v>
      </c>
      <c r="D12" s="210" t="s">
        <v>136</v>
      </c>
      <c r="E12" s="210">
        <v>2.448</v>
      </c>
      <c r="F12" s="218">
        <v>0.40799999999999997</v>
      </c>
    </row>
    <row r="13" spans="1:12" ht="20.100000000000001" customHeight="1">
      <c r="A13" s="190" t="s">
        <v>22</v>
      </c>
      <c r="B13" s="210">
        <v>0.85099999999999998</v>
      </c>
      <c r="C13" s="210" t="s">
        <v>136</v>
      </c>
      <c r="D13" s="210" t="s">
        <v>136</v>
      </c>
      <c r="E13" s="210" t="s">
        <v>136</v>
      </c>
      <c r="F13" s="211">
        <v>0.16</v>
      </c>
    </row>
    <row r="14" spans="1:12" ht="20.100000000000001" customHeight="1">
      <c r="A14" s="160" t="s">
        <v>8</v>
      </c>
      <c r="B14" s="210">
        <v>29.067</v>
      </c>
      <c r="C14" s="210">
        <v>9.8550000000000004</v>
      </c>
      <c r="D14" s="210">
        <v>4.7</v>
      </c>
      <c r="E14" s="210">
        <v>1.0820000000000001</v>
      </c>
      <c r="F14" s="218">
        <v>0.34799999999999998</v>
      </c>
    </row>
    <row r="15" spans="1:12" ht="20.100000000000001" customHeight="1">
      <c r="A15" s="160" t="s">
        <v>9</v>
      </c>
      <c r="B15" s="210">
        <v>1.349</v>
      </c>
      <c r="C15" s="210">
        <v>0.36099999999999999</v>
      </c>
      <c r="D15" s="210" t="s">
        <v>136</v>
      </c>
      <c r="E15" s="210" t="s">
        <v>136</v>
      </c>
      <c r="F15" s="218" t="s">
        <v>136</v>
      </c>
    </row>
    <row r="16" spans="1:12" ht="20.100000000000001" customHeight="1">
      <c r="A16" s="160" t="s">
        <v>10</v>
      </c>
      <c r="B16" s="210">
        <v>17.712</v>
      </c>
      <c r="C16" s="210">
        <v>0.66100000000000003</v>
      </c>
      <c r="D16" s="210" t="s">
        <v>136</v>
      </c>
      <c r="E16" s="210">
        <v>0.67300000000000004</v>
      </c>
      <c r="F16" s="218">
        <v>0.15</v>
      </c>
    </row>
    <row r="17" spans="1:6" ht="20.100000000000001" customHeight="1">
      <c r="A17" s="160" t="s">
        <v>11</v>
      </c>
      <c r="B17" s="210">
        <v>25.834</v>
      </c>
      <c r="C17" s="210">
        <v>2.7989999999999999</v>
      </c>
      <c r="D17" s="210" t="s">
        <v>136</v>
      </c>
      <c r="E17" s="210">
        <v>0.36799999999999999</v>
      </c>
      <c r="F17" s="218">
        <v>0.40500000000000003</v>
      </c>
    </row>
    <row r="18" spans="1:6" ht="20.100000000000001" customHeight="1">
      <c r="A18" s="160" t="s">
        <v>12</v>
      </c>
      <c r="B18" s="210">
        <v>32.966999999999999</v>
      </c>
      <c r="C18" s="210" t="s">
        <v>136</v>
      </c>
      <c r="D18" s="210" t="s">
        <v>136</v>
      </c>
      <c r="E18" s="210">
        <v>0.184</v>
      </c>
      <c r="F18" s="218">
        <v>0.442</v>
      </c>
    </row>
    <row r="19" spans="1:6" ht="20.100000000000001" customHeight="1">
      <c r="A19" s="160" t="s">
        <v>13</v>
      </c>
      <c r="B19" s="210">
        <v>2.633</v>
      </c>
      <c r="C19" s="210">
        <v>1.222</v>
      </c>
      <c r="D19" s="210" t="s">
        <v>136</v>
      </c>
      <c r="E19" s="210">
        <v>0.36399999999999999</v>
      </c>
      <c r="F19" s="218" t="s">
        <v>136</v>
      </c>
    </row>
    <row r="20" spans="1:6" ht="20.100000000000001" customHeight="1">
      <c r="A20" s="160" t="s">
        <v>15</v>
      </c>
      <c r="B20" s="210">
        <v>93.613</v>
      </c>
      <c r="C20" s="210">
        <v>4.234</v>
      </c>
      <c r="D20" s="210">
        <v>2.419</v>
      </c>
      <c r="E20" s="210">
        <v>4.3159999999999998</v>
      </c>
      <c r="F20" s="218" t="s">
        <v>136</v>
      </c>
    </row>
    <row r="21" spans="1:6" ht="8.25" customHeight="1">
      <c r="A21" s="249"/>
      <c r="B21" s="250"/>
    </row>
    <row r="22" spans="1:6" ht="27" customHeight="1">
      <c r="A22" s="511" t="s">
        <v>498</v>
      </c>
      <c r="B22" s="511"/>
      <c r="C22" s="486"/>
      <c r="D22" s="486"/>
      <c r="E22" s="486"/>
      <c r="F22" s="486"/>
    </row>
    <row r="23" spans="1:6" ht="27" customHeight="1">
      <c r="A23" s="511" t="s">
        <v>499</v>
      </c>
      <c r="B23" s="511"/>
      <c r="C23" s="486"/>
      <c r="D23" s="486"/>
      <c r="E23" s="486"/>
      <c r="F23" s="486"/>
    </row>
    <row r="24" spans="1:6" ht="24.75" customHeight="1">
      <c r="A24" s="511" t="s">
        <v>220</v>
      </c>
      <c r="B24" s="511"/>
      <c r="C24" s="486"/>
      <c r="D24" s="486"/>
      <c r="E24" s="486"/>
      <c r="F24" s="486"/>
    </row>
    <row r="25" spans="1:6" ht="30" customHeight="1">
      <c r="A25" s="511" t="s">
        <v>315</v>
      </c>
      <c r="B25" s="511"/>
      <c r="C25" s="486"/>
      <c r="D25" s="486"/>
      <c r="E25" s="486"/>
      <c r="F25" s="486"/>
    </row>
  </sheetData>
  <mergeCells count="8">
    <mergeCell ref="A24:F24"/>
    <mergeCell ref="A25:F25"/>
    <mergeCell ref="A1:F1"/>
    <mergeCell ref="A2:F2"/>
    <mergeCell ref="A3:A5"/>
    <mergeCell ref="A22:F22"/>
    <mergeCell ref="A23:F23"/>
    <mergeCell ref="B3:F4"/>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6"/>
  <sheetViews>
    <sheetView tabSelected="1" workbookViewId="0">
      <selection activeCell="A20" sqref="A20"/>
    </sheetView>
  </sheetViews>
  <sheetFormatPr defaultColWidth="9" defaultRowHeight="12"/>
  <cols>
    <col min="1" max="1" width="19.8984375" style="1" customWidth="1"/>
    <col min="2" max="3" width="8.59765625" style="1" customWidth="1"/>
    <col min="4" max="4" width="8.8984375" style="1" customWidth="1"/>
    <col min="5" max="7" width="8.59765625" style="1" customWidth="1"/>
    <col min="8" max="16384" width="9" style="1"/>
  </cols>
  <sheetData>
    <row r="1" spans="1:11" ht="14.25" customHeight="1">
      <c r="A1" s="305" t="s">
        <v>581</v>
      </c>
      <c r="B1" s="293"/>
      <c r="C1" s="293"/>
      <c r="D1" s="293"/>
      <c r="E1" s="293"/>
      <c r="F1" s="293"/>
      <c r="G1" s="293"/>
    </row>
    <row r="2" spans="1:11" ht="14.25" customHeight="1">
      <c r="A2" s="518" t="s">
        <v>582</v>
      </c>
      <c r="B2" s="313"/>
      <c r="C2" s="313"/>
      <c r="D2" s="313"/>
      <c r="E2" s="313"/>
      <c r="F2" s="313"/>
      <c r="G2" s="313"/>
    </row>
    <row r="3" spans="1:11" ht="67.5" customHeight="1">
      <c r="A3" s="327" t="s">
        <v>407</v>
      </c>
      <c r="B3" s="434" t="s">
        <v>500</v>
      </c>
      <c r="C3" s="314" t="s">
        <v>409</v>
      </c>
      <c r="D3" s="322" t="s">
        <v>501</v>
      </c>
      <c r="E3" s="323"/>
      <c r="F3" s="324"/>
      <c r="G3" s="314" t="s">
        <v>502</v>
      </c>
      <c r="H3" s="317" t="s">
        <v>503</v>
      </c>
    </row>
    <row r="4" spans="1:11" ht="12.75" customHeight="1">
      <c r="A4" s="328"/>
      <c r="B4" s="519"/>
      <c r="C4" s="315"/>
      <c r="D4" s="314" t="s">
        <v>413</v>
      </c>
      <c r="E4" s="512" t="s">
        <v>475</v>
      </c>
      <c r="F4" s="324"/>
      <c r="G4" s="315"/>
      <c r="H4" s="402"/>
    </row>
    <row r="5" spans="1:11" ht="12" customHeight="1">
      <c r="A5" s="328"/>
      <c r="B5" s="519"/>
      <c r="C5" s="315"/>
      <c r="D5" s="315"/>
      <c r="E5" s="314" t="s">
        <v>504</v>
      </c>
      <c r="F5" s="314" t="s">
        <v>505</v>
      </c>
      <c r="G5" s="315"/>
      <c r="H5" s="402"/>
    </row>
    <row r="6" spans="1:11" ht="24" customHeight="1">
      <c r="A6" s="328"/>
      <c r="B6" s="434" t="s">
        <v>506</v>
      </c>
      <c r="C6" s="321"/>
      <c r="D6" s="315"/>
      <c r="E6" s="315"/>
      <c r="F6" s="315"/>
      <c r="G6" s="316"/>
      <c r="H6" s="516"/>
    </row>
    <row r="7" spans="1:11" s="192" customFormat="1" ht="16.2" customHeight="1">
      <c r="A7" s="308"/>
      <c r="B7" s="320"/>
      <c r="C7" s="308"/>
      <c r="D7" s="322" t="s">
        <v>507</v>
      </c>
      <c r="E7" s="323"/>
      <c r="F7" s="323"/>
      <c r="G7" s="324"/>
      <c r="H7" s="517"/>
      <c r="I7" s="195"/>
      <c r="J7" s="195"/>
      <c r="K7" s="195"/>
    </row>
    <row r="8" spans="1:11" ht="25.5" customHeight="1">
      <c r="A8" s="227" t="s">
        <v>508</v>
      </c>
      <c r="B8" s="189">
        <v>9</v>
      </c>
      <c r="C8" s="251">
        <v>1367</v>
      </c>
      <c r="D8" s="201">
        <v>20.5</v>
      </c>
      <c r="E8" s="201">
        <v>8.3000000000000007</v>
      </c>
      <c r="F8" s="201">
        <v>2.2999999999999998</v>
      </c>
      <c r="G8" s="201">
        <v>1001</v>
      </c>
      <c r="H8" s="252">
        <v>17.399999999999999</v>
      </c>
      <c r="I8" s="195"/>
      <c r="J8" s="195"/>
      <c r="K8" s="195"/>
    </row>
    <row r="9" spans="1:11" ht="20.100000000000001" customHeight="1">
      <c r="A9" s="148">
        <v>2014</v>
      </c>
      <c r="B9" s="253">
        <v>6</v>
      </c>
      <c r="C9" s="254">
        <v>960</v>
      </c>
      <c r="D9" s="199">
        <v>15.4</v>
      </c>
      <c r="E9" s="199">
        <v>5.9459999999999997</v>
      </c>
      <c r="F9" s="199">
        <v>2.8969999999999998</v>
      </c>
      <c r="G9" s="199">
        <v>890.12900000000002</v>
      </c>
      <c r="H9" s="255">
        <v>17.772337662337662</v>
      </c>
      <c r="I9" s="195"/>
      <c r="J9" s="195"/>
      <c r="K9" s="195"/>
    </row>
    <row r="10" spans="1:11" ht="20.100000000000001" customHeight="1">
      <c r="A10" s="190" t="s">
        <v>0</v>
      </c>
      <c r="B10" s="172">
        <v>1</v>
      </c>
      <c r="C10" s="172">
        <v>211</v>
      </c>
      <c r="D10" s="201">
        <v>5.2140000000000004</v>
      </c>
      <c r="E10" s="201">
        <v>2.6709999999999998</v>
      </c>
      <c r="F10" s="201">
        <v>0.14199999999999999</v>
      </c>
      <c r="G10" s="201">
        <v>196.31800000000001</v>
      </c>
      <c r="H10" s="197">
        <v>12.465669351745301</v>
      </c>
      <c r="I10" s="195"/>
      <c r="J10" s="195"/>
      <c r="K10" s="195"/>
    </row>
    <row r="11" spans="1:11" ht="20.100000000000001" customHeight="1">
      <c r="A11" s="190" t="s">
        <v>1</v>
      </c>
      <c r="B11" s="172">
        <v>1</v>
      </c>
      <c r="C11" s="172">
        <v>250</v>
      </c>
      <c r="D11" s="201">
        <v>2.649</v>
      </c>
      <c r="E11" s="201">
        <v>0.24099999999999999</v>
      </c>
      <c r="F11" s="183" t="s">
        <v>136</v>
      </c>
      <c r="G11" s="201">
        <v>248.488</v>
      </c>
      <c r="H11" s="197">
        <v>28.274820687051719</v>
      </c>
      <c r="I11" s="195"/>
      <c r="J11" s="195"/>
      <c r="K11" s="195"/>
    </row>
    <row r="12" spans="1:11" ht="20.100000000000001" customHeight="1">
      <c r="A12" s="190" t="s">
        <v>22</v>
      </c>
      <c r="B12" s="172">
        <v>1</v>
      </c>
      <c r="C12" s="172">
        <v>70</v>
      </c>
      <c r="D12" s="201">
        <v>0.63</v>
      </c>
      <c r="E12" s="183" t="s">
        <v>136</v>
      </c>
      <c r="F12" s="183" t="s">
        <v>136</v>
      </c>
      <c r="G12" s="201">
        <v>67.156999999999996</v>
      </c>
      <c r="H12" s="197">
        <v>21</v>
      </c>
      <c r="I12" s="195"/>
      <c r="J12" s="195"/>
      <c r="K12" s="195"/>
    </row>
    <row r="13" spans="1:11" ht="24.6" customHeight="1">
      <c r="A13" s="190" t="s">
        <v>14</v>
      </c>
      <c r="B13" s="172">
        <v>1</v>
      </c>
      <c r="C13" s="172">
        <v>154</v>
      </c>
      <c r="D13" s="201">
        <v>2.2799999999999998</v>
      </c>
      <c r="E13" s="183" t="s">
        <v>136</v>
      </c>
      <c r="F13" s="183" t="s">
        <v>136</v>
      </c>
      <c r="G13" s="201">
        <v>205.136</v>
      </c>
      <c r="H13" s="197">
        <v>21.315350877192984</v>
      </c>
    </row>
    <row r="14" spans="1:11" ht="18.600000000000001" customHeight="1">
      <c r="A14" s="190" t="s">
        <v>15</v>
      </c>
      <c r="B14" s="172">
        <v>2</v>
      </c>
      <c r="C14" s="172">
        <v>275</v>
      </c>
      <c r="D14" s="201">
        <v>4.6269999999999998</v>
      </c>
      <c r="E14" s="201">
        <v>3.0339999999999998</v>
      </c>
      <c r="F14" s="201">
        <v>2.7549999999999999</v>
      </c>
      <c r="G14" s="201">
        <v>173.03</v>
      </c>
      <c r="H14" s="197">
        <v>15.554138750810461</v>
      </c>
    </row>
    <row r="15" spans="1:11" ht="10.8" customHeight="1">
      <c r="A15" s="407"/>
      <c r="B15" s="293"/>
      <c r="C15" s="293"/>
      <c r="D15" s="293"/>
      <c r="E15" s="293"/>
      <c r="F15" s="293"/>
      <c r="G15" s="293"/>
      <c r="H15" s="293"/>
    </row>
    <row r="16" spans="1:11">
      <c r="A16" s="256"/>
    </row>
  </sheetData>
  <mergeCells count="15">
    <mergeCell ref="A1:G1"/>
    <mergeCell ref="A2:G2"/>
    <mergeCell ref="A3:A7"/>
    <mergeCell ref="B3:B5"/>
    <mergeCell ref="C3:C5"/>
    <mergeCell ref="D3:F3"/>
    <mergeCell ref="G3:G6"/>
    <mergeCell ref="B6:C7"/>
    <mergeCell ref="A15:H15"/>
    <mergeCell ref="H3:H7"/>
    <mergeCell ref="D4:D6"/>
    <mergeCell ref="E4:F4"/>
    <mergeCell ref="E5:E6"/>
    <mergeCell ref="F5:F6"/>
    <mergeCell ref="D7:G7"/>
  </mergeCells>
  <pageMargins left="0.78740157480314965" right="0.78740157480314965" top="0.78740157480314965" bottom="0.78740157480314965" header="0.51181102362204722" footer="0.51181102362204722"/>
  <pageSetup paperSize="9" scale="97" orientation="portrait" horizontalDpi="1200" verticalDpi="120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topLeftCell="A4" workbookViewId="0">
      <selection activeCell="H15" sqref="H15"/>
    </sheetView>
  </sheetViews>
  <sheetFormatPr defaultColWidth="9" defaultRowHeight="13.8"/>
  <cols>
    <col min="1" max="1" width="25.19921875" style="142" customWidth="1"/>
    <col min="2" max="6" width="9.59765625" style="142" customWidth="1"/>
    <col min="7" max="7" width="9" style="141"/>
    <col min="8" max="16384" width="9" style="142"/>
  </cols>
  <sheetData>
    <row r="1" spans="1:6" ht="25.5" customHeight="1">
      <c r="A1" s="291" t="s">
        <v>583</v>
      </c>
      <c r="B1" s="292"/>
      <c r="C1" s="292"/>
      <c r="D1" s="292"/>
      <c r="E1" s="292"/>
      <c r="F1" s="292"/>
    </row>
    <row r="2" spans="1:6" ht="14.4">
      <c r="A2" s="386" t="s">
        <v>584</v>
      </c>
      <c r="B2" s="296"/>
      <c r="C2" s="296"/>
      <c r="D2" s="296"/>
      <c r="E2" s="296"/>
      <c r="F2" s="296"/>
    </row>
    <row r="3" spans="1:6" ht="33" customHeight="1">
      <c r="A3" s="327" t="s">
        <v>391</v>
      </c>
      <c r="B3" s="314" t="s">
        <v>509</v>
      </c>
      <c r="C3" s="385" t="s">
        <v>510</v>
      </c>
      <c r="D3" s="385"/>
      <c r="E3" s="385" t="s">
        <v>511</v>
      </c>
      <c r="F3" s="322"/>
    </row>
    <row r="4" spans="1:6" ht="41.25" customHeight="1">
      <c r="A4" s="377"/>
      <c r="B4" s="401"/>
      <c r="C4" s="166" t="s">
        <v>512</v>
      </c>
      <c r="D4" s="166" t="s">
        <v>513</v>
      </c>
      <c r="E4" s="166" t="s">
        <v>512</v>
      </c>
      <c r="F4" s="257" t="s">
        <v>513</v>
      </c>
    </row>
    <row r="5" spans="1:6" ht="26.25" customHeight="1">
      <c r="A5" s="186" t="s">
        <v>514</v>
      </c>
      <c r="B5" s="163">
        <f>C5+E5</f>
        <v>60282</v>
      </c>
      <c r="C5" s="163">
        <v>41175</v>
      </c>
      <c r="D5" s="163">
        <v>10902</v>
      </c>
      <c r="E5" s="163">
        <v>19107</v>
      </c>
      <c r="F5" s="258">
        <v>9430</v>
      </c>
    </row>
    <row r="6" spans="1:6" ht="18.75" customHeight="1">
      <c r="A6" s="148">
        <v>2014</v>
      </c>
      <c r="B6" s="157">
        <f>C6+E6</f>
        <v>72726</v>
      </c>
      <c r="C6" s="157">
        <v>49220</v>
      </c>
      <c r="D6" s="157">
        <v>12025</v>
      </c>
      <c r="E6" s="157">
        <v>23506</v>
      </c>
      <c r="F6" s="259">
        <v>10532</v>
      </c>
    </row>
    <row r="7" spans="1:6" ht="20.100000000000001" customHeight="1">
      <c r="A7" s="160" t="s">
        <v>0</v>
      </c>
      <c r="B7" s="163">
        <f t="shared" ref="B7:B22" si="0">C7+E7</f>
        <v>5289</v>
      </c>
      <c r="C7" s="163">
        <v>3526</v>
      </c>
      <c r="D7" s="163">
        <v>982</v>
      </c>
      <c r="E7" s="163">
        <v>1763</v>
      </c>
      <c r="F7" s="258">
        <v>875</v>
      </c>
    </row>
    <row r="8" spans="1:6" ht="20.100000000000001" customHeight="1">
      <c r="A8" s="160" t="s">
        <v>1</v>
      </c>
      <c r="B8" s="163">
        <f t="shared" si="0"/>
        <v>3743</v>
      </c>
      <c r="C8" s="163">
        <v>2475</v>
      </c>
      <c r="D8" s="163">
        <v>581</v>
      </c>
      <c r="E8" s="163">
        <v>1268</v>
      </c>
      <c r="F8" s="258">
        <v>503</v>
      </c>
    </row>
    <row r="9" spans="1:6" ht="20.100000000000001" customHeight="1">
      <c r="A9" s="160" t="s">
        <v>2</v>
      </c>
      <c r="B9" s="163">
        <f t="shared" si="0"/>
        <v>3692</v>
      </c>
      <c r="C9" s="163">
        <v>2666</v>
      </c>
      <c r="D9" s="163">
        <v>743</v>
      </c>
      <c r="E9" s="163">
        <v>1026</v>
      </c>
      <c r="F9" s="258">
        <v>577</v>
      </c>
    </row>
    <row r="10" spans="1:6" ht="20.100000000000001" customHeight="1">
      <c r="A10" s="160" t="s">
        <v>3</v>
      </c>
      <c r="B10" s="163">
        <f t="shared" si="0"/>
        <v>3077</v>
      </c>
      <c r="C10" s="163">
        <v>2188</v>
      </c>
      <c r="D10" s="163">
        <v>545</v>
      </c>
      <c r="E10" s="163">
        <v>889</v>
      </c>
      <c r="F10" s="258">
        <v>480</v>
      </c>
    </row>
    <row r="11" spans="1:6" ht="20.100000000000001" customHeight="1">
      <c r="A11" s="160" t="s">
        <v>4</v>
      </c>
      <c r="B11" s="163">
        <f t="shared" si="0"/>
        <v>5775</v>
      </c>
      <c r="C11" s="163">
        <v>3966</v>
      </c>
      <c r="D11" s="163">
        <v>1049</v>
      </c>
      <c r="E11" s="163">
        <v>1809</v>
      </c>
      <c r="F11" s="258">
        <v>887</v>
      </c>
    </row>
    <row r="12" spans="1:6" ht="20.100000000000001" customHeight="1">
      <c r="A12" s="160" t="s">
        <v>5</v>
      </c>
      <c r="B12" s="163">
        <f t="shared" si="0"/>
        <v>7112</v>
      </c>
      <c r="C12" s="163">
        <v>5012</v>
      </c>
      <c r="D12" s="163">
        <v>752</v>
      </c>
      <c r="E12" s="163">
        <v>2100</v>
      </c>
      <c r="F12" s="258">
        <v>691</v>
      </c>
    </row>
    <row r="13" spans="1:6" ht="20.100000000000001" customHeight="1">
      <c r="A13" s="160" t="s">
        <v>6</v>
      </c>
      <c r="B13" s="163">
        <f t="shared" si="0"/>
        <v>8155</v>
      </c>
      <c r="C13" s="163">
        <v>5374</v>
      </c>
      <c r="D13" s="163">
        <v>1463</v>
      </c>
      <c r="E13" s="163">
        <v>2781</v>
      </c>
      <c r="F13" s="258">
        <v>1256</v>
      </c>
    </row>
    <row r="14" spans="1:6" ht="20.100000000000001" customHeight="1">
      <c r="A14" s="160" t="s">
        <v>7</v>
      </c>
      <c r="B14" s="163">
        <f t="shared" si="0"/>
        <v>1553</v>
      </c>
      <c r="C14" s="163">
        <v>1040</v>
      </c>
      <c r="D14" s="163">
        <v>264</v>
      </c>
      <c r="E14" s="163">
        <v>513</v>
      </c>
      <c r="F14" s="258">
        <v>243</v>
      </c>
    </row>
    <row r="15" spans="1:6" ht="20.100000000000001" customHeight="1">
      <c r="A15" s="160" t="s">
        <v>8</v>
      </c>
      <c r="B15" s="163">
        <f t="shared" si="0"/>
        <v>3080</v>
      </c>
      <c r="C15" s="163">
        <v>2140</v>
      </c>
      <c r="D15" s="163">
        <v>599</v>
      </c>
      <c r="E15" s="163">
        <v>940</v>
      </c>
      <c r="F15" s="258">
        <v>499</v>
      </c>
    </row>
    <row r="16" spans="1:6" ht="20.100000000000001" customHeight="1">
      <c r="A16" s="160" t="s">
        <v>9</v>
      </c>
      <c r="B16" s="163">
        <f t="shared" si="0"/>
        <v>1880</v>
      </c>
      <c r="C16" s="163">
        <v>1338</v>
      </c>
      <c r="D16" s="163">
        <v>245</v>
      </c>
      <c r="E16" s="163">
        <v>542</v>
      </c>
      <c r="F16" s="258">
        <v>223</v>
      </c>
    </row>
    <row r="17" spans="1:6" ht="20.100000000000001" customHeight="1">
      <c r="A17" s="160" t="s">
        <v>10</v>
      </c>
      <c r="B17" s="163">
        <f t="shared" si="0"/>
        <v>4123</v>
      </c>
      <c r="C17" s="163">
        <v>2943</v>
      </c>
      <c r="D17" s="163">
        <v>572</v>
      </c>
      <c r="E17" s="163">
        <v>1180</v>
      </c>
      <c r="F17" s="258">
        <v>484</v>
      </c>
    </row>
    <row r="18" spans="1:6" ht="20.100000000000001" customHeight="1">
      <c r="A18" s="190" t="s">
        <v>11</v>
      </c>
      <c r="B18" s="163">
        <f t="shared" si="0"/>
        <v>9586</v>
      </c>
      <c r="C18" s="163">
        <v>6015</v>
      </c>
      <c r="D18" s="163">
        <v>1469</v>
      </c>
      <c r="E18" s="163">
        <v>3571</v>
      </c>
      <c r="F18" s="258">
        <v>1344</v>
      </c>
    </row>
    <row r="19" spans="1:6" ht="20.100000000000001" customHeight="1">
      <c r="A19" s="160" t="s">
        <v>12</v>
      </c>
      <c r="B19" s="163">
        <f t="shared" si="0"/>
        <v>3009</v>
      </c>
      <c r="C19" s="163">
        <v>2026</v>
      </c>
      <c r="D19" s="163">
        <v>469</v>
      </c>
      <c r="E19" s="163">
        <v>983</v>
      </c>
      <c r="F19" s="258">
        <v>428</v>
      </c>
    </row>
    <row r="20" spans="1:6" ht="20.100000000000001" customHeight="1">
      <c r="A20" s="160" t="s">
        <v>13</v>
      </c>
      <c r="B20" s="163">
        <f t="shared" si="0"/>
        <v>3248</v>
      </c>
      <c r="C20" s="163">
        <v>2319</v>
      </c>
      <c r="D20" s="163">
        <v>662</v>
      </c>
      <c r="E20" s="163">
        <v>929</v>
      </c>
      <c r="F20" s="258">
        <v>534</v>
      </c>
    </row>
    <row r="21" spans="1:6" ht="20.100000000000001" customHeight="1">
      <c r="A21" s="160" t="s">
        <v>14</v>
      </c>
      <c r="B21" s="163">
        <f t="shared" si="0"/>
        <v>6628</v>
      </c>
      <c r="C21" s="163">
        <v>4376</v>
      </c>
      <c r="D21" s="163">
        <v>1002</v>
      </c>
      <c r="E21" s="163">
        <v>2252</v>
      </c>
      <c r="F21" s="258">
        <v>936</v>
      </c>
    </row>
    <row r="22" spans="1:6" ht="20.100000000000001" customHeight="1">
      <c r="A22" s="160" t="s">
        <v>15</v>
      </c>
      <c r="B22" s="163">
        <f t="shared" si="0"/>
        <v>2776</v>
      </c>
      <c r="C22" s="163">
        <v>1816</v>
      </c>
      <c r="D22" s="163">
        <v>628</v>
      </c>
      <c r="E22" s="163">
        <v>960</v>
      </c>
      <c r="F22" s="258">
        <v>572</v>
      </c>
    </row>
    <row r="23" spans="1:6" s="141" customFormat="1" ht="9" customHeight="1">
      <c r="A23" s="247"/>
      <c r="B23" s="152"/>
      <c r="C23" s="152"/>
      <c r="D23" s="260"/>
      <c r="E23" s="152"/>
      <c r="F23" s="260"/>
    </row>
    <row r="24" spans="1:6">
      <c r="A24" s="250" t="s">
        <v>515</v>
      </c>
      <c r="B24" s="1"/>
      <c r="C24" s="1"/>
      <c r="D24" s="1"/>
      <c r="E24" s="1"/>
      <c r="F24" s="1"/>
    </row>
    <row r="25" spans="1:6" ht="14.25" customHeight="1">
      <c r="A25" s="1" t="s">
        <v>158</v>
      </c>
      <c r="B25" s="1"/>
      <c r="C25" s="1"/>
      <c r="D25" s="1"/>
      <c r="E25" s="1"/>
      <c r="F25" s="1"/>
    </row>
    <row r="26" spans="1:6">
      <c r="A26" s="250" t="s">
        <v>516</v>
      </c>
      <c r="B26" s="1"/>
      <c r="C26" s="1"/>
      <c r="D26" s="1"/>
      <c r="E26" s="1"/>
      <c r="F26" s="1"/>
    </row>
    <row r="27" spans="1:6" ht="14.25" customHeight="1">
      <c r="A27" s="250" t="s">
        <v>157</v>
      </c>
      <c r="B27" s="1"/>
      <c r="C27" s="1"/>
      <c r="D27" s="1"/>
      <c r="E27" s="1"/>
      <c r="F27" s="1"/>
    </row>
  </sheetData>
  <mergeCells count="6">
    <mergeCell ref="C3:D3"/>
    <mergeCell ref="E3:F3"/>
    <mergeCell ref="A1:F1"/>
    <mergeCell ref="A3:A4"/>
    <mergeCell ref="B3:B4"/>
    <mergeCell ref="A2:F2"/>
  </mergeCells>
  <pageMargins left="0.78740157480314965" right="0.78740157480314965" top="0.78740157480314965" bottom="0.78740157480314965" header="0.51181102362204722" footer="0.51181102362204722"/>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40</vt:i4>
      </vt:variant>
      <vt:variant>
        <vt:lpstr>Zakresy nazwane</vt:lpstr>
      </vt:variant>
      <vt:variant>
        <vt:i4>7</vt:i4>
      </vt:variant>
    </vt:vector>
  </HeadingPairs>
  <TitlesOfParts>
    <vt:vector size="47" baseType="lpstr">
      <vt:lpstr>tab12</vt:lpstr>
      <vt:lpstr>tab13</vt:lpstr>
      <vt:lpstr>tab14</vt:lpstr>
      <vt:lpstr>tab15</vt:lpstr>
      <vt:lpstr>tab16</vt:lpstr>
      <vt:lpstr>tab17</vt:lpstr>
      <vt:lpstr>tab18</vt:lpstr>
      <vt:lpstr>tab19</vt:lpstr>
      <vt:lpstr>tab20</vt:lpstr>
      <vt:lpstr>tab21</vt:lpstr>
      <vt:lpstr>oddz szp tłum ang </vt:lpstr>
      <vt:lpstr>tab22</vt:lpstr>
      <vt:lpstr>tab23</vt:lpstr>
      <vt:lpstr>tab24</vt:lpstr>
      <vt:lpstr>tab25</vt:lpstr>
      <vt:lpstr>tab26</vt:lpstr>
      <vt:lpstr>tab27</vt:lpstr>
      <vt:lpstr>tab28</vt:lpstr>
      <vt:lpstr>tab29</vt:lpstr>
      <vt:lpstr>tab30</vt:lpstr>
      <vt:lpstr>tab31</vt:lpstr>
      <vt:lpstr>tab32</vt:lpstr>
      <vt:lpstr>tab33</vt:lpstr>
      <vt:lpstr>tab34</vt:lpstr>
      <vt:lpstr>tab35</vt:lpstr>
      <vt:lpstr>tab36</vt:lpstr>
      <vt:lpstr>tab37</vt:lpstr>
      <vt:lpstr>tab38</vt:lpstr>
      <vt:lpstr>tab39</vt:lpstr>
      <vt:lpstr>tab40</vt:lpstr>
      <vt:lpstr>tab41</vt:lpstr>
      <vt:lpstr>tab41a</vt:lpstr>
      <vt:lpstr>tab41b</vt:lpstr>
      <vt:lpstr>tab42</vt:lpstr>
      <vt:lpstr>tab43</vt:lpstr>
      <vt:lpstr>tab44</vt:lpstr>
      <vt:lpstr>tab45</vt:lpstr>
      <vt:lpstr>tab46</vt:lpstr>
      <vt:lpstr>tab47</vt:lpstr>
      <vt:lpstr>tab48</vt:lpstr>
      <vt:lpstr>'tab13'!_Toc247008468</vt:lpstr>
      <vt:lpstr>'tab13'!_Toc247008469</vt:lpstr>
      <vt:lpstr>'tab16'!Obszar_wydruku</vt:lpstr>
      <vt:lpstr>'tab17'!Obszar_wydruku</vt:lpstr>
      <vt:lpstr>'tab36'!Obszar_wydruku</vt:lpstr>
      <vt:lpstr>'tab38'!Obszar_wydruku</vt:lpstr>
      <vt:lpstr>'tab38'!Tytuły_wydruku</vt:lpstr>
    </vt:vector>
  </TitlesOfParts>
  <Company>ZWS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KaminskaH</dc:creator>
  <cp:lastModifiedBy>Żytecka-Karolak Marzena</cp:lastModifiedBy>
  <cp:lastPrinted>2015-12-18T13:32:34Z</cp:lastPrinted>
  <dcterms:created xsi:type="dcterms:W3CDTF">2013-07-23T05:25:27Z</dcterms:created>
  <dcterms:modified xsi:type="dcterms:W3CDTF">2015-12-18T13:33:11Z</dcterms:modified>
</cp:coreProperties>
</file>